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360" yWindow="420" windowWidth="14940" windowHeight="8970"/>
  </bookViews>
  <sheets>
    <sheet name="Informações" sheetId="1" r:id="rId1"/>
    <sheet name="Indicadores (SNIS)" sheetId="2" r:id="rId2"/>
    <sheet name="Indicadores (PMSB)" sheetId="3" r:id="rId3"/>
    <sheet name="Legenda cores" sheetId="5" r:id="rId4"/>
  </sheets>
  <definedNames>
    <definedName name="ay">Informações!#REF!</definedName>
    <definedName name="cu">Informações!#REF!</definedName>
    <definedName name="dx">Informações!#REF!</definedName>
    <definedName name="ef">Informações!#REF!</definedName>
    <definedName name="eh">Informações!#REF!</definedName>
    <definedName name="ex">Informações!#REF!</definedName>
    <definedName name="fa">Informações!#REF!</definedName>
    <definedName name="_xlnm.Print_Titles" localSheetId="0">Informações!#REF!</definedName>
  </definedNames>
  <calcPr calcId="145621"/>
</workbook>
</file>

<file path=xl/calcChain.xml><?xml version="1.0" encoding="utf-8"?>
<calcChain xmlns="http://schemas.openxmlformats.org/spreadsheetml/2006/main">
  <c r="E3" i="3" l="1"/>
  <c r="E4"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3" i="2"/>
  <c r="E4" i="2"/>
  <c r="E5" i="2"/>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AD3" i="3" l="1"/>
  <c r="AD4" i="3"/>
  <c r="AD5" i="3"/>
  <c r="AD6" i="3"/>
  <c r="AD7" i="3"/>
  <c r="AD8" i="3"/>
  <c r="AD9" i="3"/>
  <c r="AD10" i="3"/>
  <c r="AD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Y3" i="3"/>
  <c r="Y4" i="3"/>
  <c r="Y5" i="3"/>
  <c r="Y6" i="3"/>
  <c r="Y7" i="3"/>
  <c r="Y8" i="3"/>
  <c r="Y9" i="3"/>
  <c r="Y10" i="3"/>
  <c r="Y11" i="3"/>
  <c r="Y12" i="3"/>
  <c r="Y13" i="3"/>
  <c r="Y14" i="3"/>
  <c r="Y15" i="3"/>
  <c r="Y16" i="3"/>
  <c r="Y17" i="3"/>
  <c r="Y18" i="3"/>
  <c r="Y19" i="3"/>
  <c r="Y20" i="3"/>
  <c r="Y21" i="3"/>
  <c r="Y22" i="3"/>
  <c r="Y23" i="3"/>
  <c r="Y24" i="3"/>
  <c r="Y25" i="3"/>
  <c r="Y26" i="3"/>
  <c r="Y27" i="3"/>
  <c r="Y28" i="3"/>
  <c r="Y29" i="3"/>
  <c r="Y30" i="3"/>
  <c r="Y31" i="3"/>
  <c r="Y32" i="3"/>
  <c r="Y33" i="3"/>
  <c r="Y34" i="3"/>
  <c r="Y35" i="3"/>
  <c r="Y36" i="3"/>
  <c r="Y37" i="3"/>
  <c r="Y38" i="3"/>
  <c r="Y39" i="3"/>
  <c r="Y40" i="3"/>
  <c r="Y41" i="3"/>
  <c r="Y42" i="3"/>
  <c r="Y43" i="3"/>
  <c r="Y44" i="3"/>
  <c r="Y45" i="3"/>
  <c r="Y46" i="3"/>
  <c r="Y47" i="3"/>
  <c r="Y48" i="3"/>
  <c r="Y49" i="3"/>
  <c r="Y50" i="3"/>
  <c r="Y51" i="3"/>
  <c r="Y52" i="3"/>
  <c r="Y53" i="3"/>
  <c r="Y54" i="3"/>
  <c r="Y55" i="3"/>
  <c r="Y56" i="3"/>
  <c r="Y57" i="3"/>
  <c r="Y58" i="3"/>
  <c r="Y59" i="3"/>
  <c r="Y60" i="3"/>
  <c r="Y61" i="3"/>
  <c r="Y62" i="3"/>
  <c r="Y63" i="3"/>
  <c r="Y64" i="3"/>
  <c r="Y65" i="3"/>
  <c r="Y66" i="3"/>
  <c r="Y67" i="3"/>
  <c r="Y68" i="3"/>
  <c r="Y69" i="3"/>
  <c r="Y70" i="3"/>
  <c r="Y71" i="3"/>
  <c r="Y72" i="3"/>
  <c r="Y73" i="3"/>
  <c r="Y74" i="3"/>
  <c r="Y75" i="3"/>
  <c r="Y76" i="3"/>
  <c r="Y77" i="3"/>
  <c r="Y78" i="3"/>
  <c r="Y79" i="3"/>
  <c r="Y80" i="3"/>
  <c r="Y81" i="3"/>
  <c r="Y82" i="3"/>
  <c r="Y83" i="3"/>
  <c r="X3" i="3"/>
  <c r="X4" i="3"/>
  <c r="X5" i="3"/>
  <c r="X6" i="3"/>
  <c r="X7" i="3"/>
  <c r="X8" i="3"/>
  <c r="X9" i="3"/>
  <c r="X10" i="3"/>
  <c r="X11" i="3"/>
  <c r="X12" i="3"/>
  <c r="X13" i="3"/>
  <c r="X14" i="3"/>
  <c r="X15" i="3"/>
  <c r="X16" i="3"/>
  <c r="X17" i="3"/>
  <c r="X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X65" i="3"/>
  <c r="X66" i="3"/>
  <c r="X67" i="3"/>
  <c r="X68" i="3"/>
  <c r="X69" i="3"/>
  <c r="X70" i="3"/>
  <c r="X71" i="3"/>
  <c r="X72" i="3"/>
  <c r="X73" i="3"/>
  <c r="X74" i="3"/>
  <c r="X75" i="3"/>
  <c r="X76" i="3"/>
  <c r="X77" i="3"/>
  <c r="X78" i="3"/>
  <c r="X79" i="3"/>
  <c r="X80" i="3"/>
  <c r="X81" i="3"/>
  <c r="X82" i="3"/>
  <c r="X83" i="3"/>
  <c r="W3" i="3"/>
  <c r="W4" i="3"/>
  <c r="W5" i="3"/>
  <c r="W6" i="3"/>
  <c r="W7" i="3"/>
  <c r="W8" i="3"/>
  <c r="W9" i="3"/>
  <c r="W10" i="3"/>
  <c r="W11" i="3"/>
  <c r="W12" i="3"/>
  <c r="W13" i="3"/>
  <c r="W14" i="3"/>
  <c r="W15" i="3"/>
  <c r="W16" i="3"/>
  <c r="W17" i="3"/>
  <c r="W18" i="3"/>
  <c r="W19" i="3"/>
  <c r="W20" i="3"/>
  <c r="W21" i="3"/>
  <c r="W22" i="3"/>
  <c r="W23" i="3"/>
  <c r="W24" i="3"/>
  <c r="W25" i="3"/>
  <c r="W26" i="3"/>
  <c r="W27" i="3"/>
  <c r="W28" i="3"/>
  <c r="W29" i="3"/>
  <c r="W30" i="3"/>
  <c r="W31" i="3"/>
  <c r="W32" i="3"/>
  <c r="W33" i="3"/>
  <c r="W34" i="3"/>
  <c r="W35" i="3"/>
  <c r="W36" i="3"/>
  <c r="W37" i="3"/>
  <c r="W38" i="3"/>
  <c r="W39" i="3"/>
  <c r="W40" i="3"/>
  <c r="W41" i="3"/>
  <c r="W42" i="3"/>
  <c r="W43" i="3"/>
  <c r="W44" i="3"/>
  <c r="W45" i="3"/>
  <c r="W46" i="3"/>
  <c r="W47" i="3"/>
  <c r="W48" i="3"/>
  <c r="W49" i="3"/>
  <c r="W50" i="3"/>
  <c r="W51" i="3"/>
  <c r="W52" i="3"/>
  <c r="W53" i="3"/>
  <c r="W54" i="3"/>
  <c r="W55" i="3"/>
  <c r="W56" i="3"/>
  <c r="W57" i="3"/>
  <c r="W58" i="3"/>
  <c r="W59" i="3"/>
  <c r="W60" i="3"/>
  <c r="W61" i="3"/>
  <c r="W62" i="3"/>
  <c r="W63" i="3"/>
  <c r="W64" i="3"/>
  <c r="W65" i="3"/>
  <c r="W66" i="3"/>
  <c r="W67" i="3"/>
  <c r="W68" i="3"/>
  <c r="W69" i="3"/>
  <c r="W70" i="3"/>
  <c r="W71" i="3"/>
  <c r="W72" i="3"/>
  <c r="W73" i="3"/>
  <c r="W74" i="3"/>
  <c r="W75" i="3"/>
  <c r="W76" i="3"/>
  <c r="W77" i="3"/>
  <c r="W78" i="3"/>
  <c r="W79" i="3"/>
  <c r="W80" i="3"/>
  <c r="W81" i="3"/>
  <c r="W82" i="3"/>
  <c r="W83" i="3"/>
  <c r="V3" i="3"/>
  <c r="V4" i="3"/>
  <c r="V5" i="3"/>
  <c r="V6" i="3"/>
  <c r="V7" i="3"/>
  <c r="V8" i="3"/>
  <c r="V9" i="3"/>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39" i="3"/>
  <c r="V40" i="3"/>
  <c r="V41" i="3"/>
  <c r="V42"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3" i="3"/>
  <c r="V74" i="3"/>
  <c r="V75" i="3"/>
  <c r="V76" i="3"/>
  <c r="V77" i="3"/>
  <c r="V78" i="3"/>
  <c r="V79" i="3"/>
  <c r="V80" i="3"/>
  <c r="V81" i="3"/>
  <c r="V82" i="3"/>
  <c r="V83" i="3"/>
  <c r="U3" i="3"/>
  <c r="U4" i="3"/>
  <c r="U5" i="3"/>
  <c r="U6" i="3"/>
  <c r="U7" i="3"/>
  <c r="U8" i="3"/>
  <c r="U9" i="3"/>
  <c r="U10" i="3"/>
  <c r="U11" i="3"/>
  <c r="U12" i="3"/>
  <c r="U13" i="3"/>
  <c r="U14" i="3"/>
  <c r="U15" i="3"/>
  <c r="U16" i="3"/>
  <c r="U17" i="3"/>
  <c r="U18" i="3"/>
  <c r="U19" i="3"/>
  <c r="U20" i="3"/>
  <c r="U21" i="3"/>
  <c r="U22" i="3"/>
  <c r="U23" i="3"/>
  <c r="U24" i="3"/>
  <c r="U25" i="3"/>
  <c r="U26" i="3"/>
  <c r="U27" i="3"/>
  <c r="U28" i="3"/>
  <c r="U29" i="3"/>
  <c r="U30" i="3"/>
  <c r="U31" i="3"/>
  <c r="U32" i="3"/>
  <c r="U33" i="3"/>
  <c r="U34" i="3"/>
  <c r="U35" i="3"/>
  <c r="U36" i="3"/>
  <c r="U37" i="3"/>
  <c r="U38" i="3"/>
  <c r="U39" i="3"/>
  <c r="U40" i="3"/>
  <c r="U41" i="3"/>
  <c r="U42" i="3"/>
  <c r="U43" i="3"/>
  <c r="U44" i="3"/>
  <c r="U45" i="3"/>
  <c r="U46" i="3"/>
  <c r="U47" i="3"/>
  <c r="U48" i="3"/>
  <c r="U49" i="3"/>
  <c r="U50" i="3"/>
  <c r="U51" i="3"/>
  <c r="U52" i="3"/>
  <c r="U53" i="3"/>
  <c r="U54" i="3"/>
  <c r="U55" i="3"/>
  <c r="U56" i="3"/>
  <c r="U57" i="3"/>
  <c r="U58" i="3"/>
  <c r="U59" i="3"/>
  <c r="U60" i="3"/>
  <c r="U61" i="3"/>
  <c r="U62" i="3"/>
  <c r="U63" i="3"/>
  <c r="U64" i="3"/>
  <c r="U65" i="3"/>
  <c r="U66" i="3"/>
  <c r="U67" i="3"/>
  <c r="U68" i="3"/>
  <c r="U69" i="3"/>
  <c r="U70" i="3"/>
  <c r="U71" i="3"/>
  <c r="U72" i="3"/>
  <c r="U73" i="3"/>
  <c r="U74" i="3"/>
  <c r="U75" i="3"/>
  <c r="U76" i="3"/>
  <c r="U77" i="3"/>
  <c r="U78" i="3"/>
  <c r="U79" i="3"/>
  <c r="U80" i="3"/>
  <c r="U81" i="3"/>
  <c r="U82" i="3"/>
  <c r="U83" i="3"/>
  <c r="T3" i="3"/>
  <c r="T4" i="3"/>
  <c r="T5" i="3"/>
  <c r="T6" i="3"/>
  <c r="T7" i="3"/>
  <c r="T8" i="3"/>
  <c r="T9" i="3"/>
  <c r="T10" i="3"/>
  <c r="T11" i="3"/>
  <c r="T12" i="3"/>
  <c r="T13" i="3"/>
  <c r="T14" i="3"/>
  <c r="T15" i="3"/>
  <c r="T16"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46" i="3"/>
  <c r="T47" i="3"/>
  <c r="T48" i="3"/>
  <c r="T49" i="3"/>
  <c r="T50" i="3"/>
  <c r="T51" i="3"/>
  <c r="T52" i="3"/>
  <c r="T53" i="3"/>
  <c r="T54" i="3"/>
  <c r="T55" i="3"/>
  <c r="T56" i="3"/>
  <c r="T57" i="3"/>
  <c r="T58" i="3"/>
  <c r="T59" i="3"/>
  <c r="T60" i="3"/>
  <c r="T61" i="3"/>
  <c r="T62" i="3"/>
  <c r="T63" i="3"/>
  <c r="T64" i="3"/>
  <c r="T65" i="3"/>
  <c r="T66" i="3"/>
  <c r="T67" i="3"/>
  <c r="T68" i="3"/>
  <c r="T69" i="3"/>
  <c r="T70" i="3"/>
  <c r="T71" i="3"/>
  <c r="T72" i="3"/>
  <c r="T73" i="3"/>
  <c r="T74" i="3"/>
  <c r="T75" i="3"/>
  <c r="T76" i="3"/>
  <c r="T77" i="3"/>
  <c r="T78" i="3"/>
  <c r="T79" i="3"/>
  <c r="T80" i="3"/>
  <c r="T81" i="3"/>
  <c r="T82" i="3"/>
  <c r="T83" i="3"/>
  <c r="S3" i="3"/>
  <c r="S4" i="3"/>
  <c r="S5" i="3"/>
  <c r="S6" i="3"/>
  <c r="S7" i="3"/>
  <c r="S8" i="3"/>
  <c r="S9" i="3"/>
  <c r="S10" i="3"/>
  <c r="S11" i="3"/>
  <c r="S12" i="3"/>
  <c r="S13" i="3"/>
  <c r="S14" i="3"/>
  <c r="S15" i="3"/>
  <c r="S16" i="3"/>
  <c r="S17" i="3"/>
  <c r="S18" i="3"/>
  <c r="S19" i="3"/>
  <c r="S20" i="3"/>
  <c r="S21" i="3"/>
  <c r="S22" i="3"/>
  <c r="S23" i="3"/>
  <c r="S24" i="3"/>
  <c r="S25" i="3"/>
  <c r="S26" i="3"/>
  <c r="S27" i="3"/>
  <c r="S28" i="3"/>
  <c r="S29" i="3"/>
  <c r="S30" i="3"/>
  <c r="S31" i="3"/>
  <c r="S32" i="3"/>
  <c r="S33" i="3"/>
  <c r="S34" i="3"/>
  <c r="S35" i="3"/>
  <c r="S36" i="3"/>
  <c r="S37" i="3"/>
  <c r="S38" i="3"/>
  <c r="S39" i="3"/>
  <c r="S40" i="3"/>
  <c r="S41" i="3"/>
  <c r="S42" i="3"/>
  <c r="S43" i="3"/>
  <c r="S44" i="3"/>
  <c r="S45" i="3"/>
  <c r="S46" i="3"/>
  <c r="S47" i="3"/>
  <c r="S48" i="3"/>
  <c r="S49" i="3"/>
  <c r="S50" i="3"/>
  <c r="S51" i="3"/>
  <c r="S52" i="3"/>
  <c r="S53" i="3"/>
  <c r="S54" i="3"/>
  <c r="S55" i="3"/>
  <c r="S56" i="3"/>
  <c r="S57" i="3"/>
  <c r="S58" i="3"/>
  <c r="S59" i="3"/>
  <c r="S60" i="3"/>
  <c r="S61" i="3"/>
  <c r="S62" i="3"/>
  <c r="S63" i="3"/>
  <c r="S64" i="3"/>
  <c r="S65" i="3"/>
  <c r="S66" i="3"/>
  <c r="S67" i="3"/>
  <c r="S68" i="3"/>
  <c r="S69" i="3"/>
  <c r="S70" i="3"/>
  <c r="S71" i="3"/>
  <c r="S72" i="3"/>
  <c r="S73" i="3"/>
  <c r="S74" i="3"/>
  <c r="S75" i="3"/>
  <c r="S76" i="3"/>
  <c r="S77" i="3"/>
  <c r="S78" i="3"/>
  <c r="S79" i="3"/>
  <c r="S80" i="3"/>
  <c r="S81" i="3"/>
  <c r="S82" i="3"/>
  <c r="S83" i="3"/>
  <c r="R3" i="3"/>
  <c r="R4" i="3"/>
  <c r="R5" i="3"/>
  <c r="R6" i="3"/>
  <c r="R7" i="3"/>
  <c r="R8" i="3"/>
  <c r="R9" i="3"/>
  <c r="R10" i="3"/>
  <c r="R11" i="3"/>
  <c r="R12" i="3"/>
  <c r="R13" i="3"/>
  <c r="R14" i="3"/>
  <c r="R15" i="3"/>
  <c r="R16" i="3"/>
  <c r="R17" i="3"/>
  <c r="R18" i="3"/>
  <c r="R19" i="3"/>
  <c r="R20" i="3"/>
  <c r="R21" i="3"/>
  <c r="R22" i="3"/>
  <c r="R23" i="3"/>
  <c r="R24" i="3"/>
  <c r="R25" i="3"/>
  <c r="R26" i="3"/>
  <c r="R27" i="3"/>
  <c r="R28" i="3"/>
  <c r="R29"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R58" i="3"/>
  <c r="R59" i="3"/>
  <c r="R60" i="3"/>
  <c r="R61" i="3"/>
  <c r="R62" i="3"/>
  <c r="R63" i="3"/>
  <c r="R64" i="3"/>
  <c r="R65" i="3"/>
  <c r="R66" i="3"/>
  <c r="R67" i="3"/>
  <c r="R68" i="3"/>
  <c r="R69" i="3"/>
  <c r="R70" i="3"/>
  <c r="R71" i="3"/>
  <c r="R72" i="3"/>
  <c r="R73" i="3"/>
  <c r="R74" i="3"/>
  <c r="R75" i="3"/>
  <c r="R76" i="3"/>
  <c r="R77" i="3"/>
  <c r="R78" i="3"/>
  <c r="R79" i="3"/>
  <c r="R80" i="3"/>
  <c r="R81" i="3"/>
  <c r="R82" i="3"/>
  <c r="R83" i="3"/>
  <c r="Q3" i="3"/>
  <c r="Q4" i="3"/>
  <c r="Q5" i="3"/>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Q65" i="3"/>
  <c r="Q66" i="3"/>
  <c r="Q67" i="3"/>
  <c r="Q68" i="3"/>
  <c r="Q69" i="3"/>
  <c r="Q70" i="3"/>
  <c r="Q71" i="3"/>
  <c r="Q72" i="3"/>
  <c r="Q73" i="3"/>
  <c r="Q74" i="3"/>
  <c r="Q75" i="3"/>
  <c r="Q76" i="3"/>
  <c r="Q77" i="3"/>
  <c r="Q78" i="3"/>
  <c r="Q79" i="3"/>
  <c r="Q80" i="3"/>
  <c r="Q81" i="3"/>
  <c r="Q82" i="3"/>
  <c r="Q83" i="3"/>
  <c r="P3" i="3"/>
  <c r="P4" i="3"/>
  <c r="P5"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48" i="3"/>
  <c r="P49" i="3"/>
  <c r="P50" i="3"/>
  <c r="P51" i="3"/>
  <c r="P52" i="3"/>
  <c r="P53" i="3"/>
  <c r="P54" i="3"/>
  <c r="P55" i="3"/>
  <c r="P56" i="3"/>
  <c r="P57" i="3"/>
  <c r="P58" i="3"/>
  <c r="P59" i="3"/>
  <c r="P60" i="3"/>
  <c r="P61" i="3"/>
  <c r="P62" i="3"/>
  <c r="P63" i="3"/>
  <c r="P64" i="3"/>
  <c r="P65" i="3"/>
  <c r="P66" i="3"/>
  <c r="P67" i="3"/>
  <c r="P68" i="3"/>
  <c r="P69" i="3"/>
  <c r="P70" i="3"/>
  <c r="P71" i="3"/>
  <c r="P72" i="3"/>
  <c r="P73" i="3"/>
  <c r="P74" i="3"/>
  <c r="P75" i="3"/>
  <c r="P76" i="3"/>
  <c r="P77" i="3"/>
  <c r="P78" i="3"/>
  <c r="P79" i="3"/>
  <c r="P80" i="3"/>
  <c r="P81" i="3"/>
  <c r="P82" i="3"/>
  <c r="P83" i="3"/>
  <c r="O3" i="3"/>
  <c r="O4" i="3"/>
  <c r="O5" i="3"/>
  <c r="O6"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N3" i="3"/>
  <c r="N4" i="3"/>
  <c r="N5" i="3"/>
  <c r="N6" i="3"/>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M3" i="3"/>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L3" i="3"/>
  <c r="L4" i="3"/>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K3" i="3"/>
  <c r="K4" i="3"/>
  <c r="K5" i="3"/>
  <c r="K6" i="3"/>
  <c r="K7" i="3"/>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J3" i="3"/>
  <c r="J4"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H3" i="3"/>
  <c r="H4" i="3"/>
  <c r="H5"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G3" i="3"/>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F3" i="3"/>
  <c r="F4" i="3"/>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DJ8" i="2"/>
  <c r="DJ9" i="2"/>
  <c r="DJ16" i="2"/>
  <c r="DJ17" i="2"/>
  <c r="DJ24" i="2"/>
  <c r="DJ25" i="2"/>
  <c r="DJ32" i="2"/>
  <c r="DJ33" i="2"/>
  <c r="DJ40" i="2"/>
  <c r="DJ41" i="2"/>
  <c r="DJ48" i="2"/>
  <c r="DJ49" i="2"/>
  <c r="DJ56" i="2"/>
  <c r="DJ57" i="2"/>
  <c r="DJ64" i="2"/>
  <c r="DJ65" i="2"/>
  <c r="DJ72" i="2"/>
  <c r="DJ73" i="2"/>
  <c r="DJ80" i="2"/>
  <c r="DJ81" i="2"/>
  <c r="DK8" i="2"/>
  <c r="DK9" i="2"/>
  <c r="DK16" i="2"/>
  <c r="DK17" i="2"/>
  <c r="DK24" i="2"/>
  <c r="DK25" i="2"/>
  <c r="DK32" i="2"/>
  <c r="DK33" i="2"/>
  <c r="DK40" i="2"/>
  <c r="DK41" i="2"/>
  <c r="DK48" i="2"/>
  <c r="DK49" i="2"/>
  <c r="DK56" i="2"/>
  <c r="DK57" i="2"/>
  <c r="DK64" i="2"/>
  <c r="DK65" i="2"/>
  <c r="DK72" i="2"/>
  <c r="DK73" i="2"/>
  <c r="DK80" i="2"/>
  <c r="DK81" i="2"/>
  <c r="AO3" i="2"/>
  <c r="AO4" i="2"/>
  <c r="AO5" i="2"/>
  <c r="AO6" i="2"/>
  <c r="AO7" i="2"/>
  <c r="AO8" i="2"/>
  <c r="AO9" i="2"/>
  <c r="AO10" i="2"/>
  <c r="AO11" i="2"/>
  <c r="AO12" i="2"/>
  <c r="AO13" i="2"/>
  <c r="AO14" i="2"/>
  <c r="AO15" i="2"/>
  <c r="AO16" i="2"/>
  <c r="AO17" i="2"/>
  <c r="AO18" i="2"/>
  <c r="AO19" i="2"/>
  <c r="AO20" i="2"/>
  <c r="AO21" i="2"/>
  <c r="AO22" i="2"/>
  <c r="AO23" i="2"/>
  <c r="AO24" i="2"/>
  <c r="AO25" i="2"/>
  <c r="AO26" i="2"/>
  <c r="AO27" i="2"/>
  <c r="AO28" i="2"/>
  <c r="AO29" i="2"/>
  <c r="AO30" i="2"/>
  <c r="AO31" i="2"/>
  <c r="AO32" i="2"/>
  <c r="AO33" i="2"/>
  <c r="AO34" i="2"/>
  <c r="AO35" i="2"/>
  <c r="AO36" i="2"/>
  <c r="AO37" i="2"/>
  <c r="AO38" i="2"/>
  <c r="AO39" i="2"/>
  <c r="AO40" i="2"/>
  <c r="AO41" i="2"/>
  <c r="AO42" i="2"/>
  <c r="AO43" i="2"/>
  <c r="AO44" i="2"/>
  <c r="AO45" i="2"/>
  <c r="AO46" i="2"/>
  <c r="AO47" i="2"/>
  <c r="AO48" i="2"/>
  <c r="AO49" i="2"/>
  <c r="AO50" i="2"/>
  <c r="AO51" i="2"/>
  <c r="AO52" i="2"/>
  <c r="AO53" i="2"/>
  <c r="AO54" i="2"/>
  <c r="AO55" i="2"/>
  <c r="AO56" i="2"/>
  <c r="AO57" i="2"/>
  <c r="AO58" i="2"/>
  <c r="AO59" i="2"/>
  <c r="AO60" i="2"/>
  <c r="AO61" i="2"/>
  <c r="AO62" i="2"/>
  <c r="AO63" i="2"/>
  <c r="AO64" i="2"/>
  <c r="AO65" i="2"/>
  <c r="AO66" i="2"/>
  <c r="AO67" i="2"/>
  <c r="AO68" i="2"/>
  <c r="AO69" i="2"/>
  <c r="AO70" i="2"/>
  <c r="AO71" i="2"/>
  <c r="AO72" i="2"/>
  <c r="AO73" i="2"/>
  <c r="AO74" i="2"/>
  <c r="AO75" i="2"/>
  <c r="AO76" i="2"/>
  <c r="AO77" i="2"/>
  <c r="AO78" i="2"/>
  <c r="AO79" i="2"/>
  <c r="AO80" i="2"/>
  <c r="AO81" i="2"/>
  <c r="AO82" i="2"/>
  <c r="AO83" i="2"/>
  <c r="AO84" i="2"/>
  <c r="AO85" i="2"/>
  <c r="AN3" i="2"/>
  <c r="AN4" i="2"/>
  <c r="AN5" i="2"/>
  <c r="AN6" i="2"/>
  <c r="AN7" i="2"/>
  <c r="AN8" i="2"/>
  <c r="AN9" i="2"/>
  <c r="AN10" i="2"/>
  <c r="AN11" i="2"/>
  <c r="AN12" i="2"/>
  <c r="AN13" i="2"/>
  <c r="AN14" i="2"/>
  <c r="AN15" i="2"/>
  <c r="AN16" i="2"/>
  <c r="AN17" i="2"/>
  <c r="AN18" i="2"/>
  <c r="AN19" i="2"/>
  <c r="AN20" i="2"/>
  <c r="AN21" i="2"/>
  <c r="AN22" i="2"/>
  <c r="AN23" i="2"/>
  <c r="AN24" i="2"/>
  <c r="AN25" i="2"/>
  <c r="AN26" i="2"/>
  <c r="AN27" i="2"/>
  <c r="AN28" i="2"/>
  <c r="AN29" i="2"/>
  <c r="AN30" i="2"/>
  <c r="AN31" i="2"/>
  <c r="AN32" i="2"/>
  <c r="AN33" i="2"/>
  <c r="AN34" i="2"/>
  <c r="AN35" i="2"/>
  <c r="AN36" i="2"/>
  <c r="AN37" i="2"/>
  <c r="AN38" i="2"/>
  <c r="AN39" i="2"/>
  <c r="AN40" i="2"/>
  <c r="AN41" i="2"/>
  <c r="AN42" i="2"/>
  <c r="AN43" i="2"/>
  <c r="AN44" i="2"/>
  <c r="AN45" i="2"/>
  <c r="AN46" i="2"/>
  <c r="AN47" i="2"/>
  <c r="AN48" i="2"/>
  <c r="AN49" i="2"/>
  <c r="AN50" i="2"/>
  <c r="AN51" i="2"/>
  <c r="AN52" i="2"/>
  <c r="AN53" i="2"/>
  <c r="AN54" i="2"/>
  <c r="AN55" i="2"/>
  <c r="AN56" i="2"/>
  <c r="AN57" i="2"/>
  <c r="AN58" i="2"/>
  <c r="AN59" i="2"/>
  <c r="AN60" i="2"/>
  <c r="AN61" i="2"/>
  <c r="AN62" i="2"/>
  <c r="AN63" i="2"/>
  <c r="AN64" i="2"/>
  <c r="AN65" i="2"/>
  <c r="AN66" i="2"/>
  <c r="AN67" i="2"/>
  <c r="AN68" i="2"/>
  <c r="AN69" i="2"/>
  <c r="AN70" i="2"/>
  <c r="AN71" i="2"/>
  <c r="AN72" i="2"/>
  <c r="AN73" i="2"/>
  <c r="AN74" i="2"/>
  <c r="AN75" i="2"/>
  <c r="AN76" i="2"/>
  <c r="AN77" i="2"/>
  <c r="AN78" i="2"/>
  <c r="AN79" i="2"/>
  <c r="AN80" i="2"/>
  <c r="AN81" i="2"/>
  <c r="AN82" i="2"/>
  <c r="AN83" i="2"/>
  <c r="AN84" i="2"/>
  <c r="AN85" i="2"/>
  <c r="AM3" i="2"/>
  <c r="AM4" i="2"/>
  <c r="AM5" i="2"/>
  <c r="AM6" i="2"/>
  <c r="AM7" i="2"/>
  <c r="AM8" i="2"/>
  <c r="AM9" i="2"/>
  <c r="AM10" i="2"/>
  <c r="AM11" i="2"/>
  <c r="AM12" i="2"/>
  <c r="AM13" i="2"/>
  <c r="AM14" i="2"/>
  <c r="AM15" i="2"/>
  <c r="AM16" i="2"/>
  <c r="AM17" i="2"/>
  <c r="AM18" i="2"/>
  <c r="AM19" i="2"/>
  <c r="AM20" i="2"/>
  <c r="AM21" i="2"/>
  <c r="AM22" i="2"/>
  <c r="AM23" i="2"/>
  <c r="AM24" i="2"/>
  <c r="AM25" i="2"/>
  <c r="AM26" i="2"/>
  <c r="AM27" i="2"/>
  <c r="AM28" i="2"/>
  <c r="AM29" i="2"/>
  <c r="AM30" i="2"/>
  <c r="AM31" i="2"/>
  <c r="AM32" i="2"/>
  <c r="AM33" i="2"/>
  <c r="AM34" i="2"/>
  <c r="AM35" i="2"/>
  <c r="AM36" i="2"/>
  <c r="AM37" i="2"/>
  <c r="AM38" i="2"/>
  <c r="AM39" i="2"/>
  <c r="AM40" i="2"/>
  <c r="AM41" i="2"/>
  <c r="AM42" i="2"/>
  <c r="AM43" i="2"/>
  <c r="AM44" i="2"/>
  <c r="AM45" i="2"/>
  <c r="AM46" i="2"/>
  <c r="AM47" i="2"/>
  <c r="AM48" i="2"/>
  <c r="AM49" i="2"/>
  <c r="AM50" i="2"/>
  <c r="AM51" i="2"/>
  <c r="AM52" i="2"/>
  <c r="AM53" i="2"/>
  <c r="AM54" i="2"/>
  <c r="AM55" i="2"/>
  <c r="AM56" i="2"/>
  <c r="AM57" i="2"/>
  <c r="AM58" i="2"/>
  <c r="AM59" i="2"/>
  <c r="AM60" i="2"/>
  <c r="AM61" i="2"/>
  <c r="AM62" i="2"/>
  <c r="AM63" i="2"/>
  <c r="AM64" i="2"/>
  <c r="AM65" i="2"/>
  <c r="AM66" i="2"/>
  <c r="AM67" i="2"/>
  <c r="AM68" i="2"/>
  <c r="AM69" i="2"/>
  <c r="AM70" i="2"/>
  <c r="AM71" i="2"/>
  <c r="AM72" i="2"/>
  <c r="AM73" i="2"/>
  <c r="AM74" i="2"/>
  <c r="AM75" i="2"/>
  <c r="AM76" i="2"/>
  <c r="AM77" i="2"/>
  <c r="AM78" i="2"/>
  <c r="AM79" i="2"/>
  <c r="AM80" i="2"/>
  <c r="AM81" i="2"/>
  <c r="AM82" i="2"/>
  <c r="AM83" i="2"/>
  <c r="AM84" i="2"/>
  <c r="AM85" i="2"/>
  <c r="AL3" i="2"/>
  <c r="AL4" i="2"/>
  <c r="AL5" i="2"/>
  <c r="AL6" i="2"/>
  <c r="AL7" i="2"/>
  <c r="AL8" i="2"/>
  <c r="AL9" i="2"/>
  <c r="AL10" i="2"/>
  <c r="AL11" i="2"/>
  <c r="AL12" i="2"/>
  <c r="AL13" i="2"/>
  <c r="AL14" i="2"/>
  <c r="AL15" i="2"/>
  <c r="AL16" i="2"/>
  <c r="AL17" i="2"/>
  <c r="AL18" i="2"/>
  <c r="AL19" i="2"/>
  <c r="AL20" i="2"/>
  <c r="AL21" i="2"/>
  <c r="AL22" i="2"/>
  <c r="AL23" i="2"/>
  <c r="AL24" i="2"/>
  <c r="AL25" i="2"/>
  <c r="AL26" i="2"/>
  <c r="AL27" i="2"/>
  <c r="AL28" i="2"/>
  <c r="AL29" i="2"/>
  <c r="AL30" i="2"/>
  <c r="AL31" i="2"/>
  <c r="AL32" i="2"/>
  <c r="AL33" i="2"/>
  <c r="AL34" i="2"/>
  <c r="AL35" i="2"/>
  <c r="AL36" i="2"/>
  <c r="AL37" i="2"/>
  <c r="AL38" i="2"/>
  <c r="AL39" i="2"/>
  <c r="AL40" i="2"/>
  <c r="AL41" i="2"/>
  <c r="AL42" i="2"/>
  <c r="AL43" i="2"/>
  <c r="AL44" i="2"/>
  <c r="AL45" i="2"/>
  <c r="AL46" i="2"/>
  <c r="AL47" i="2"/>
  <c r="AL48" i="2"/>
  <c r="AL49" i="2"/>
  <c r="AL50" i="2"/>
  <c r="AL51" i="2"/>
  <c r="AL52" i="2"/>
  <c r="AL53" i="2"/>
  <c r="AL54" i="2"/>
  <c r="AL55" i="2"/>
  <c r="AL56" i="2"/>
  <c r="AL57" i="2"/>
  <c r="AL58" i="2"/>
  <c r="AL59" i="2"/>
  <c r="AL60" i="2"/>
  <c r="AL61" i="2"/>
  <c r="AL62" i="2"/>
  <c r="AL63" i="2"/>
  <c r="AL64" i="2"/>
  <c r="AL65" i="2"/>
  <c r="AL66" i="2"/>
  <c r="AL67" i="2"/>
  <c r="AL68" i="2"/>
  <c r="AL69" i="2"/>
  <c r="AL70" i="2"/>
  <c r="AL71" i="2"/>
  <c r="AL72" i="2"/>
  <c r="AL73" i="2"/>
  <c r="AL74" i="2"/>
  <c r="AL75" i="2"/>
  <c r="AL76" i="2"/>
  <c r="AL77" i="2"/>
  <c r="AL78" i="2"/>
  <c r="AL79" i="2"/>
  <c r="AL80" i="2"/>
  <c r="AL81" i="2"/>
  <c r="AL82" i="2"/>
  <c r="AL83" i="2"/>
  <c r="AL84" i="2"/>
  <c r="AL85" i="2"/>
  <c r="AK3" i="2"/>
  <c r="AK4" i="2"/>
  <c r="AK5" i="2"/>
  <c r="AK6" i="2"/>
  <c r="AK7" i="2"/>
  <c r="AK8" i="2"/>
  <c r="AK9" i="2"/>
  <c r="AK10" i="2"/>
  <c r="AK11" i="2"/>
  <c r="AK12" i="2"/>
  <c r="AK13" i="2"/>
  <c r="AK14" i="2"/>
  <c r="AK15" i="2"/>
  <c r="AK16" i="2"/>
  <c r="AK17" i="2"/>
  <c r="AK18" i="2"/>
  <c r="AK19" i="2"/>
  <c r="AK20" i="2"/>
  <c r="AK21" i="2"/>
  <c r="AK22" i="2"/>
  <c r="AK23" i="2"/>
  <c r="AK24" i="2"/>
  <c r="AK25" i="2"/>
  <c r="AK26" i="2"/>
  <c r="AK27" i="2"/>
  <c r="AK28" i="2"/>
  <c r="AK29" i="2"/>
  <c r="AK30" i="2"/>
  <c r="AK31" i="2"/>
  <c r="AK32" i="2"/>
  <c r="AK33" i="2"/>
  <c r="AK34" i="2"/>
  <c r="AK35" i="2"/>
  <c r="AK36" i="2"/>
  <c r="AK37" i="2"/>
  <c r="AK38" i="2"/>
  <c r="AK39" i="2"/>
  <c r="AK40" i="2"/>
  <c r="AK41" i="2"/>
  <c r="AK42" i="2"/>
  <c r="AK43" i="2"/>
  <c r="AK44" i="2"/>
  <c r="AK45" i="2"/>
  <c r="AK46" i="2"/>
  <c r="AK47" i="2"/>
  <c r="AK48" i="2"/>
  <c r="AK49" i="2"/>
  <c r="AK50" i="2"/>
  <c r="AK51" i="2"/>
  <c r="AK52" i="2"/>
  <c r="AK53" i="2"/>
  <c r="AK54" i="2"/>
  <c r="AK55" i="2"/>
  <c r="AK56" i="2"/>
  <c r="AK57" i="2"/>
  <c r="AK58" i="2"/>
  <c r="AK59" i="2"/>
  <c r="AK60" i="2"/>
  <c r="AK61" i="2"/>
  <c r="AK62" i="2"/>
  <c r="AK63" i="2"/>
  <c r="AK64" i="2"/>
  <c r="AK65" i="2"/>
  <c r="AK66" i="2"/>
  <c r="AK67" i="2"/>
  <c r="AK68" i="2"/>
  <c r="AK69" i="2"/>
  <c r="AK70" i="2"/>
  <c r="AK71" i="2"/>
  <c r="AK72" i="2"/>
  <c r="AK73" i="2"/>
  <c r="AK74" i="2"/>
  <c r="AK75" i="2"/>
  <c r="AK76" i="2"/>
  <c r="AK77" i="2"/>
  <c r="AK78" i="2"/>
  <c r="AK79" i="2"/>
  <c r="AK80" i="2"/>
  <c r="AK81" i="2"/>
  <c r="AK82" i="2"/>
  <c r="AK83" i="2"/>
  <c r="AK84" i="2"/>
  <c r="AK85" i="2"/>
  <c r="AJ3" i="2"/>
  <c r="AJ4" i="2"/>
  <c r="AJ5" i="2"/>
  <c r="AJ6" i="2"/>
  <c r="AJ7" i="2"/>
  <c r="AJ8" i="2"/>
  <c r="AJ9" i="2"/>
  <c r="AJ10" i="2"/>
  <c r="AJ11" i="2"/>
  <c r="AJ12" i="2"/>
  <c r="AJ13" i="2"/>
  <c r="AJ14" i="2"/>
  <c r="AJ15" i="2"/>
  <c r="AJ16" i="2"/>
  <c r="AJ17" i="2"/>
  <c r="AJ18" i="2"/>
  <c r="AJ19" i="2"/>
  <c r="AJ20" i="2"/>
  <c r="AJ21" i="2"/>
  <c r="AJ22" i="2"/>
  <c r="AJ23" i="2"/>
  <c r="AJ24" i="2"/>
  <c r="AJ25" i="2"/>
  <c r="AJ26" i="2"/>
  <c r="AJ27" i="2"/>
  <c r="AJ28" i="2"/>
  <c r="AJ29" i="2"/>
  <c r="AJ30" i="2"/>
  <c r="AJ31" i="2"/>
  <c r="AJ32" i="2"/>
  <c r="AJ33" i="2"/>
  <c r="AJ34" i="2"/>
  <c r="AJ35" i="2"/>
  <c r="AJ36" i="2"/>
  <c r="AJ37" i="2"/>
  <c r="AJ38" i="2"/>
  <c r="AJ39" i="2"/>
  <c r="AJ40" i="2"/>
  <c r="AJ41" i="2"/>
  <c r="AJ42" i="2"/>
  <c r="AJ43" i="2"/>
  <c r="AJ44" i="2"/>
  <c r="AJ45" i="2"/>
  <c r="AJ46" i="2"/>
  <c r="AJ47" i="2"/>
  <c r="AJ48" i="2"/>
  <c r="AJ49" i="2"/>
  <c r="AJ50" i="2"/>
  <c r="AJ51" i="2"/>
  <c r="AJ52" i="2"/>
  <c r="AJ53" i="2"/>
  <c r="AJ54" i="2"/>
  <c r="AJ55" i="2"/>
  <c r="AJ56" i="2"/>
  <c r="AJ57" i="2"/>
  <c r="AJ58" i="2"/>
  <c r="AJ59" i="2"/>
  <c r="AJ60" i="2"/>
  <c r="AJ61" i="2"/>
  <c r="AJ62" i="2"/>
  <c r="AJ63" i="2"/>
  <c r="AJ64" i="2"/>
  <c r="AJ65" i="2"/>
  <c r="AJ66" i="2"/>
  <c r="AJ67" i="2"/>
  <c r="AJ68" i="2"/>
  <c r="AJ69" i="2"/>
  <c r="AJ70" i="2"/>
  <c r="AJ71" i="2"/>
  <c r="AJ72" i="2"/>
  <c r="AJ73" i="2"/>
  <c r="AJ74" i="2"/>
  <c r="AJ75" i="2"/>
  <c r="AJ76" i="2"/>
  <c r="AJ77" i="2"/>
  <c r="AJ78" i="2"/>
  <c r="AJ79" i="2"/>
  <c r="AJ80" i="2"/>
  <c r="AJ81" i="2"/>
  <c r="AJ82" i="2"/>
  <c r="AJ83" i="2"/>
  <c r="AJ84" i="2"/>
  <c r="AJ85" i="2"/>
  <c r="AI3" i="2"/>
  <c r="AI4" i="2"/>
  <c r="AI5" i="2"/>
  <c r="AI6" i="2"/>
  <c r="AI7" i="2"/>
  <c r="AI8" i="2"/>
  <c r="AI9" i="2"/>
  <c r="AI10" i="2"/>
  <c r="AI11" i="2"/>
  <c r="AI12" i="2"/>
  <c r="AI13" i="2"/>
  <c r="AI14" i="2"/>
  <c r="AI15" i="2"/>
  <c r="AI16" i="2"/>
  <c r="AI17" i="2"/>
  <c r="AI18" i="2"/>
  <c r="AI19" i="2"/>
  <c r="AI20" i="2"/>
  <c r="AI21" i="2"/>
  <c r="AI22" i="2"/>
  <c r="AI23" i="2"/>
  <c r="AI24" i="2"/>
  <c r="AI25" i="2"/>
  <c r="AI26" i="2"/>
  <c r="AI27" i="2"/>
  <c r="AI28" i="2"/>
  <c r="AI29" i="2"/>
  <c r="AI30" i="2"/>
  <c r="AI31" i="2"/>
  <c r="AI32" i="2"/>
  <c r="AI33" i="2"/>
  <c r="AI34" i="2"/>
  <c r="AI35" i="2"/>
  <c r="AI36" i="2"/>
  <c r="AI37" i="2"/>
  <c r="AI38" i="2"/>
  <c r="AI39" i="2"/>
  <c r="AI40" i="2"/>
  <c r="AI41" i="2"/>
  <c r="AI42" i="2"/>
  <c r="AI43" i="2"/>
  <c r="AI44" i="2"/>
  <c r="AI45" i="2"/>
  <c r="AI46" i="2"/>
  <c r="AI47" i="2"/>
  <c r="AI48" i="2"/>
  <c r="AI49" i="2"/>
  <c r="AI50" i="2"/>
  <c r="AI51" i="2"/>
  <c r="AI52" i="2"/>
  <c r="AI53" i="2"/>
  <c r="AI54" i="2"/>
  <c r="AI55" i="2"/>
  <c r="AI56" i="2"/>
  <c r="AI57" i="2"/>
  <c r="AI58" i="2"/>
  <c r="AI59" i="2"/>
  <c r="AI60" i="2"/>
  <c r="AI61" i="2"/>
  <c r="AI62" i="2"/>
  <c r="AI63" i="2"/>
  <c r="AI64" i="2"/>
  <c r="AI65" i="2"/>
  <c r="AI66" i="2"/>
  <c r="AI67" i="2"/>
  <c r="AI68" i="2"/>
  <c r="AI69" i="2"/>
  <c r="AI70" i="2"/>
  <c r="AI71" i="2"/>
  <c r="AI72" i="2"/>
  <c r="AI73" i="2"/>
  <c r="AI74" i="2"/>
  <c r="AI75" i="2"/>
  <c r="AI76" i="2"/>
  <c r="AI77" i="2"/>
  <c r="AI78" i="2"/>
  <c r="AI79" i="2"/>
  <c r="AI80" i="2"/>
  <c r="AI81" i="2"/>
  <c r="AI82" i="2"/>
  <c r="AI83" i="2"/>
  <c r="AI84" i="2"/>
  <c r="AI85" i="2"/>
  <c r="AH3" i="2"/>
  <c r="AH4" i="2"/>
  <c r="AH5" i="2"/>
  <c r="AH6" i="2"/>
  <c r="AH7" i="2"/>
  <c r="AH8" i="2"/>
  <c r="AH9" i="2"/>
  <c r="AH10" i="2"/>
  <c r="AH11" i="2"/>
  <c r="AH12" i="2"/>
  <c r="AH13" i="2"/>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AH66" i="2"/>
  <c r="AH67" i="2"/>
  <c r="AH68" i="2"/>
  <c r="AH69" i="2"/>
  <c r="AH70" i="2"/>
  <c r="AH71" i="2"/>
  <c r="AH72" i="2"/>
  <c r="AH73" i="2"/>
  <c r="AH74" i="2"/>
  <c r="AH75" i="2"/>
  <c r="AH76" i="2"/>
  <c r="AH77" i="2"/>
  <c r="AH78" i="2"/>
  <c r="AH79" i="2"/>
  <c r="AH80" i="2"/>
  <c r="AH81" i="2"/>
  <c r="AH82" i="2"/>
  <c r="AH83" i="2"/>
  <c r="AH84" i="2"/>
  <c r="AH85" i="2"/>
  <c r="AF8" i="2"/>
  <c r="AG8" i="2" s="1"/>
  <c r="AF9" i="2"/>
  <c r="AG9" i="2" s="1"/>
  <c r="AF16" i="2"/>
  <c r="AG16" i="2" s="1"/>
  <c r="AF17" i="2"/>
  <c r="AG17" i="2" s="1"/>
  <c r="AF24" i="2"/>
  <c r="AG24" i="2" s="1"/>
  <c r="AF25" i="2"/>
  <c r="AG25" i="2" s="1"/>
  <c r="AF32" i="2"/>
  <c r="AG32" i="2" s="1"/>
  <c r="AF33" i="2"/>
  <c r="AG33" i="2" s="1"/>
  <c r="AF40" i="2"/>
  <c r="AG40" i="2" s="1"/>
  <c r="AF41" i="2"/>
  <c r="AG41" i="2" s="1"/>
  <c r="AF48" i="2"/>
  <c r="AG48" i="2" s="1"/>
  <c r="AF49" i="2"/>
  <c r="AG49" i="2" s="1"/>
  <c r="AF56" i="2"/>
  <c r="AG56" i="2" s="1"/>
  <c r="AF57" i="2"/>
  <c r="AG57" i="2" s="1"/>
  <c r="AF64" i="2"/>
  <c r="AG64" i="2" s="1"/>
  <c r="AF65" i="2"/>
  <c r="AG65" i="2" s="1"/>
  <c r="AF72" i="2"/>
  <c r="AG72" i="2" s="1"/>
  <c r="AF73" i="2"/>
  <c r="AG73" i="2" s="1"/>
  <c r="AF80" i="2"/>
  <c r="AG80" i="2" s="1"/>
  <c r="AF81" i="2"/>
  <c r="AG81" i="2" s="1"/>
  <c r="AE8" i="2"/>
  <c r="AE9" i="2"/>
  <c r="AE16" i="2"/>
  <c r="AE17" i="2"/>
  <c r="AE24" i="2"/>
  <c r="AE25" i="2"/>
  <c r="AE32" i="2"/>
  <c r="AE33" i="2"/>
  <c r="AE40" i="2"/>
  <c r="AE41" i="2"/>
  <c r="AE48" i="2"/>
  <c r="AE49" i="2"/>
  <c r="AE56" i="2"/>
  <c r="AE57" i="2"/>
  <c r="AE64" i="2"/>
  <c r="AE65" i="2"/>
  <c r="AE72" i="2"/>
  <c r="AE73" i="2"/>
  <c r="AE80" i="2"/>
  <c r="AE81" i="2"/>
  <c r="AD3" i="2"/>
  <c r="DJ3" i="2" s="1"/>
  <c r="AD4" i="2"/>
  <c r="DK4" i="2" s="1"/>
  <c r="AD5" i="2"/>
  <c r="AF5" i="2" s="1"/>
  <c r="AD6" i="2"/>
  <c r="DJ6" i="2" s="1"/>
  <c r="AD7" i="2"/>
  <c r="DJ7" i="2" s="1"/>
  <c r="AD8" i="2"/>
  <c r="AD9" i="2"/>
  <c r="AD10" i="2"/>
  <c r="DJ10" i="2" s="1"/>
  <c r="AD11" i="2"/>
  <c r="DJ11" i="2" s="1"/>
  <c r="AD12" i="2"/>
  <c r="DJ12" i="2" s="1"/>
  <c r="AD13" i="2"/>
  <c r="DJ13" i="2" s="1"/>
  <c r="AD14" i="2"/>
  <c r="DJ14" i="2" s="1"/>
  <c r="AD15" i="2"/>
  <c r="DJ15" i="2" s="1"/>
  <c r="AD16" i="2"/>
  <c r="AD17" i="2"/>
  <c r="AD18" i="2"/>
  <c r="DJ18" i="2" s="1"/>
  <c r="AD19" i="2"/>
  <c r="DJ19" i="2" s="1"/>
  <c r="AD20" i="2"/>
  <c r="DJ20" i="2" s="1"/>
  <c r="AD21" i="2"/>
  <c r="DJ21" i="2" s="1"/>
  <c r="AD22" i="2"/>
  <c r="DJ22" i="2" s="1"/>
  <c r="AD23" i="2"/>
  <c r="DJ23" i="2" s="1"/>
  <c r="AD24" i="2"/>
  <c r="AD25" i="2"/>
  <c r="AD26" i="2"/>
  <c r="DJ26" i="2" s="1"/>
  <c r="AD27" i="2"/>
  <c r="DJ27" i="2" s="1"/>
  <c r="AD28" i="2"/>
  <c r="DJ28" i="2" s="1"/>
  <c r="AD29" i="2"/>
  <c r="DJ29" i="2" s="1"/>
  <c r="AD30" i="2"/>
  <c r="DJ30" i="2" s="1"/>
  <c r="AD31" i="2"/>
  <c r="DJ31" i="2" s="1"/>
  <c r="AD32" i="2"/>
  <c r="AD33" i="2"/>
  <c r="AD34" i="2"/>
  <c r="DJ34" i="2" s="1"/>
  <c r="AD35" i="2"/>
  <c r="DJ35" i="2" s="1"/>
  <c r="AD36" i="2"/>
  <c r="DJ36" i="2" s="1"/>
  <c r="AD37" i="2"/>
  <c r="DJ37" i="2" s="1"/>
  <c r="AD38" i="2"/>
  <c r="DJ38" i="2" s="1"/>
  <c r="AD39" i="2"/>
  <c r="DJ39" i="2" s="1"/>
  <c r="AD40" i="2"/>
  <c r="AD41" i="2"/>
  <c r="AD42" i="2"/>
  <c r="DJ42" i="2" s="1"/>
  <c r="AD43" i="2"/>
  <c r="DJ43" i="2" s="1"/>
  <c r="AD44" i="2"/>
  <c r="DJ44" i="2" s="1"/>
  <c r="AD45" i="2"/>
  <c r="DJ45" i="2" s="1"/>
  <c r="AD46" i="2"/>
  <c r="DJ46" i="2" s="1"/>
  <c r="AD47" i="2"/>
  <c r="DJ47" i="2" s="1"/>
  <c r="AD48" i="2"/>
  <c r="AD49" i="2"/>
  <c r="AD50" i="2"/>
  <c r="DJ50" i="2" s="1"/>
  <c r="AD51" i="2"/>
  <c r="DJ51" i="2" s="1"/>
  <c r="AD52" i="2"/>
  <c r="DJ52" i="2" s="1"/>
  <c r="AD53" i="2"/>
  <c r="DJ53" i="2" s="1"/>
  <c r="AD54" i="2"/>
  <c r="DJ54" i="2" s="1"/>
  <c r="AD55" i="2"/>
  <c r="DJ55" i="2" s="1"/>
  <c r="AD56" i="2"/>
  <c r="AD57" i="2"/>
  <c r="AD58" i="2"/>
  <c r="DJ58" i="2" s="1"/>
  <c r="AD59" i="2"/>
  <c r="DJ59" i="2" s="1"/>
  <c r="AD60" i="2"/>
  <c r="DJ60" i="2" s="1"/>
  <c r="AD61" i="2"/>
  <c r="DJ61" i="2" s="1"/>
  <c r="AD62" i="2"/>
  <c r="DJ62" i="2" s="1"/>
  <c r="AD63" i="2"/>
  <c r="DJ63" i="2" s="1"/>
  <c r="AD64" i="2"/>
  <c r="AD65" i="2"/>
  <c r="AD66" i="2"/>
  <c r="DJ66" i="2" s="1"/>
  <c r="AD67" i="2"/>
  <c r="DJ67" i="2" s="1"/>
  <c r="AD68" i="2"/>
  <c r="DJ68" i="2" s="1"/>
  <c r="AD69" i="2"/>
  <c r="DJ69" i="2" s="1"/>
  <c r="AD70" i="2"/>
  <c r="DJ70" i="2" s="1"/>
  <c r="AD71" i="2"/>
  <c r="DJ71" i="2" s="1"/>
  <c r="AD72" i="2"/>
  <c r="AD73" i="2"/>
  <c r="AD74" i="2"/>
  <c r="DJ74" i="2" s="1"/>
  <c r="AD75" i="2"/>
  <c r="DJ75" i="2" s="1"/>
  <c r="AD76" i="2"/>
  <c r="DJ76" i="2" s="1"/>
  <c r="AD77" i="2"/>
  <c r="DJ77" i="2" s="1"/>
  <c r="AD78" i="2"/>
  <c r="DJ78" i="2" s="1"/>
  <c r="AD79" i="2"/>
  <c r="DJ79" i="2" s="1"/>
  <c r="AD80" i="2"/>
  <c r="AD81" i="2"/>
  <c r="AD82" i="2"/>
  <c r="DJ82" i="2" s="1"/>
  <c r="AD83" i="2"/>
  <c r="DJ83" i="2" s="1"/>
  <c r="AD84" i="2"/>
  <c r="DJ84" i="2" s="1"/>
  <c r="AD85" i="2"/>
  <c r="DJ85" i="2" s="1"/>
  <c r="AC3" i="2"/>
  <c r="AC4" i="2"/>
  <c r="AC5" i="2"/>
  <c r="AC6" i="2"/>
  <c r="AC7" i="2"/>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B3" i="2"/>
  <c r="AB4" i="2"/>
  <c r="AB5" i="2"/>
  <c r="AB6" i="2"/>
  <c r="AB7" i="2"/>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A3" i="2"/>
  <c r="AA4" i="2"/>
  <c r="AA5" i="2"/>
  <c r="AA6" i="2"/>
  <c r="AA7" i="2"/>
  <c r="AA8" i="2"/>
  <c r="AA9" i="2"/>
  <c r="AA10" i="2"/>
  <c r="AA11" i="2"/>
  <c r="AA12" i="2"/>
  <c r="AA13" i="2"/>
  <c r="AA14" i="2"/>
  <c r="AA15" i="2"/>
  <c r="AA16" i="2"/>
  <c r="AA17" i="2"/>
  <c r="AA18" i="2"/>
  <c r="AA19" i="2"/>
  <c r="AA20" i="2"/>
  <c r="AA21" i="2"/>
  <c r="AA22" i="2"/>
  <c r="AA23" i="2"/>
  <c r="AA24" i="2"/>
  <c r="AA25" i="2"/>
  <c r="AA26" i="2"/>
  <c r="AA27" i="2"/>
  <c r="AA28" i="2"/>
  <c r="AA29" i="2"/>
  <c r="AA30" i="2"/>
  <c r="AA31" i="2"/>
  <c r="AA32" i="2"/>
  <c r="AA33" i="2"/>
  <c r="AA34" i="2"/>
  <c r="AA35" i="2"/>
  <c r="AA36" i="2"/>
  <c r="AA37" i="2"/>
  <c r="AA38" i="2"/>
  <c r="AA39" i="2"/>
  <c r="AA40" i="2"/>
  <c r="AA41" i="2"/>
  <c r="AA42" i="2"/>
  <c r="AA43" i="2"/>
  <c r="AA44" i="2"/>
  <c r="AA45" i="2"/>
  <c r="AA46" i="2"/>
  <c r="AA47" i="2"/>
  <c r="AA48" i="2"/>
  <c r="AA49" i="2"/>
  <c r="AA50" i="2"/>
  <c r="AA51" i="2"/>
  <c r="AA52" i="2"/>
  <c r="AA53" i="2"/>
  <c r="AA54" i="2"/>
  <c r="AA55" i="2"/>
  <c r="AA56" i="2"/>
  <c r="AA57" i="2"/>
  <c r="AA58" i="2"/>
  <c r="AA59" i="2"/>
  <c r="AA60" i="2"/>
  <c r="AA61" i="2"/>
  <c r="AA62" i="2"/>
  <c r="AA63" i="2"/>
  <c r="AA64" i="2"/>
  <c r="AA65" i="2"/>
  <c r="AA66" i="2"/>
  <c r="AA67" i="2"/>
  <c r="AA68" i="2"/>
  <c r="AA69" i="2"/>
  <c r="AA70" i="2"/>
  <c r="AA71" i="2"/>
  <c r="AA72" i="2"/>
  <c r="AA73" i="2"/>
  <c r="AA74" i="2"/>
  <c r="AA75" i="2"/>
  <c r="AA76" i="2"/>
  <c r="AA77" i="2"/>
  <c r="AA78" i="2"/>
  <c r="AA79" i="2"/>
  <c r="AA80" i="2"/>
  <c r="AA81" i="2"/>
  <c r="AA82" i="2"/>
  <c r="AA83" i="2"/>
  <c r="AA84" i="2"/>
  <c r="AA85" i="2"/>
  <c r="Z3" i="2"/>
  <c r="Z4" i="2"/>
  <c r="Z5" i="2"/>
  <c r="Z6" i="2"/>
  <c r="Z7" i="2"/>
  <c r="Z8" i="2"/>
  <c r="Z9" i="2"/>
  <c r="Z10" i="2"/>
  <c r="Z11" i="2"/>
  <c r="Z12" i="2"/>
  <c r="Z13" i="2"/>
  <c r="Z14" i="2"/>
  <c r="Z15" i="2"/>
  <c r="Z16" i="2"/>
  <c r="Z17" i="2"/>
  <c r="Z18" i="2"/>
  <c r="Z19" i="2"/>
  <c r="Z20" i="2"/>
  <c r="Z21" i="2"/>
  <c r="Z22" i="2"/>
  <c r="Z23" i="2"/>
  <c r="Z24" i="2"/>
  <c r="Z25" i="2"/>
  <c r="Z26" i="2"/>
  <c r="Z27" i="2"/>
  <c r="Z28" i="2"/>
  <c r="Z29" i="2"/>
  <c r="Z30" i="2"/>
  <c r="Z31" i="2"/>
  <c r="Z32" i="2"/>
  <c r="Z33" i="2"/>
  <c r="Z34" i="2"/>
  <c r="Z35" i="2"/>
  <c r="Z36" i="2"/>
  <c r="Z37" i="2"/>
  <c r="Z38" i="2"/>
  <c r="Z39" i="2"/>
  <c r="Z40" i="2"/>
  <c r="Z41" i="2"/>
  <c r="Z42" i="2"/>
  <c r="Z43" i="2"/>
  <c r="Z44" i="2"/>
  <c r="Z45" i="2"/>
  <c r="Z46" i="2"/>
  <c r="Z47" i="2"/>
  <c r="Z48" i="2"/>
  <c r="Z49" i="2"/>
  <c r="Z50" i="2"/>
  <c r="Z51" i="2"/>
  <c r="Z52" i="2"/>
  <c r="Z53" i="2"/>
  <c r="Z54" i="2"/>
  <c r="Z55" i="2"/>
  <c r="Z56" i="2"/>
  <c r="Z57" i="2"/>
  <c r="Z58" i="2"/>
  <c r="Z59" i="2"/>
  <c r="Z60" i="2"/>
  <c r="Z61" i="2"/>
  <c r="Z62" i="2"/>
  <c r="Z63" i="2"/>
  <c r="Z64" i="2"/>
  <c r="Z65" i="2"/>
  <c r="Z66" i="2"/>
  <c r="Z67" i="2"/>
  <c r="Z68" i="2"/>
  <c r="Z69" i="2"/>
  <c r="Z70" i="2"/>
  <c r="Z71" i="2"/>
  <c r="Z72" i="2"/>
  <c r="Z73" i="2"/>
  <c r="Z74" i="2"/>
  <c r="Z75" i="2"/>
  <c r="Z76" i="2"/>
  <c r="Z77" i="2"/>
  <c r="Z78" i="2"/>
  <c r="Z79" i="2"/>
  <c r="Z80" i="2"/>
  <c r="Z81" i="2"/>
  <c r="Z82" i="2"/>
  <c r="Z83" i="2"/>
  <c r="Z84" i="2"/>
  <c r="Z85" i="2"/>
  <c r="S3" i="2"/>
  <c r="S4" i="2"/>
  <c r="S5" i="2"/>
  <c r="S6" i="2"/>
  <c r="S7" i="2"/>
  <c r="S8" i="2"/>
  <c r="S9" i="2"/>
  <c r="S10" i="2"/>
  <c r="S11" i="2"/>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2" i="2"/>
  <c r="R3" i="2"/>
  <c r="R4" i="2"/>
  <c r="R5" i="2"/>
  <c r="R6" i="2"/>
  <c r="R7" i="2"/>
  <c r="R8" i="2"/>
  <c r="R9" i="2"/>
  <c r="R10" i="2"/>
  <c r="R11" i="2"/>
  <c r="R12" i="2"/>
  <c r="R13" i="2"/>
  <c r="R14" i="2"/>
  <c r="R15" i="2"/>
  <c r="R16" i="2"/>
  <c r="R17" i="2"/>
  <c r="R18" i="2"/>
  <c r="R19" i="2"/>
  <c r="R20" i="2"/>
  <c r="R21" i="2"/>
  <c r="R22" i="2"/>
  <c r="R23" i="2"/>
  <c r="R24" i="2"/>
  <c r="R25" i="2"/>
  <c r="R26" i="2"/>
  <c r="R27" i="2"/>
  <c r="R28" i="2"/>
  <c r="R29" i="2"/>
  <c r="R30" i="2"/>
  <c r="R31" i="2"/>
  <c r="R32" i="2"/>
  <c r="R33" i="2"/>
  <c r="R34" i="2"/>
  <c r="R35" i="2"/>
  <c r="R36" i="2"/>
  <c r="R37" i="2"/>
  <c r="R38" i="2"/>
  <c r="R39" i="2"/>
  <c r="R40" i="2"/>
  <c r="R41" i="2"/>
  <c r="R42" i="2"/>
  <c r="R43" i="2"/>
  <c r="R44" i="2"/>
  <c r="R45" i="2"/>
  <c r="R46" i="2"/>
  <c r="R47" i="2"/>
  <c r="R48" i="2"/>
  <c r="R49" i="2"/>
  <c r="R50" i="2"/>
  <c r="R51" i="2"/>
  <c r="R52" i="2"/>
  <c r="R53" i="2"/>
  <c r="R54" i="2"/>
  <c r="R55" i="2"/>
  <c r="R56" i="2"/>
  <c r="R57" i="2"/>
  <c r="R58" i="2"/>
  <c r="R59" i="2"/>
  <c r="R60" i="2"/>
  <c r="R61" i="2"/>
  <c r="R62" i="2"/>
  <c r="R63" i="2"/>
  <c r="R64" i="2"/>
  <c r="R65" i="2"/>
  <c r="R66" i="2"/>
  <c r="R67" i="2"/>
  <c r="R68" i="2"/>
  <c r="R69" i="2"/>
  <c r="R70" i="2"/>
  <c r="R71" i="2"/>
  <c r="R72" i="2"/>
  <c r="R73" i="2"/>
  <c r="R74" i="2"/>
  <c r="R75" i="2"/>
  <c r="R76" i="2"/>
  <c r="R77" i="2"/>
  <c r="R78" i="2"/>
  <c r="R79" i="2"/>
  <c r="R80" i="2"/>
  <c r="R81" i="2"/>
  <c r="R82" i="2"/>
  <c r="R83" i="2"/>
  <c r="R84" i="2"/>
  <c r="R85" i="2"/>
  <c r="I3" i="2"/>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H3" i="2"/>
  <c r="H4"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G3" i="2"/>
  <c r="G4" i="2"/>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F3" i="2"/>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AE79" i="2" l="1"/>
  <c r="AE71" i="2"/>
  <c r="AE63" i="2"/>
  <c r="AE55" i="2"/>
  <c r="AE47" i="2"/>
  <c r="AE39" i="2"/>
  <c r="AE31" i="2"/>
  <c r="AE23" i="2"/>
  <c r="AE15" i="2"/>
  <c r="AE7" i="2"/>
  <c r="AF79" i="2"/>
  <c r="AG79" i="2" s="1"/>
  <c r="AF71" i="2"/>
  <c r="AF63" i="2"/>
  <c r="AG63" i="2" s="1"/>
  <c r="AF55" i="2"/>
  <c r="AG55" i="2" s="1"/>
  <c r="AF47" i="2"/>
  <c r="AG47" i="2" s="1"/>
  <c r="AF39" i="2"/>
  <c r="AG39" i="2" s="1"/>
  <c r="AF31" i="2"/>
  <c r="AF23" i="2"/>
  <c r="AF15" i="2"/>
  <c r="AG15" i="2" s="1"/>
  <c r="AF7" i="2"/>
  <c r="DK79" i="2"/>
  <c r="DK71" i="2"/>
  <c r="DK63" i="2"/>
  <c r="DK55" i="2"/>
  <c r="DK47" i="2"/>
  <c r="DK39" i="2"/>
  <c r="DK31" i="2"/>
  <c r="DK23" i="2"/>
  <c r="DK15" i="2"/>
  <c r="DK7" i="2"/>
  <c r="AE78" i="2"/>
  <c r="AE70" i="2"/>
  <c r="AE62" i="2"/>
  <c r="AE54" i="2"/>
  <c r="AE46" i="2"/>
  <c r="AE38" i="2"/>
  <c r="AE30" i="2"/>
  <c r="AE22" i="2"/>
  <c r="AE14" i="2"/>
  <c r="AE6" i="2"/>
  <c r="AF78" i="2"/>
  <c r="AF70" i="2"/>
  <c r="AF62" i="2"/>
  <c r="AG62" i="2" s="1"/>
  <c r="AF54" i="2"/>
  <c r="AF46" i="2"/>
  <c r="AG46" i="2" s="1"/>
  <c r="AF38" i="2"/>
  <c r="AG38" i="2" s="1"/>
  <c r="AF30" i="2"/>
  <c r="AG30" i="2" s="1"/>
  <c r="AF22" i="2"/>
  <c r="AG22" i="2" s="1"/>
  <c r="AF14" i="2"/>
  <c r="AF6" i="2"/>
  <c r="DK78" i="2"/>
  <c r="DK70" i="2"/>
  <c r="DK62" i="2"/>
  <c r="DK54" i="2"/>
  <c r="DK46" i="2"/>
  <c r="DK38" i="2"/>
  <c r="DK30" i="2"/>
  <c r="DK22" i="2"/>
  <c r="DK14" i="2"/>
  <c r="DK6" i="2"/>
  <c r="AE85" i="2"/>
  <c r="AE77" i="2"/>
  <c r="AE69" i="2"/>
  <c r="AE61" i="2"/>
  <c r="AE53" i="2"/>
  <c r="AE45" i="2"/>
  <c r="AE37" i="2"/>
  <c r="AE29" i="2"/>
  <c r="AE21" i="2"/>
  <c r="AE13" i="2"/>
  <c r="AF85" i="2"/>
  <c r="AG85" i="2" s="1"/>
  <c r="AF77" i="2"/>
  <c r="AG77" i="2" s="1"/>
  <c r="AF69" i="2"/>
  <c r="AF61" i="2"/>
  <c r="AF53" i="2"/>
  <c r="AG53" i="2" s="1"/>
  <c r="AF45" i="2"/>
  <c r="AF37" i="2"/>
  <c r="AG37" i="2" s="1"/>
  <c r="AF29" i="2"/>
  <c r="AG29" i="2" s="1"/>
  <c r="AF21" i="2"/>
  <c r="AG21" i="2" s="1"/>
  <c r="AF13" i="2"/>
  <c r="AG13" i="2" s="1"/>
  <c r="DK85" i="2"/>
  <c r="DK77" i="2"/>
  <c r="DK69" i="2"/>
  <c r="DK61" i="2"/>
  <c r="DK53" i="2"/>
  <c r="DK45" i="2"/>
  <c r="DK37" i="2"/>
  <c r="DK29" i="2"/>
  <c r="DK21" i="2"/>
  <c r="DK13" i="2"/>
  <c r="AE84" i="2"/>
  <c r="AE76" i="2"/>
  <c r="AE68" i="2"/>
  <c r="AE60" i="2"/>
  <c r="AE52" i="2"/>
  <c r="AE44" i="2"/>
  <c r="AE36" i="2"/>
  <c r="AE28" i="2"/>
  <c r="AE20" i="2"/>
  <c r="AE12" i="2"/>
  <c r="AF84" i="2"/>
  <c r="AG84" i="2" s="1"/>
  <c r="AF76" i="2"/>
  <c r="AG76" i="2" s="1"/>
  <c r="AF68" i="2"/>
  <c r="AG68" i="2" s="1"/>
  <c r="AF60" i="2"/>
  <c r="AG60" i="2" s="1"/>
  <c r="AF52" i="2"/>
  <c r="AF44" i="2"/>
  <c r="AF36" i="2"/>
  <c r="AG36" i="2" s="1"/>
  <c r="AF28" i="2"/>
  <c r="AF20" i="2"/>
  <c r="AG20" i="2" s="1"/>
  <c r="AF12" i="2"/>
  <c r="AG12" i="2" s="1"/>
  <c r="DK84" i="2"/>
  <c r="DK76" i="2"/>
  <c r="DK68" i="2"/>
  <c r="DK60" i="2"/>
  <c r="DK52" i="2"/>
  <c r="DK44" i="2"/>
  <c r="DK36" i="2"/>
  <c r="DK28" i="2"/>
  <c r="DK20" i="2"/>
  <c r="DK12" i="2"/>
  <c r="AE83" i="2"/>
  <c r="AE75" i="2"/>
  <c r="AE67" i="2"/>
  <c r="AE59" i="2"/>
  <c r="AE51" i="2"/>
  <c r="AE43" i="2"/>
  <c r="AE35" i="2"/>
  <c r="AE27" i="2"/>
  <c r="AE19" i="2"/>
  <c r="AE11" i="2"/>
  <c r="AF83" i="2"/>
  <c r="AG83" i="2" s="1"/>
  <c r="AF75" i="2"/>
  <c r="AF67" i="2"/>
  <c r="AG67" i="2" s="1"/>
  <c r="AF59" i="2"/>
  <c r="AG59" i="2" s="1"/>
  <c r="AF51" i="2"/>
  <c r="AG51" i="2" s="1"/>
  <c r="AF43" i="2"/>
  <c r="AG43" i="2" s="1"/>
  <c r="AF35" i="2"/>
  <c r="AF27" i="2"/>
  <c r="AF19" i="2"/>
  <c r="AG19" i="2" s="1"/>
  <c r="AF11" i="2"/>
  <c r="DK83" i="2"/>
  <c r="DK75" i="2"/>
  <c r="DK67" i="2"/>
  <c r="DK59" i="2"/>
  <c r="DK51" i="2"/>
  <c r="DK43" i="2"/>
  <c r="DK35" i="2"/>
  <c r="DK27" i="2"/>
  <c r="DK19" i="2"/>
  <c r="DK11" i="2"/>
  <c r="AE82" i="2"/>
  <c r="AE74" i="2"/>
  <c r="AE66" i="2"/>
  <c r="AE58" i="2"/>
  <c r="AE50" i="2"/>
  <c r="AE42" i="2"/>
  <c r="AE34" i="2"/>
  <c r="AE26" i="2"/>
  <c r="AE18" i="2"/>
  <c r="AE10" i="2"/>
  <c r="AF82" i="2"/>
  <c r="AF74" i="2"/>
  <c r="AF66" i="2"/>
  <c r="AG66" i="2" s="1"/>
  <c r="AF58" i="2"/>
  <c r="AF50" i="2"/>
  <c r="AG50" i="2" s="1"/>
  <c r="AF42" i="2"/>
  <c r="AG42" i="2" s="1"/>
  <c r="AF34" i="2"/>
  <c r="AG34" i="2" s="1"/>
  <c r="AF26" i="2"/>
  <c r="AG26" i="2" s="1"/>
  <c r="AF18" i="2"/>
  <c r="AF10" i="2"/>
  <c r="DK82" i="2"/>
  <c r="DK74" i="2"/>
  <c r="DK66" i="2"/>
  <c r="DK58" i="2"/>
  <c r="DK50" i="2"/>
  <c r="DK42" i="2"/>
  <c r="DK34" i="2"/>
  <c r="DK26" i="2"/>
  <c r="DK18" i="2"/>
  <c r="DK10" i="2"/>
  <c r="AE5" i="2"/>
  <c r="AG5" i="2" s="1"/>
  <c r="AF4" i="2"/>
  <c r="DK3" i="2"/>
  <c r="AE4" i="2"/>
  <c r="AF3" i="2"/>
  <c r="DJ5" i="2"/>
  <c r="AE3" i="2"/>
  <c r="DK5" i="2"/>
  <c r="DJ4" i="2"/>
  <c r="DF14" i="2"/>
  <c r="Z3" i="3"/>
  <c r="Z4" i="3"/>
  <c r="Z5" i="3"/>
  <c r="Z6" i="3"/>
  <c r="Z7" i="3"/>
  <c r="Z8" i="3"/>
  <c r="Z9" i="3"/>
  <c r="Z10" i="3"/>
  <c r="Z11" i="3"/>
  <c r="Z12" i="3"/>
  <c r="Z13" i="3"/>
  <c r="Z14" i="3"/>
  <c r="Z15" i="3"/>
  <c r="Z16" i="3"/>
  <c r="Z17" i="3"/>
  <c r="Z18" i="3"/>
  <c r="Z19" i="3"/>
  <c r="Z20" i="3"/>
  <c r="Z21" i="3"/>
  <c r="Z22" i="3"/>
  <c r="Z23" i="3"/>
  <c r="Z24" i="3"/>
  <c r="Z25" i="3"/>
  <c r="Z26" i="3"/>
  <c r="Z27" i="3"/>
  <c r="Z28" i="3"/>
  <c r="Z29" i="3"/>
  <c r="Z30" i="3"/>
  <c r="Z31" i="3"/>
  <c r="Z32" i="3"/>
  <c r="Z33" i="3"/>
  <c r="Z34" i="3"/>
  <c r="Z35" i="3"/>
  <c r="Z36" i="3"/>
  <c r="Z37" i="3"/>
  <c r="Z38" i="3"/>
  <c r="Z39" i="3"/>
  <c r="Z40" i="3"/>
  <c r="Z41" i="3"/>
  <c r="Z42" i="3"/>
  <c r="Z43" i="3"/>
  <c r="Z44" i="3"/>
  <c r="Z45" i="3"/>
  <c r="Z46" i="3"/>
  <c r="Z47" i="3"/>
  <c r="Z48" i="3"/>
  <c r="Z49" i="3"/>
  <c r="Z50" i="3"/>
  <c r="Z51" i="3"/>
  <c r="Z52" i="3"/>
  <c r="Z53" i="3"/>
  <c r="Z54" i="3"/>
  <c r="Z55" i="3"/>
  <c r="Z56" i="3"/>
  <c r="Z57" i="3"/>
  <c r="Z58" i="3"/>
  <c r="Z59" i="3"/>
  <c r="Z60" i="3"/>
  <c r="Z61" i="3"/>
  <c r="Z62" i="3"/>
  <c r="Z63" i="3"/>
  <c r="Z64" i="3"/>
  <c r="Z65" i="3"/>
  <c r="Z66" i="3"/>
  <c r="Z67" i="3"/>
  <c r="Z68" i="3"/>
  <c r="Z69" i="3"/>
  <c r="Z70" i="3"/>
  <c r="Z71" i="3"/>
  <c r="Z72" i="3"/>
  <c r="Z73" i="3"/>
  <c r="Z74" i="3"/>
  <c r="Z75" i="3"/>
  <c r="Z76" i="3"/>
  <c r="Z77" i="3"/>
  <c r="Z78" i="3"/>
  <c r="Z79" i="3"/>
  <c r="Z80" i="3"/>
  <c r="Z81" i="3"/>
  <c r="Z82" i="3"/>
  <c r="Z83" i="3"/>
  <c r="Z2" i="3"/>
  <c r="Y2" i="3"/>
  <c r="F2" i="3"/>
  <c r="CL3" i="2"/>
  <c r="CL4" i="2"/>
  <c r="CL5" i="2"/>
  <c r="CL6" i="2"/>
  <c r="CL7" i="2"/>
  <c r="CL8" i="2"/>
  <c r="CL9" i="2"/>
  <c r="CL10" i="2"/>
  <c r="CL11" i="2"/>
  <c r="CL12" i="2"/>
  <c r="CL13" i="2"/>
  <c r="CL14" i="2"/>
  <c r="CL15" i="2"/>
  <c r="CL16" i="2"/>
  <c r="CL17" i="2"/>
  <c r="CL18" i="2"/>
  <c r="CL19" i="2"/>
  <c r="CL20" i="2"/>
  <c r="CL21" i="2"/>
  <c r="CL22" i="2"/>
  <c r="CL23" i="2"/>
  <c r="CL24" i="2"/>
  <c r="CL25" i="2"/>
  <c r="CL26" i="2"/>
  <c r="CL27" i="2"/>
  <c r="CL28" i="2"/>
  <c r="CL29" i="2"/>
  <c r="CL30" i="2"/>
  <c r="CL31" i="2"/>
  <c r="CL32" i="2"/>
  <c r="CL33" i="2"/>
  <c r="CL34" i="2"/>
  <c r="CL35" i="2"/>
  <c r="CL36" i="2"/>
  <c r="CL37" i="2"/>
  <c r="CL38" i="2"/>
  <c r="CL39" i="2"/>
  <c r="CL40" i="2"/>
  <c r="CL41" i="2"/>
  <c r="CL42" i="2"/>
  <c r="CL43" i="2"/>
  <c r="CL44" i="2"/>
  <c r="CL45" i="2"/>
  <c r="CL46" i="2"/>
  <c r="CL47" i="2"/>
  <c r="CL48" i="2"/>
  <c r="CL49" i="2"/>
  <c r="CL50" i="2"/>
  <c r="CL51" i="2"/>
  <c r="CL52" i="2"/>
  <c r="CL53" i="2"/>
  <c r="CL54" i="2"/>
  <c r="CL55" i="2"/>
  <c r="CL56" i="2"/>
  <c r="CL57" i="2"/>
  <c r="CL58" i="2"/>
  <c r="CL59" i="2"/>
  <c r="CL60" i="2"/>
  <c r="CL61" i="2"/>
  <c r="CL62" i="2"/>
  <c r="CL63" i="2"/>
  <c r="CL64" i="2"/>
  <c r="CL65" i="2"/>
  <c r="CL66" i="2"/>
  <c r="CL67" i="2"/>
  <c r="CL68" i="2"/>
  <c r="CL69" i="2"/>
  <c r="CL70" i="2"/>
  <c r="CL71" i="2"/>
  <c r="CL72" i="2"/>
  <c r="CL73" i="2"/>
  <c r="CL74" i="2"/>
  <c r="CL75" i="2"/>
  <c r="CL76" i="2"/>
  <c r="CL77" i="2"/>
  <c r="CL78" i="2"/>
  <c r="CL79" i="2"/>
  <c r="CL80" i="2"/>
  <c r="CL81" i="2"/>
  <c r="CL82" i="2"/>
  <c r="CL83" i="2"/>
  <c r="CL84" i="2"/>
  <c r="CL85" i="2"/>
  <c r="CL2" i="2"/>
  <c r="CK3" i="2"/>
  <c r="CK4" i="2"/>
  <c r="CK5" i="2"/>
  <c r="CK6" i="2"/>
  <c r="CK7" i="2"/>
  <c r="CK8" i="2"/>
  <c r="CK9" i="2"/>
  <c r="CK10" i="2"/>
  <c r="CK11" i="2"/>
  <c r="CK12" i="2"/>
  <c r="CK13" i="2"/>
  <c r="CK14" i="2"/>
  <c r="CK15" i="2"/>
  <c r="CK16" i="2"/>
  <c r="CK17" i="2"/>
  <c r="CK18" i="2"/>
  <c r="CK19" i="2"/>
  <c r="CK20" i="2"/>
  <c r="CK21" i="2"/>
  <c r="CK22" i="2"/>
  <c r="CK23" i="2"/>
  <c r="CK24" i="2"/>
  <c r="CK25" i="2"/>
  <c r="CK26" i="2"/>
  <c r="CK27" i="2"/>
  <c r="CK28" i="2"/>
  <c r="CK29" i="2"/>
  <c r="CK30" i="2"/>
  <c r="CK31" i="2"/>
  <c r="CK32" i="2"/>
  <c r="CK33" i="2"/>
  <c r="CK34" i="2"/>
  <c r="CK35" i="2"/>
  <c r="CK36" i="2"/>
  <c r="CK37" i="2"/>
  <c r="CK38" i="2"/>
  <c r="CK39" i="2"/>
  <c r="CK40" i="2"/>
  <c r="CK41" i="2"/>
  <c r="CK42" i="2"/>
  <c r="CK43" i="2"/>
  <c r="CK44" i="2"/>
  <c r="CK45" i="2"/>
  <c r="CK46" i="2"/>
  <c r="CK47" i="2"/>
  <c r="CK48" i="2"/>
  <c r="CK49" i="2"/>
  <c r="CK50" i="2"/>
  <c r="CK51" i="2"/>
  <c r="CK52" i="2"/>
  <c r="CK53" i="2"/>
  <c r="CK54" i="2"/>
  <c r="CK55" i="2"/>
  <c r="CK56" i="2"/>
  <c r="CK57" i="2"/>
  <c r="CK58" i="2"/>
  <c r="CK59" i="2"/>
  <c r="CK60" i="2"/>
  <c r="CK61" i="2"/>
  <c r="CK62" i="2"/>
  <c r="CK63" i="2"/>
  <c r="CK64" i="2"/>
  <c r="CK65" i="2"/>
  <c r="CK66" i="2"/>
  <c r="CK67" i="2"/>
  <c r="CK68" i="2"/>
  <c r="CK69" i="2"/>
  <c r="CK70" i="2"/>
  <c r="CK71" i="2"/>
  <c r="CK72" i="2"/>
  <c r="CK73" i="2"/>
  <c r="CK74" i="2"/>
  <c r="CK75" i="2"/>
  <c r="CK76" i="2"/>
  <c r="CK77" i="2"/>
  <c r="CK78" i="2"/>
  <c r="CK79" i="2"/>
  <c r="CK80" i="2"/>
  <c r="CK81" i="2"/>
  <c r="CK82" i="2"/>
  <c r="CK83" i="2"/>
  <c r="CK84" i="2"/>
  <c r="CK85" i="2"/>
  <c r="CK2" i="2"/>
  <c r="CJ2" i="2"/>
  <c r="E2" i="3"/>
  <c r="CA3" i="2"/>
  <c r="CA4" i="2"/>
  <c r="CA5" i="2"/>
  <c r="CA6" i="2"/>
  <c r="CA7" i="2"/>
  <c r="CA8" i="2"/>
  <c r="CA9" i="2"/>
  <c r="CA10" i="2"/>
  <c r="CA11" i="2"/>
  <c r="CA12" i="2"/>
  <c r="CA13" i="2"/>
  <c r="CA14" i="2"/>
  <c r="CA15" i="2"/>
  <c r="CA16" i="2"/>
  <c r="CA17" i="2"/>
  <c r="CA18" i="2"/>
  <c r="CA19" i="2"/>
  <c r="CA20" i="2"/>
  <c r="CA21" i="2"/>
  <c r="CA22" i="2"/>
  <c r="CA23" i="2"/>
  <c r="CA24" i="2"/>
  <c r="CA25" i="2"/>
  <c r="CA26" i="2"/>
  <c r="CA27" i="2"/>
  <c r="CA28" i="2"/>
  <c r="CA29" i="2"/>
  <c r="CA30" i="2"/>
  <c r="CA31" i="2"/>
  <c r="CA32" i="2"/>
  <c r="CA33" i="2"/>
  <c r="CA34" i="2"/>
  <c r="CA35" i="2"/>
  <c r="CA36" i="2"/>
  <c r="CA37" i="2"/>
  <c r="CA38" i="2"/>
  <c r="CA39" i="2"/>
  <c r="CA40" i="2"/>
  <c r="CA41" i="2"/>
  <c r="CA42" i="2"/>
  <c r="CA43" i="2"/>
  <c r="CA44" i="2"/>
  <c r="CA45" i="2"/>
  <c r="CA46" i="2"/>
  <c r="CA47" i="2"/>
  <c r="CA48" i="2"/>
  <c r="CA49" i="2"/>
  <c r="CA50" i="2"/>
  <c r="CA51" i="2"/>
  <c r="CA52" i="2"/>
  <c r="CA53" i="2"/>
  <c r="CA54" i="2"/>
  <c r="CA55" i="2"/>
  <c r="CA56" i="2"/>
  <c r="CA57" i="2"/>
  <c r="CA58" i="2"/>
  <c r="CA59" i="2"/>
  <c r="CA60" i="2"/>
  <c r="CA61" i="2"/>
  <c r="CA62" i="2"/>
  <c r="CA63" i="2"/>
  <c r="CA64" i="2"/>
  <c r="CA65" i="2"/>
  <c r="CA66" i="2"/>
  <c r="CA67" i="2"/>
  <c r="CA68" i="2"/>
  <c r="CA69" i="2"/>
  <c r="CA70" i="2"/>
  <c r="CA71" i="2"/>
  <c r="CA72" i="2"/>
  <c r="CA73" i="2"/>
  <c r="CA74" i="2"/>
  <c r="CA75" i="2"/>
  <c r="CA76" i="2"/>
  <c r="CA77" i="2"/>
  <c r="CA78" i="2"/>
  <c r="CA79" i="2"/>
  <c r="CA80" i="2"/>
  <c r="CA81" i="2"/>
  <c r="CA82" i="2"/>
  <c r="CA83" i="2"/>
  <c r="CA84" i="2"/>
  <c r="CA85" i="2"/>
  <c r="CA2" i="2"/>
  <c r="CN3" i="2"/>
  <c r="CN4" i="2"/>
  <c r="CN5" i="2"/>
  <c r="CN6" i="2"/>
  <c r="CN7" i="2"/>
  <c r="CN8" i="2"/>
  <c r="CN9" i="2"/>
  <c r="CN10" i="2"/>
  <c r="CN11" i="2"/>
  <c r="CN12" i="2"/>
  <c r="CN13" i="2"/>
  <c r="CN14" i="2"/>
  <c r="CN15" i="2"/>
  <c r="CN16" i="2"/>
  <c r="CN17" i="2"/>
  <c r="CN18" i="2"/>
  <c r="CN19" i="2"/>
  <c r="CN20" i="2"/>
  <c r="CN21" i="2"/>
  <c r="CN22" i="2"/>
  <c r="CN23" i="2"/>
  <c r="CN24" i="2"/>
  <c r="CN25" i="2"/>
  <c r="CN26" i="2"/>
  <c r="CN27" i="2"/>
  <c r="CN28" i="2"/>
  <c r="CN29" i="2"/>
  <c r="CN30" i="2"/>
  <c r="CN31" i="2"/>
  <c r="CN32" i="2"/>
  <c r="CN33" i="2"/>
  <c r="CN34" i="2"/>
  <c r="CN35" i="2"/>
  <c r="CN36" i="2"/>
  <c r="CN37" i="2"/>
  <c r="CN38" i="2"/>
  <c r="CN39" i="2"/>
  <c r="CN40" i="2"/>
  <c r="CN41" i="2"/>
  <c r="CN42" i="2"/>
  <c r="CN43" i="2"/>
  <c r="CN44" i="2"/>
  <c r="CN45" i="2"/>
  <c r="CN46" i="2"/>
  <c r="CN47" i="2"/>
  <c r="CN48" i="2"/>
  <c r="CN49" i="2"/>
  <c r="CN50" i="2"/>
  <c r="CN51" i="2"/>
  <c r="CN52" i="2"/>
  <c r="CN53" i="2"/>
  <c r="CN54" i="2"/>
  <c r="CN55" i="2"/>
  <c r="CN56" i="2"/>
  <c r="CN57" i="2"/>
  <c r="CN58" i="2"/>
  <c r="CN59" i="2"/>
  <c r="CN60" i="2"/>
  <c r="CN61" i="2"/>
  <c r="CN62" i="2"/>
  <c r="CN63" i="2"/>
  <c r="CN64" i="2"/>
  <c r="CN65" i="2"/>
  <c r="CN66" i="2"/>
  <c r="CN67" i="2"/>
  <c r="CN68" i="2"/>
  <c r="CN69" i="2"/>
  <c r="CN70" i="2"/>
  <c r="CN71" i="2"/>
  <c r="CN72" i="2"/>
  <c r="CN73" i="2"/>
  <c r="CN74" i="2"/>
  <c r="CN75" i="2"/>
  <c r="CN76" i="2"/>
  <c r="CN77" i="2"/>
  <c r="CN78" i="2"/>
  <c r="CN79" i="2"/>
  <c r="CN80" i="2"/>
  <c r="CN81" i="2"/>
  <c r="CN82" i="2"/>
  <c r="CN83" i="2"/>
  <c r="CN84" i="2"/>
  <c r="CN85" i="2"/>
  <c r="CN2" i="2"/>
  <c r="CM3" i="2"/>
  <c r="CM4" i="2"/>
  <c r="CM5" i="2"/>
  <c r="CM6" i="2"/>
  <c r="CM7" i="2"/>
  <c r="CM8" i="2"/>
  <c r="CM9" i="2"/>
  <c r="CM10" i="2"/>
  <c r="CM11" i="2"/>
  <c r="CM12" i="2"/>
  <c r="CM13" i="2"/>
  <c r="CM14" i="2"/>
  <c r="CM15" i="2"/>
  <c r="CM16" i="2"/>
  <c r="CM17" i="2"/>
  <c r="CM18" i="2"/>
  <c r="CM19" i="2"/>
  <c r="CM20" i="2"/>
  <c r="CM21" i="2"/>
  <c r="CM22" i="2"/>
  <c r="CM23" i="2"/>
  <c r="CM24" i="2"/>
  <c r="CM25" i="2"/>
  <c r="CM26" i="2"/>
  <c r="CM27" i="2"/>
  <c r="CM28" i="2"/>
  <c r="CM29" i="2"/>
  <c r="CM30" i="2"/>
  <c r="CM31" i="2"/>
  <c r="CM32" i="2"/>
  <c r="CM33" i="2"/>
  <c r="CM34" i="2"/>
  <c r="CM35" i="2"/>
  <c r="CM36" i="2"/>
  <c r="CM37" i="2"/>
  <c r="CM38" i="2"/>
  <c r="CM39" i="2"/>
  <c r="CM40" i="2"/>
  <c r="CM41" i="2"/>
  <c r="CM42" i="2"/>
  <c r="CM43" i="2"/>
  <c r="CM44" i="2"/>
  <c r="CM45" i="2"/>
  <c r="CM46" i="2"/>
  <c r="CM47" i="2"/>
  <c r="CM48" i="2"/>
  <c r="CM49" i="2"/>
  <c r="CM50" i="2"/>
  <c r="CM51" i="2"/>
  <c r="CM52" i="2"/>
  <c r="CM53" i="2"/>
  <c r="CM54" i="2"/>
  <c r="CM55" i="2"/>
  <c r="CM56" i="2"/>
  <c r="CM57" i="2"/>
  <c r="CM58" i="2"/>
  <c r="CM59" i="2"/>
  <c r="CM60" i="2"/>
  <c r="CM61" i="2"/>
  <c r="CM62" i="2"/>
  <c r="CM63" i="2"/>
  <c r="CM64" i="2"/>
  <c r="CM65" i="2"/>
  <c r="CM66" i="2"/>
  <c r="CM67" i="2"/>
  <c r="CM68" i="2"/>
  <c r="CM69" i="2"/>
  <c r="CM70" i="2"/>
  <c r="CM71" i="2"/>
  <c r="CM72" i="2"/>
  <c r="CM73" i="2"/>
  <c r="CM74" i="2"/>
  <c r="CM75" i="2"/>
  <c r="CM76" i="2"/>
  <c r="CM77" i="2"/>
  <c r="CM78" i="2"/>
  <c r="CM79" i="2"/>
  <c r="CM80" i="2"/>
  <c r="CM81" i="2"/>
  <c r="CM82" i="2"/>
  <c r="CM83" i="2"/>
  <c r="CM84" i="2"/>
  <c r="CM85" i="2"/>
  <c r="CM2" i="2"/>
  <c r="AL2" i="2"/>
  <c r="AK2" i="2"/>
  <c r="AG3" i="2" l="1"/>
  <c r="AG58" i="2"/>
  <c r="AG11" i="2"/>
  <c r="AG75" i="2"/>
  <c r="AG28" i="2"/>
  <c r="AG45" i="2"/>
  <c r="AG54" i="2"/>
  <c r="AG7" i="2"/>
  <c r="AG71" i="2"/>
  <c r="AG10" i="2"/>
  <c r="AG74" i="2"/>
  <c r="AG27" i="2"/>
  <c r="AG44" i="2"/>
  <c r="AG61" i="2"/>
  <c r="AG6" i="2"/>
  <c r="AG70" i="2"/>
  <c r="AG23" i="2"/>
  <c r="AG18" i="2"/>
  <c r="AG82" i="2"/>
  <c r="AG35" i="2"/>
  <c r="AG52" i="2"/>
  <c r="AG69" i="2"/>
  <c r="AG14" i="2"/>
  <c r="AG78" i="2"/>
  <c r="AG31" i="2"/>
  <c r="AG4" i="2"/>
  <c r="AI3" i="3"/>
  <c r="AI4" i="3"/>
  <c r="AI5" i="3"/>
  <c r="AI6" i="3"/>
  <c r="AI7" i="3"/>
  <c r="AI8" i="3"/>
  <c r="AI9" i="3"/>
  <c r="AI10" i="3"/>
  <c r="AI11" i="3"/>
  <c r="AI12" i="3"/>
  <c r="AI13" i="3"/>
  <c r="AI14" i="3"/>
  <c r="AI15" i="3"/>
  <c r="AI16" i="3"/>
  <c r="AI17" i="3"/>
  <c r="AI18" i="3"/>
  <c r="AI19" i="3"/>
  <c r="AI20" i="3"/>
  <c r="AI21" i="3"/>
  <c r="AI22" i="3"/>
  <c r="AI23" i="3"/>
  <c r="AI24" i="3"/>
  <c r="AI25" i="3"/>
  <c r="AI26" i="3"/>
  <c r="AI27" i="3"/>
  <c r="AI28" i="3"/>
  <c r="AI29" i="3"/>
  <c r="AI30" i="3"/>
  <c r="AI31" i="3"/>
  <c r="AI32" i="3"/>
  <c r="AI33" i="3"/>
  <c r="AI34" i="3"/>
  <c r="AI35" i="3"/>
  <c r="AI36" i="3"/>
  <c r="AI37" i="3"/>
  <c r="AI38" i="3"/>
  <c r="AI39" i="3"/>
  <c r="AI40" i="3"/>
  <c r="AI41" i="3"/>
  <c r="AI42" i="3"/>
  <c r="AI43" i="3"/>
  <c r="AI44" i="3"/>
  <c r="AI45" i="3"/>
  <c r="AI46" i="3"/>
  <c r="AI47" i="3"/>
  <c r="AI48" i="3"/>
  <c r="AI49" i="3"/>
  <c r="AI50" i="3"/>
  <c r="AI51" i="3"/>
  <c r="AI52" i="3"/>
  <c r="AI53" i="3"/>
  <c r="AI54" i="3"/>
  <c r="AI55" i="3"/>
  <c r="AI56" i="3"/>
  <c r="AI57" i="3"/>
  <c r="AI58" i="3"/>
  <c r="AI59" i="3"/>
  <c r="AI60" i="3"/>
  <c r="AI61" i="3"/>
  <c r="AI62" i="3"/>
  <c r="AI63" i="3"/>
  <c r="AI64" i="3"/>
  <c r="AI65" i="3"/>
  <c r="AI66" i="3"/>
  <c r="AI67" i="3"/>
  <c r="AI68" i="3"/>
  <c r="AI69" i="3"/>
  <c r="AI70" i="3"/>
  <c r="AI71" i="3"/>
  <c r="AI72" i="3"/>
  <c r="AI73" i="3"/>
  <c r="AI74" i="3"/>
  <c r="AI75" i="3"/>
  <c r="AI76" i="3"/>
  <c r="AI77" i="3"/>
  <c r="AI78" i="3"/>
  <c r="AI79" i="3"/>
  <c r="AI80" i="3"/>
  <c r="AI81" i="3"/>
  <c r="AI82" i="3"/>
  <c r="AI83" i="3"/>
  <c r="AI2" i="3"/>
  <c r="AD2" i="3"/>
  <c r="AC3" i="3"/>
  <c r="AC4" i="3"/>
  <c r="AC5" i="3"/>
  <c r="AC6" i="3"/>
  <c r="AC7" i="3"/>
  <c r="AC8" i="3"/>
  <c r="AC9" i="3"/>
  <c r="AC10" i="3"/>
  <c r="AC11" i="3"/>
  <c r="AC12"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2" i="3"/>
  <c r="AK3" i="3" l="1"/>
  <c r="AK4" i="3"/>
  <c r="AK5" i="3"/>
  <c r="AK6" i="3"/>
  <c r="AK7" i="3"/>
  <c r="AK8" i="3"/>
  <c r="AK9" i="3"/>
  <c r="AK10" i="3"/>
  <c r="AK11" i="3"/>
  <c r="AK12" i="3"/>
  <c r="AK13" i="3"/>
  <c r="AK14" i="3"/>
  <c r="AK15" i="3"/>
  <c r="AK16" i="3"/>
  <c r="AK17" i="3"/>
  <c r="AK18" i="3"/>
  <c r="AK19" i="3"/>
  <c r="AK20" i="3"/>
  <c r="AK21" i="3"/>
  <c r="AK22" i="3"/>
  <c r="AK23" i="3"/>
  <c r="AK24" i="3"/>
  <c r="AK25" i="3"/>
  <c r="AK26" i="3"/>
  <c r="AK27" i="3"/>
  <c r="AK28" i="3"/>
  <c r="AK29" i="3"/>
  <c r="AK30" i="3"/>
  <c r="AK31" i="3"/>
  <c r="AK32" i="3"/>
  <c r="AK33" i="3"/>
  <c r="AK34" i="3"/>
  <c r="AK35" i="3"/>
  <c r="AK36" i="3"/>
  <c r="AK37" i="3"/>
  <c r="AK38" i="3"/>
  <c r="AK39" i="3"/>
  <c r="AK40" i="3"/>
  <c r="AK41" i="3"/>
  <c r="AK42" i="3"/>
  <c r="AK43" i="3"/>
  <c r="AK44" i="3"/>
  <c r="AK45" i="3"/>
  <c r="AK46" i="3"/>
  <c r="AK47" i="3"/>
  <c r="AK48" i="3"/>
  <c r="AK49" i="3"/>
  <c r="AK50" i="3"/>
  <c r="AK51" i="3"/>
  <c r="AK52" i="3"/>
  <c r="AK53" i="3"/>
  <c r="AK54" i="3"/>
  <c r="AK55" i="3"/>
  <c r="AK56" i="3"/>
  <c r="AK57" i="3"/>
  <c r="AK58" i="3"/>
  <c r="AK59" i="3"/>
  <c r="AK60" i="3"/>
  <c r="AK61" i="3"/>
  <c r="AK62" i="3"/>
  <c r="AK63" i="3"/>
  <c r="AK64" i="3"/>
  <c r="AK65" i="3"/>
  <c r="AK66" i="3"/>
  <c r="AK67" i="3"/>
  <c r="AK68" i="3"/>
  <c r="AK69" i="3"/>
  <c r="AK70" i="3"/>
  <c r="AK71" i="3"/>
  <c r="AK72" i="3"/>
  <c r="AK73" i="3"/>
  <c r="AK74" i="3"/>
  <c r="AK75" i="3"/>
  <c r="AK76" i="3"/>
  <c r="AK77" i="3"/>
  <c r="AK78" i="3"/>
  <c r="AK79" i="3"/>
  <c r="AK80" i="3"/>
  <c r="AK81" i="3"/>
  <c r="AK82" i="3"/>
  <c r="AK83" i="3"/>
  <c r="AK2" i="3"/>
  <c r="AB3" i="3" l="1"/>
  <c r="AB4" i="3"/>
  <c r="AB5" i="3"/>
  <c r="AB6" i="3"/>
  <c r="AB7" i="3"/>
  <c r="AB8" i="3"/>
  <c r="AB9" i="3"/>
  <c r="AB10" i="3"/>
  <c r="AB11" i="3"/>
  <c r="AB12" i="3"/>
  <c r="AB13" i="3"/>
  <c r="AB14" i="3"/>
  <c r="AB15" i="3"/>
  <c r="AB16" i="3"/>
  <c r="AB17" i="3"/>
  <c r="AB18" i="3"/>
  <c r="AB19" i="3"/>
  <c r="AB20" i="3"/>
  <c r="AB21" i="3"/>
  <c r="AB22" i="3"/>
  <c r="AB23" i="3"/>
  <c r="AB24" i="3"/>
  <c r="AB25" i="3"/>
  <c r="AB26" i="3"/>
  <c r="AB27" i="3"/>
  <c r="AB28" i="3"/>
  <c r="AB29" i="3"/>
  <c r="AB30" i="3"/>
  <c r="AB31" i="3"/>
  <c r="AB32" i="3"/>
  <c r="AB33" i="3"/>
  <c r="AB34" i="3"/>
  <c r="AB35" i="3"/>
  <c r="AB36" i="3"/>
  <c r="AB37" i="3"/>
  <c r="AB38" i="3"/>
  <c r="AB39" i="3"/>
  <c r="AB40" i="3"/>
  <c r="AB41" i="3"/>
  <c r="AB42" i="3"/>
  <c r="AB43" i="3"/>
  <c r="AB44" i="3"/>
  <c r="AB45" i="3"/>
  <c r="AB46" i="3"/>
  <c r="AB47" i="3"/>
  <c r="AB48" i="3"/>
  <c r="AB49" i="3"/>
  <c r="AB50" i="3"/>
  <c r="AB51" i="3"/>
  <c r="AB52" i="3"/>
  <c r="AB53" i="3"/>
  <c r="AB54" i="3"/>
  <c r="AB55" i="3"/>
  <c r="AB56" i="3"/>
  <c r="AB57" i="3"/>
  <c r="AB58" i="3"/>
  <c r="AB59" i="3"/>
  <c r="AB60" i="3"/>
  <c r="AB61" i="3"/>
  <c r="AB62" i="3"/>
  <c r="AB63" i="3"/>
  <c r="AB64" i="3"/>
  <c r="AB65" i="3"/>
  <c r="AB66" i="3"/>
  <c r="AB67" i="3"/>
  <c r="AB68" i="3"/>
  <c r="AB69" i="3"/>
  <c r="AB70" i="3"/>
  <c r="AB71" i="3"/>
  <c r="AB72" i="3"/>
  <c r="AB73" i="3"/>
  <c r="AB74" i="3"/>
  <c r="AB75" i="3"/>
  <c r="AB76" i="3"/>
  <c r="AB77" i="3"/>
  <c r="AB78" i="3"/>
  <c r="AB79" i="3"/>
  <c r="AB80" i="3"/>
  <c r="AB81" i="3"/>
  <c r="AB82" i="3"/>
  <c r="AB83" i="3"/>
  <c r="AB2" i="3"/>
  <c r="R2" i="3" l="1"/>
  <c r="AJ3" i="3" l="1"/>
  <c r="AJ4" i="3"/>
  <c r="AJ5" i="3"/>
  <c r="AJ6" i="3"/>
  <c r="AJ7" i="3"/>
  <c r="AJ8" i="3"/>
  <c r="AJ9" i="3"/>
  <c r="AJ10" i="3"/>
  <c r="AJ11" i="3"/>
  <c r="AJ12" i="3"/>
  <c r="AJ13" i="3"/>
  <c r="AJ14" i="3"/>
  <c r="AJ15" i="3"/>
  <c r="AJ16" i="3"/>
  <c r="AJ17" i="3"/>
  <c r="AJ18" i="3"/>
  <c r="AJ19" i="3"/>
  <c r="AJ20" i="3"/>
  <c r="AJ21" i="3"/>
  <c r="AJ22" i="3"/>
  <c r="AJ23" i="3"/>
  <c r="AJ24" i="3"/>
  <c r="AJ25" i="3"/>
  <c r="AJ26" i="3"/>
  <c r="AJ27" i="3"/>
  <c r="AJ28" i="3"/>
  <c r="AJ29" i="3"/>
  <c r="AJ30" i="3"/>
  <c r="AJ31" i="3"/>
  <c r="AJ32" i="3"/>
  <c r="AJ33" i="3"/>
  <c r="AJ34" i="3"/>
  <c r="AJ35" i="3"/>
  <c r="AJ36" i="3"/>
  <c r="AJ37" i="3"/>
  <c r="AJ38" i="3"/>
  <c r="AJ39" i="3"/>
  <c r="AJ40" i="3"/>
  <c r="AJ41" i="3"/>
  <c r="AJ42" i="3"/>
  <c r="AJ43" i="3"/>
  <c r="AJ44" i="3"/>
  <c r="AJ45" i="3"/>
  <c r="AJ46" i="3"/>
  <c r="AJ47" i="3"/>
  <c r="AJ48" i="3"/>
  <c r="AJ49" i="3"/>
  <c r="AJ50" i="3"/>
  <c r="AJ51" i="3"/>
  <c r="AJ52" i="3"/>
  <c r="AJ53" i="3"/>
  <c r="AJ54" i="3"/>
  <c r="AJ55" i="3"/>
  <c r="AJ56" i="3"/>
  <c r="AJ57" i="3"/>
  <c r="AJ58" i="3"/>
  <c r="AJ59" i="3"/>
  <c r="AJ60" i="3"/>
  <c r="AJ61" i="3"/>
  <c r="AJ62" i="3"/>
  <c r="AJ63" i="3"/>
  <c r="AJ64" i="3"/>
  <c r="AJ65" i="3"/>
  <c r="AJ66" i="3"/>
  <c r="AJ67" i="3"/>
  <c r="AJ68" i="3"/>
  <c r="AJ69" i="3"/>
  <c r="AJ70" i="3"/>
  <c r="AJ71" i="3"/>
  <c r="AJ72" i="3"/>
  <c r="AJ73" i="3"/>
  <c r="AJ74" i="3"/>
  <c r="AJ75" i="3"/>
  <c r="AJ76" i="3"/>
  <c r="AJ77" i="3"/>
  <c r="AJ78" i="3"/>
  <c r="AJ79" i="3"/>
  <c r="AJ80" i="3"/>
  <c r="AJ81" i="3"/>
  <c r="AJ82" i="3"/>
  <c r="AJ83" i="3"/>
  <c r="AJ2" i="3"/>
  <c r="AG3" i="3"/>
  <c r="AG4" i="3"/>
  <c r="AG5" i="3"/>
  <c r="AG6" i="3"/>
  <c r="AG7" i="3"/>
  <c r="AG8" i="3"/>
  <c r="AG9" i="3"/>
  <c r="AG10" i="3"/>
  <c r="AG11" i="3"/>
  <c r="AG12" i="3"/>
  <c r="AG13" i="3"/>
  <c r="AG14" i="3"/>
  <c r="AG15" i="3"/>
  <c r="AG16" i="3"/>
  <c r="AG17" i="3"/>
  <c r="AG18" i="3"/>
  <c r="AG19" i="3"/>
  <c r="AG20" i="3"/>
  <c r="AG21" i="3"/>
  <c r="AG22" i="3"/>
  <c r="AG23" i="3"/>
  <c r="AG24" i="3"/>
  <c r="AG25" i="3"/>
  <c r="AG26" i="3"/>
  <c r="AG27" i="3"/>
  <c r="AG28" i="3"/>
  <c r="AG29" i="3"/>
  <c r="AG30" i="3"/>
  <c r="AG31" i="3"/>
  <c r="AG32" i="3"/>
  <c r="AG33" i="3"/>
  <c r="AG34" i="3"/>
  <c r="AG35" i="3"/>
  <c r="AG36" i="3"/>
  <c r="AG37" i="3"/>
  <c r="AG38" i="3"/>
  <c r="AG39" i="3"/>
  <c r="AG40" i="3"/>
  <c r="AG41" i="3"/>
  <c r="AG42" i="3"/>
  <c r="AG43" i="3"/>
  <c r="AG44" i="3"/>
  <c r="AG45" i="3"/>
  <c r="AG46" i="3"/>
  <c r="AG47" i="3"/>
  <c r="AG48" i="3"/>
  <c r="AG49" i="3"/>
  <c r="AG50" i="3"/>
  <c r="AG51" i="3"/>
  <c r="AG52" i="3"/>
  <c r="AG53" i="3"/>
  <c r="AG54" i="3"/>
  <c r="AG55" i="3"/>
  <c r="AG56" i="3"/>
  <c r="AG57" i="3"/>
  <c r="AG58" i="3"/>
  <c r="AG59" i="3"/>
  <c r="AG60" i="3"/>
  <c r="AG61" i="3"/>
  <c r="AG62" i="3"/>
  <c r="AG63" i="3"/>
  <c r="AG64" i="3"/>
  <c r="AG65" i="3"/>
  <c r="AG66" i="3"/>
  <c r="AG67" i="3"/>
  <c r="AG68" i="3"/>
  <c r="AG69" i="3"/>
  <c r="AG70" i="3"/>
  <c r="AG71" i="3"/>
  <c r="AG72" i="3"/>
  <c r="AG73" i="3"/>
  <c r="AG74" i="3"/>
  <c r="AG75" i="3"/>
  <c r="AG76" i="3"/>
  <c r="AG77" i="3"/>
  <c r="AG78" i="3"/>
  <c r="AG79" i="3"/>
  <c r="AG80" i="3"/>
  <c r="AG81" i="3"/>
  <c r="AG82" i="3"/>
  <c r="AG83" i="3"/>
  <c r="AG2" i="3"/>
  <c r="T2" i="3"/>
  <c r="P2" i="3"/>
  <c r="AJ2" i="2" l="1"/>
  <c r="CY2" i="2" l="1"/>
  <c r="CU2" i="2"/>
  <c r="CI2" i="2" l="1"/>
  <c r="CC2" i="2"/>
  <c r="CB2" i="2"/>
  <c r="BY2" i="2"/>
  <c r="BW2" i="2"/>
  <c r="AS2" i="2"/>
  <c r="AR2" i="2"/>
  <c r="AQ2" i="2"/>
  <c r="AM2" i="2"/>
  <c r="AI2" i="2"/>
  <c r="AH2" i="2"/>
  <c r="AD2" i="2"/>
  <c r="AE2" i="2" s="1"/>
  <c r="AC2" i="2"/>
  <c r="Z2" i="2"/>
  <c r="R2" i="2"/>
  <c r="H2" i="2"/>
  <c r="G2" i="2"/>
  <c r="F2" i="2"/>
  <c r="E2" i="2"/>
  <c r="DI2" i="2" l="1"/>
  <c r="DJ2" i="2"/>
  <c r="AF2" i="2"/>
  <c r="DK2" i="2"/>
  <c r="CJ5" i="2"/>
  <c r="CJ6" i="2"/>
  <c r="CJ7" i="2"/>
  <c r="CJ8" i="2"/>
  <c r="CJ9" i="2"/>
  <c r="CJ10" i="2"/>
  <c r="CJ11" i="2"/>
  <c r="CJ12" i="2"/>
  <c r="CJ13" i="2"/>
  <c r="CJ14" i="2"/>
  <c r="CJ15" i="2"/>
  <c r="CJ16" i="2"/>
  <c r="CJ17" i="2"/>
  <c r="CJ18" i="2"/>
  <c r="CJ19" i="2"/>
  <c r="CJ20" i="2"/>
  <c r="CJ21" i="2"/>
  <c r="CJ22" i="2"/>
  <c r="CJ23" i="2"/>
  <c r="CJ24" i="2"/>
  <c r="CJ25" i="2"/>
  <c r="CJ26" i="2"/>
  <c r="CJ27" i="2"/>
  <c r="CJ28" i="2"/>
  <c r="CJ29" i="2"/>
  <c r="CJ30" i="2"/>
  <c r="CJ31" i="2"/>
  <c r="CJ32" i="2"/>
  <c r="CJ33" i="2"/>
  <c r="CJ34" i="2"/>
  <c r="CJ35" i="2"/>
  <c r="CJ36" i="2"/>
  <c r="CJ37" i="2"/>
  <c r="CJ38" i="2"/>
  <c r="CJ39" i="2"/>
  <c r="CJ40" i="2"/>
  <c r="CJ41" i="2"/>
  <c r="CJ42" i="2"/>
  <c r="CJ43" i="2"/>
  <c r="CJ44" i="2"/>
  <c r="CJ45" i="2"/>
  <c r="CJ46" i="2"/>
  <c r="CJ47" i="2"/>
  <c r="CJ48" i="2"/>
  <c r="CJ49" i="2"/>
  <c r="CJ50" i="2"/>
  <c r="CJ51" i="2"/>
  <c r="CJ52" i="2"/>
  <c r="CJ53" i="2"/>
  <c r="CJ54" i="2"/>
  <c r="CJ55" i="2"/>
  <c r="CJ56" i="2"/>
  <c r="CJ57" i="2"/>
  <c r="CJ58" i="2"/>
  <c r="CJ59" i="2"/>
  <c r="CJ60" i="2"/>
  <c r="CJ61" i="2"/>
  <c r="CJ62" i="2"/>
  <c r="CJ63" i="2"/>
  <c r="CJ64" i="2"/>
  <c r="CJ65" i="2"/>
  <c r="CJ66" i="2"/>
  <c r="CJ67" i="2"/>
  <c r="CJ68" i="2"/>
  <c r="CJ69" i="2"/>
  <c r="CJ70" i="2"/>
  <c r="CJ71" i="2"/>
  <c r="CJ72" i="2"/>
  <c r="CJ73" i="2"/>
  <c r="CJ74" i="2"/>
  <c r="CJ75" i="2"/>
  <c r="CJ76" i="2"/>
  <c r="CJ77" i="2"/>
  <c r="CJ78" i="2"/>
  <c r="CJ79" i="2"/>
  <c r="CJ80" i="2"/>
  <c r="CJ81" i="2"/>
  <c r="CJ82" i="2"/>
  <c r="CJ83" i="2"/>
  <c r="CJ84" i="2"/>
  <c r="CJ85" i="2"/>
  <c r="CJ4" i="2"/>
  <c r="CJ3" i="2"/>
  <c r="DD2" i="2" l="1"/>
  <c r="DG14" i="2"/>
  <c r="BH3" i="2" l="1"/>
  <c r="BO4" i="2"/>
  <c r="BI2" i="2"/>
  <c r="I2" i="2"/>
  <c r="J2" i="2"/>
  <c r="K2" i="2"/>
  <c r="L2" i="2"/>
  <c r="M2" i="2"/>
  <c r="N2" i="2"/>
  <c r="O2" i="2"/>
  <c r="P2" i="2"/>
  <c r="Q2" i="2"/>
  <c r="T2" i="2"/>
  <c r="U2" i="2"/>
  <c r="V2" i="2"/>
  <c r="W2" i="2"/>
  <c r="Y2" i="2"/>
  <c r="AA2" i="2"/>
  <c r="AB2" i="2"/>
  <c r="AN2" i="2"/>
  <c r="AO2" i="2"/>
  <c r="AP2" i="2"/>
  <c r="AT2" i="2"/>
  <c r="AU2" i="2"/>
  <c r="AV2" i="2"/>
  <c r="AW2" i="2"/>
  <c r="AX2" i="2"/>
  <c r="AY2" i="2"/>
  <c r="AZ2" i="2"/>
  <c r="BA2" i="2"/>
  <c r="BB2" i="2"/>
  <c r="BC2" i="2"/>
  <c r="BD2" i="2"/>
  <c r="BE2" i="2"/>
  <c r="BF2" i="2"/>
  <c r="BG2" i="2"/>
  <c r="BK2" i="2"/>
  <c r="BL2" i="2"/>
  <c r="BN2" i="2"/>
  <c r="BR2" i="2"/>
  <c r="BS2" i="2"/>
  <c r="BT2" i="2"/>
  <c r="BU2" i="2"/>
  <c r="BV2" i="2"/>
  <c r="BX2" i="2"/>
  <c r="BZ2" i="2"/>
  <c r="CD2" i="2"/>
  <c r="CE2" i="2"/>
  <c r="CH2" i="2"/>
  <c r="CO2" i="2"/>
  <c r="CP2" i="2"/>
  <c r="CQ2" i="2"/>
  <c r="CV2" i="2"/>
  <c r="CW2" i="2"/>
  <c r="CX2" i="2"/>
  <c r="CZ2" i="2"/>
  <c r="DA2" i="2"/>
  <c r="DB2" i="2"/>
  <c r="DC2" i="2"/>
  <c r="DE2" i="2"/>
  <c r="DF2" i="2"/>
  <c r="DG2" i="2"/>
  <c r="DH2" i="2"/>
  <c r="J3" i="2"/>
  <c r="K3" i="2"/>
  <c r="L3" i="2"/>
  <c r="M3" i="2"/>
  <c r="N3" i="2"/>
  <c r="O3" i="2"/>
  <c r="P3" i="2"/>
  <c r="Q3" i="2"/>
  <c r="T3" i="2"/>
  <c r="U3" i="2"/>
  <c r="V3" i="2"/>
  <c r="W3" i="2"/>
  <c r="Y3" i="2"/>
  <c r="AP3" i="2"/>
  <c r="AQ3" i="2"/>
  <c r="AR3" i="2"/>
  <c r="AS3" i="2"/>
  <c r="AT3" i="2"/>
  <c r="AU3" i="2"/>
  <c r="AV3" i="2"/>
  <c r="AW3" i="2"/>
  <c r="AX3" i="2"/>
  <c r="AY3" i="2"/>
  <c r="AZ3" i="2"/>
  <c r="BA3" i="2"/>
  <c r="BB3" i="2"/>
  <c r="BC3" i="2"/>
  <c r="BD3" i="2"/>
  <c r="BE3" i="2"/>
  <c r="BF3" i="2"/>
  <c r="BG3" i="2"/>
  <c r="BK3" i="2"/>
  <c r="BL3" i="2"/>
  <c r="BN3" i="2"/>
  <c r="BO3" i="2"/>
  <c r="BR3" i="2"/>
  <c r="BS3" i="2"/>
  <c r="BT3" i="2"/>
  <c r="BU3" i="2"/>
  <c r="BV3" i="2"/>
  <c r="BW3" i="2"/>
  <c r="BX3" i="2"/>
  <c r="BY3" i="2"/>
  <c r="BZ3" i="2"/>
  <c r="CB3" i="2"/>
  <c r="CC3" i="2"/>
  <c r="CD3" i="2"/>
  <c r="CE3" i="2"/>
  <c r="CF3" i="2"/>
  <c r="CG3" i="2"/>
  <c r="CH3" i="2"/>
  <c r="CI3" i="2"/>
  <c r="CO3" i="2"/>
  <c r="CP3" i="2"/>
  <c r="CQ3" i="2"/>
  <c r="CU3" i="2"/>
  <c r="CV3" i="2"/>
  <c r="CW3" i="2"/>
  <c r="CX3" i="2"/>
  <c r="CY3" i="2"/>
  <c r="CZ3" i="2"/>
  <c r="DA3" i="2"/>
  <c r="DB3" i="2"/>
  <c r="DC3" i="2"/>
  <c r="DD3" i="2"/>
  <c r="DE3" i="2"/>
  <c r="DF3" i="2"/>
  <c r="DG3" i="2"/>
  <c r="DH3" i="2"/>
  <c r="J4" i="2"/>
  <c r="K4" i="2"/>
  <c r="L4" i="2"/>
  <c r="M4" i="2"/>
  <c r="N4" i="2"/>
  <c r="O4" i="2"/>
  <c r="P4" i="2"/>
  <c r="Q4" i="2"/>
  <c r="T4" i="2"/>
  <c r="U4" i="2"/>
  <c r="V4" i="2"/>
  <c r="W4" i="2"/>
  <c r="Y4" i="2"/>
  <c r="AP4" i="2"/>
  <c r="AQ4" i="2"/>
  <c r="AR4" i="2"/>
  <c r="AS4" i="2"/>
  <c r="AT4" i="2"/>
  <c r="AU4" i="2"/>
  <c r="AV4" i="2"/>
  <c r="AW4" i="2"/>
  <c r="AX4" i="2"/>
  <c r="AY4" i="2"/>
  <c r="AZ4" i="2"/>
  <c r="BA4" i="2"/>
  <c r="BB4" i="2"/>
  <c r="BC4" i="2"/>
  <c r="BD4" i="2"/>
  <c r="BE4" i="2"/>
  <c r="BF4" i="2"/>
  <c r="BG4" i="2"/>
  <c r="BH4" i="2"/>
  <c r="BI4" i="2"/>
  <c r="BK4" i="2"/>
  <c r="BL4" i="2"/>
  <c r="BM4" i="2"/>
  <c r="BN4" i="2"/>
  <c r="BP4" i="2"/>
  <c r="BQ4" i="2"/>
  <c r="BR4" i="2"/>
  <c r="BS4" i="2"/>
  <c r="BT4" i="2"/>
  <c r="BU4" i="2"/>
  <c r="BV4" i="2"/>
  <c r="BW4" i="2"/>
  <c r="BX4" i="2"/>
  <c r="BY4" i="2"/>
  <c r="BZ4" i="2"/>
  <c r="CB4" i="2"/>
  <c r="CC4" i="2"/>
  <c r="CD4" i="2"/>
  <c r="CE4" i="2"/>
  <c r="CF4" i="2"/>
  <c r="CG4" i="2"/>
  <c r="CH4" i="2"/>
  <c r="CI4" i="2"/>
  <c r="CO4" i="2"/>
  <c r="CP4" i="2"/>
  <c r="CQ4" i="2"/>
  <c r="CR4" i="2"/>
  <c r="CS4" i="2"/>
  <c r="CU4" i="2"/>
  <c r="CV4" i="2"/>
  <c r="CW4" i="2"/>
  <c r="CX4" i="2"/>
  <c r="CY4" i="2"/>
  <c r="CZ4" i="2"/>
  <c r="DA4" i="2"/>
  <c r="DB4" i="2"/>
  <c r="DC4" i="2"/>
  <c r="DD4" i="2"/>
  <c r="DE4" i="2"/>
  <c r="DF4" i="2"/>
  <c r="DG4" i="2"/>
  <c r="DH4" i="2"/>
  <c r="J5" i="2"/>
  <c r="K5" i="2"/>
  <c r="L5" i="2"/>
  <c r="M5" i="2"/>
  <c r="N5" i="2"/>
  <c r="O5" i="2"/>
  <c r="P5" i="2"/>
  <c r="Q5" i="2"/>
  <c r="T5" i="2"/>
  <c r="U5" i="2"/>
  <c r="V5" i="2"/>
  <c r="W5" i="2"/>
  <c r="Y5" i="2"/>
  <c r="AP5" i="2"/>
  <c r="AQ5" i="2"/>
  <c r="AR5" i="2"/>
  <c r="AS5" i="2"/>
  <c r="AT5" i="2"/>
  <c r="AU5" i="2"/>
  <c r="AV5" i="2"/>
  <c r="AW5" i="2"/>
  <c r="AX5" i="2"/>
  <c r="AY5" i="2"/>
  <c r="AZ5" i="2"/>
  <c r="BA5" i="2"/>
  <c r="BB5" i="2"/>
  <c r="BC5" i="2"/>
  <c r="BD5" i="2"/>
  <c r="BE5" i="2"/>
  <c r="BF5" i="2"/>
  <c r="BG5" i="2"/>
  <c r="BH5" i="2"/>
  <c r="BI5" i="2"/>
  <c r="BJ5" i="2"/>
  <c r="BK5" i="2"/>
  <c r="BL5" i="2"/>
  <c r="BM5" i="2"/>
  <c r="BN5" i="2"/>
  <c r="BO5" i="2"/>
  <c r="BP5" i="2"/>
  <c r="BQ5" i="2"/>
  <c r="BR5" i="2"/>
  <c r="BS5" i="2"/>
  <c r="BT5" i="2"/>
  <c r="BU5" i="2"/>
  <c r="BV5" i="2"/>
  <c r="BW5" i="2"/>
  <c r="BX5" i="2"/>
  <c r="BY5" i="2"/>
  <c r="BZ5" i="2"/>
  <c r="CB5" i="2"/>
  <c r="CC5" i="2"/>
  <c r="CD5" i="2"/>
  <c r="CE5" i="2"/>
  <c r="CF5" i="2"/>
  <c r="CG5" i="2"/>
  <c r="CH5" i="2"/>
  <c r="CI5" i="2"/>
  <c r="CO5" i="2"/>
  <c r="CP5" i="2"/>
  <c r="CQ5" i="2"/>
  <c r="CR5" i="2"/>
  <c r="CS5" i="2"/>
  <c r="CT5" i="2"/>
  <c r="CU5" i="2"/>
  <c r="CV5" i="2"/>
  <c r="CW5" i="2"/>
  <c r="CX5" i="2"/>
  <c r="CY5" i="2"/>
  <c r="CZ5" i="2"/>
  <c r="DA5" i="2"/>
  <c r="DB5" i="2"/>
  <c r="DC5" i="2"/>
  <c r="DD5" i="2"/>
  <c r="DE5" i="2"/>
  <c r="DF5" i="2"/>
  <c r="DG5" i="2"/>
  <c r="DH5" i="2"/>
  <c r="J6" i="2"/>
  <c r="K6" i="2"/>
  <c r="L6" i="2"/>
  <c r="M6" i="2"/>
  <c r="N6" i="2"/>
  <c r="O6" i="2"/>
  <c r="P6" i="2"/>
  <c r="Q6" i="2"/>
  <c r="T6" i="2"/>
  <c r="U6" i="2"/>
  <c r="V6" i="2"/>
  <c r="W6" i="2"/>
  <c r="Y6" i="2"/>
  <c r="AP6" i="2"/>
  <c r="AQ6" i="2"/>
  <c r="AR6" i="2"/>
  <c r="AS6" i="2"/>
  <c r="AT6" i="2"/>
  <c r="AU6" i="2"/>
  <c r="AV6" i="2"/>
  <c r="AW6" i="2"/>
  <c r="AX6" i="2"/>
  <c r="AY6" i="2"/>
  <c r="AZ6" i="2"/>
  <c r="BA6" i="2"/>
  <c r="BB6" i="2"/>
  <c r="BC6" i="2"/>
  <c r="BD6" i="2"/>
  <c r="BE6" i="2"/>
  <c r="BF6" i="2"/>
  <c r="BG6" i="2"/>
  <c r="BH6" i="2"/>
  <c r="BI6" i="2"/>
  <c r="BJ6" i="2"/>
  <c r="BK6" i="2"/>
  <c r="BL6" i="2"/>
  <c r="BM6" i="2"/>
  <c r="BN6" i="2"/>
  <c r="BO6" i="2"/>
  <c r="BP6" i="2"/>
  <c r="BQ6" i="2"/>
  <c r="BR6" i="2"/>
  <c r="BS6" i="2"/>
  <c r="BT6" i="2"/>
  <c r="BU6" i="2"/>
  <c r="BV6" i="2"/>
  <c r="BW6" i="2"/>
  <c r="BX6" i="2"/>
  <c r="BY6" i="2"/>
  <c r="BZ6" i="2"/>
  <c r="CB6" i="2"/>
  <c r="CC6" i="2"/>
  <c r="CD6" i="2"/>
  <c r="CE6" i="2"/>
  <c r="CF6" i="2"/>
  <c r="CG6" i="2"/>
  <c r="CH6" i="2"/>
  <c r="CI6" i="2"/>
  <c r="CO6" i="2"/>
  <c r="CP6" i="2"/>
  <c r="CQ6" i="2"/>
  <c r="CR6" i="2"/>
  <c r="CS6" i="2"/>
  <c r="CT6" i="2"/>
  <c r="CU6" i="2"/>
  <c r="CV6" i="2"/>
  <c r="CW6" i="2"/>
  <c r="CX6" i="2"/>
  <c r="CY6" i="2"/>
  <c r="CZ6" i="2"/>
  <c r="DA6" i="2"/>
  <c r="DB6" i="2"/>
  <c r="DC6" i="2"/>
  <c r="DD6" i="2"/>
  <c r="DE6" i="2"/>
  <c r="DF6" i="2"/>
  <c r="DG6" i="2"/>
  <c r="DH6" i="2"/>
  <c r="J7" i="2"/>
  <c r="K7" i="2"/>
  <c r="L7" i="2"/>
  <c r="M7" i="2"/>
  <c r="N7" i="2"/>
  <c r="O7" i="2"/>
  <c r="P7" i="2"/>
  <c r="Q7" i="2"/>
  <c r="T7" i="2"/>
  <c r="U7" i="2"/>
  <c r="V7" i="2"/>
  <c r="W7" i="2"/>
  <c r="Y7" i="2"/>
  <c r="AP7" i="2"/>
  <c r="AQ7" i="2"/>
  <c r="AR7" i="2"/>
  <c r="AS7" i="2"/>
  <c r="AT7" i="2"/>
  <c r="AU7" i="2"/>
  <c r="AV7" i="2"/>
  <c r="AW7" i="2"/>
  <c r="AX7" i="2"/>
  <c r="AY7" i="2"/>
  <c r="AZ7" i="2"/>
  <c r="BA7" i="2"/>
  <c r="BB7" i="2"/>
  <c r="BC7" i="2"/>
  <c r="BD7" i="2"/>
  <c r="BE7" i="2"/>
  <c r="BF7" i="2"/>
  <c r="BG7" i="2"/>
  <c r="BH7" i="2"/>
  <c r="BI7" i="2"/>
  <c r="BJ7" i="2"/>
  <c r="BK7" i="2"/>
  <c r="BL7" i="2"/>
  <c r="BM7" i="2"/>
  <c r="BN7" i="2"/>
  <c r="BO7" i="2"/>
  <c r="BP7" i="2"/>
  <c r="BQ7" i="2"/>
  <c r="BR7" i="2"/>
  <c r="BS7" i="2"/>
  <c r="BT7" i="2"/>
  <c r="BU7" i="2"/>
  <c r="BV7" i="2"/>
  <c r="BW7" i="2"/>
  <c r="BX7" i="2"/>
  <c r="BY7" i="2"/>
  <c r="BZ7" i="2"/>
  <c r="CB7" i="2"/>
  <c r="CC7" i="2"/>
  <c r="CD7" i="2"/>
  <c r="CE7" i="2"/>
  <c r="CF7" i="2"/>
  <c r="CG7" i="2"/>
  <c r="CH7" i="2"/>
  <c r="CI7" i="2"/>
  <c r="CO7" i="2"/>
  <c r="CP7" i="2"/>
  <c r="CQ7" i="2"/>
  <c r="CR7" i="2"/>
  <c r="CS7" i="2"/>
  <c r="CT7" i="2"/>
  <c r="CU7" i="2"/>
  <c r="CV7" i="2"/>
  <c r="CW7" i="2"/>
  <c r="CX7" i="2"/>
  <c r="CY7" i="2"/>
  <c r="CZ7" i="2"/>
  <c r="DA7" i="2"/>
  <c r="DB7" i="2"/>
  <c r="DC7" i="2"/>
  <c r="DD7" i="2"/>
  <c r="DE7" i="2"/>
  <c r="DF7" i="2"/>
  <c r="DG7" i="2"/>
  <c r="DH7" i="2"/>
  <c r="DI7" i="2"/>
  <c r="J8" i="2"/>
  <c r="K8" i="2"/>
  <c r="L8" i="2"/>
  <c r="M8" i="2"/>
  <c r="N8" i="2"/>
  <c r="O8" i="2"/>
  <c r="P8" i="2"/>
  <c r="Q8" i="2"/>
  <c r="T8" i="2"/>
  <c r="U8" i="2"/>
  <c r="V8" i="2"/>
  <c r="W8" i="2"/>
  <c r="Y8" i="2"/>
  <c r="AP8" i="2"/>
  <c r="AQ8" i="2"/>
  <c r="AR8" i="2"/>
  <c r="AS8" i="2"/>
  <c r="AT8" i="2"/>
  <c r="AU8" i="2"/>
  <c r="AV8" i="2"/>
  <c r="AW8" i="2"/>
  <c r="AX8" i="2"/>
  <c r="AY8" i="2"/>
  <c r="AZ8" i="2"/>
  <c r="BA8" i="2"/>
  <c r="BB8" i="2"/>
  <c r="BC8" i="2"/>
  <c r="BD8" i="2"/>
  <c r="BE8" i="2"/>
  <c r="BF8" i="2"/>
  <c r="BG8" i="2"/>
  <c r="BH8" i="2"/>
  <c r="BI8" i="2"/>
  <c r="BJ8" i="2"/>
  <c r="BK8" i="2"/>
  <c r="BL8" i="2"/>
  <c r="BM8" i="2"/>
  <c r="BN8" i="2"/>
  <c r="BO8" i="2"/>
  <c r="BP8" i="2"/>
  <c r="BQ8" i="2"/>
  <c r="BR8" i="2"/>
  <c r="BS8" i="2"/>
  <c r="BT8" i="2"/>
  <c r="BU8" i="2"/>
  <c r="BV8" i="2"/>
  <c r="BW8" i="2"/>
  <c r="BX8" i="2"/>
  <c r="BY8" i="2"/>
  <c r="BZ8" i="2"/>
  <c r="CB8" i="2"/>
  <c r="CC8" i="2"/>
  <c r="CD8" i="2"/>
  <c r="CE8" i="2"/>
  <c r="CF8" i="2"/>
  <c r="CG8" i="2"/>
  <c r="CH8" i="2"/>
  <c r="CI8" i="2"/>
  <c r="CO8" i="2"/>
  <c r="CP8" i="2"/>
  <c r="CQ8" i="2"/>
  <c r="CR8" i="2"/>
  <c r="CS8" i="2"/>
  <c r="CT8" i="2"/>
  <c r="CU8" i="2"/>
  <c r="CV8" i="2"/>
  <c r="CW8" i="2"/>
  <c r="CX8" i="2"/>
  <c r="CY8" i="2"/>
  <c r="CZ8" i="2"/>
  <c r="DA8" i="2"/>
  <c r="DB8" i="2"/>
  <c r="DC8" i="2"/>
  <c r="DD8" i="2"/>
  <c r="DE8" i="2"/>
  <c r="DF8" i="2"/>
  <c r="DG8" i="2"/>
  <c r="DH8" i="2"/>
  <c r="J9" i="2"/>
  <c r="K9" i="2"/>
  <c r="L9" i="2"/>
  <c r="M9" i="2"/>
  <c r="N9" i="2"/>
  <c r="O9" i="2"/>
  <c r="P9" i="2"/>
  <c r="Q9" i="2"/>
  <c r="T9" i="2"/>
  <c r="U9" i="2"/>
  <c r="V9" i="2"/>
  <c r="W9" i="2"/>
  <c r="Y9" i="2"/>
  <c r="AP9" i="2"/>
  <c r="AQ9" i="2"/>
  <c r="AR9" i="2"/>
  <c r="AS9" i="2"/>
  <c r="AT9" i="2"/>
  <c r="AU9" i="2"/>
  <c r="AV9" i="2"/>
  <c r="AW9" i="2"/>
  <c r="AX9" i="2"/>
  <c r="AY9" i="2"/>
  <c r="AZ9" i="2"/>
  <c r="BA9" i="2"/>
  <c r="BB9" i="2"/>
  <c r="BC9" i="2"/>
  <c r="BD9" i="2"/>
  <c r="BE9" i="2"/>
  <c r="BF9" i="2"/>
  <c r="BG9" i="2"/>
  <c r="BH9" i="2"/>
  <c r="BI9" i="2"/>
  <c r="BJ9" i="2"/>
  <c r="BK9" i="2"/>
  <c r="BL9" i="2"/>
  <c r="BM9" i="2"/>
  <c r="BN9" i="2"/>
  <c r="BO9" i="2"/>
  <c r="BP9" i="2"/>
  <c r="BQ9" i="2"/>
  <c r="BR9" i="2"/>
  <c r="BS9" i="2"/>
  <c r="BT9" i="2"/>
  <c r="BU9" i="2"/>
  <c r="BV9" i="2"/>
  <c r="BW9" i="2"/>
  <c r="BX9" i="2"/>
  <c r="BY9" i="2"/>
  <c r="BZ9" i="2"/>
  <c r="CB9" i="2"/>
  <c r="CC9" i="2"/>
  <c r="CD9" i="2"/>
  <c r="CE9" i="2"/>
  <c r="CF9" i="2"/>
  <c r="CG9" i="2"/>
  <c r="CH9" i="2"/>
  <c r="CI9" i="2"/>
  <c r="CO9" i="2"/>
  <c r="CP9" i="2"/>
  <c r="CQ9" i="2"/>
  <c r="CR9" i="2"/>
  <c r="CS9" i="2"/>
  <c r="CT9" i="2"/>
  <c r="CU9" i="2"/>
  <c r="CV9" i="2"/>
  <c r="CW9" i="2"/>
  <c r="CX9" i="2"/>
  <c r="CY9" i="2"/>
  <c r="CZ9" i="2"/>
  <c r="DA9" i="2"/>
  <c r="DB9" i="2"/>
  <c r="DC9" i="2"/>
  <c r="DD9" i="2"/>
  <c r="DE9" i="2"/>
  <c r="DF9" i="2"/>
  <c r="DG9" i="2"/>
  <c r="DH9" i="2"/>
  <c r="J10" i="2"/>
  <c r="K10" i="2"/>
  <c r="L10" i="2"/>
  <c r="M10" i="2"/>
  <c r="N10" i="2"/>
  <c r="O10" i="2"/>
  <c r="P10" i="2"/>
  <c r="Q10" i="2"/>
  <c r="T10" i="2"/>
  <c r="U10" i="2"/>
  <c r="V10" i="2"/>
  <c r="W10" i="2"/>
  <c r="Y10" i="2"/>
  <c r="AP10" i="2"/>
  <c r="AQ10" i="2"/>
  <c r="AR10" i="2"/>
  <c r="AS10" i="2"/>
  <c r="AT10" i="2"/>
  <c r="AU10" i="2"/>
  <c r="AV10" i="2"/>
  <c r="AW10" i="2"/>
  <c r="AX10" i="2"/>
  <c r="AY10" i="2"/>
  <c r="AZ10" i="2"/>
  <c r="BA10" i="2"/>
  <c r="BB10" i="2"/>
  <c r="BC10" i="2"/>
  <c r="BD10" i="2"/>
  <c r="BE10" i="2"/>
  <c r="BF10" i="2"/>
  <c r="BG10" i="2"/>
  <c r="BH10" i="2"/>
  <c r="BI10" i="2"/>
  <c r="BJ10" i="2"/>
  <c r="BK10" i="2"/>
  <c r="BL10" i="2"/>
  <c r="BM10" i="2"/>
  <c r="BN10" i="2"/>
  <c r="BO10" i="2"/>
  <c r="BP10" i="2"/>
  <c r="BQ10" i="2"/>
  <c r="BR10" i="2"/>
  <c r="BS10" i="2"/>
  <c r="BT10" i="2"/>
  <c r="BU10" i="2"/>
  <c r="BV10" i="2"/>
  <c r="BW10" i="2"/>
  <c r="BX10" i="2"/>
  <c r="BY10" i="2"/>
  <c r="BZ10" i="2"/>
  <c r="CB10" i="2"/>
  <c r="CC10" i="2"/>
  <c r="CD10" i="2"/>
  <c r="CE10" i="2"/>
  <c r="CF10" i="2"/>
  <c r="CG10" i="2"/>
  <c r="CH10" i="2"/>
  <c r="CI10" i="2"/>
  <c r="CO10" i="2"/>
  <c r="CP10" i="2"/>
  <c r="CQ10" i="2"/>
  <c r="CR10" i="2"/>
  <c r="CS10" i="2"/>
  <c r="CT10" i="2"/>
  <c r="CU10" i="2"/>
  <c r="CV10" i="2"/>
  <c r="CW10" i="2"/>
  <c r="CX10" i="2"/>
  <c r="CY10" i="2"/>
  <c r="CZ10" i="2"/>
  <c r="DA10" i="2"/>
  <c r="DB10" i="2"/>
  <c r="DC10" i="2"/>
  <c r="DD10" i="2"/>
  <c r="DE10" i="2"/>
  <c r="DF10" i="2"/>
  <c r="DG10" i="2"/>
  <c r="DH10" i="2"/>
  <c r="DI10" i="2"/>
  <c r="J11" i="2"/>
  <c r="K11" i="2"/>
  <c r="L11" i="2"/>
  <c r="M11" i="2"/>
  <c r="N11" i="2"/>
  <c r="O11" i="2"/>
  <c r="P11" i="2"/>
  <c r="Q11" i="2"/>
  <c r="T11" i="2"/>
  <c r="U11" i="2"/>
  <c r="V11" i="2"/>
  <c r="W11" i="2"/>
  <c r="Y11" i="2"/>
  <c r="DI11" i="2"/>
  <c r="AP11" i="2"/>
  <c r="AQ11" i="2"/>
  <c r="AR11" i="2"/>
  <c r="AS11" i="2"/>
  <c r="AT11" i="2"/>
  <c r="AU11" i="2"/>
  <c r="AV11" i="2"/>
  <c r="AW11" i="2"/>
  <c r="AX11" i="2"/>
  <c r="AY11" i="2"/>
  <c r="AZ11" i="2"/>
  <c r="BA11" i="2"/>
  <c r="BB11" i="2"/>
  <c r="BC11" i="2"/>
  <c r="BD11" i="2"/>
  <c r="BE11" i="2"/>
  <c r="BF11" i="2"/>
  <c r="BG11" i="2"/>
  <c r="BH11" i="2"/>
  <c r="BI11" i="2"/>
  <c r="BJ11" i="2"/>
  <c r="BK11" i="2"/>
  <c r="BL11" i="2"/>
  <c r="BM11" i="2"/>
  <c r="BN11" i="2"/>
  <c r="BO11" i="2"/>
  <c r="BP11" i="2"/>
  <c r="BQ11" i="2"/>
  <c r="BR11" i="2"/>
  <c r="BS11" i="2"/>
  <c r="BT11" i="2"/>
  <c r="BU11" i="2"/>
  <c r="BV11" i="2"/>
  <c r="BW11" i="2"/>
  <c r="BX11" i="2"/>
  <c r="BY11" i="2"/>
  <c r="BZ11" i="2"/>
  <c r="CB11" i="2"/>
  <c r="CC11" i="2"/>
  <c r="CD11" i="2"/>
  <c r="CE11" i="2"/>
  <c r="CF11" i="2"/>
  <c r="CG11" i="2"/>
  <c r="CH11" i="2"/>
  <c r="CI11" i="2"/>
  <c r="CO11" i="2"/>
  <c r="CP11" i="2"/>
  <c r="CQ11" i="2"/>
  <c r="CR11" i="2"/>
  <c r="CS11" i="2"/>
  <c r="CT11" i="2"/>
  <c r="CU11" i="2"/>
  <c r="CV11" i="2"/>
  <c r="CW11" i="2"/>
  <c r="CX11" i="2"/>
  <c r="CY11" i="2"/>
  <c r="CZ11" i="2"/>
  <c r="DA11" i="2"/>
  <c r="DB11" i="2"/>
  <c r="DC11" i="2"/>
  <c r="DD11" i="2"/>
  <c r="DE11" i="2"/>
  <c r="DF11" i="2"/>
  <c r="DG11" i="2"/>
  <c r="DH11" i="2"/>
  <c r="J12" i="2"/>
  <c r="K12" i="2"/>
  <c r="L12" i="2"/>
  <c r="M12" i="2"/>
  <c r="N12" i="2"/>
  <c r="O12" i="2"/>
  <c r="P12" i="2"/>
  <c r="Q12" i="2"/>
  <c r="T12" i="2"/>
  <c r="U12" i="2"/>
  <c r="V12" i="2"/>
  <c r="W12" i="2"/>
  <c r="Y12" i="2"/>
  <c r="AP12" i="2"/>
  <c r="AQ12" i="2"/>
  <c r="AR12" i="2"/>
  <c r="AS12" i="2"/>
  <c r="AT12" i="2"/>
  <c r="AU12" i="2"/>
  <c r="AV12" i="2"/>
  <c r="AW12" i="2"/>
  <c r="AX12" i="2"/>
  <c r="AY12" i="2"/>
  <c r="AZ12" i="2"/>
  <c r="BA12" i="2"/>
  <c r="BB12" i="2"/>
  <c r="BC12" i="2"/>
  <c r="BD12" i="2"/>
  <c r="BE12" i="2"/>
  <c r="BF12" i="2"/>
  <c r="BG12" i="2"/>
  <c r="BH12" i="2"/>
  <c r="BI12" i="2"/>
  <c r="BJ12" i="2"/>
  <c r="BK12" i="2"/>
  <c r="BL12" i="2"/>
  <c r="BM12" i="2"/>
  <c r="BN12" i="2"/>
  <c r="BO12" i="2"/>
  <c r="BP12" i="2"/>
  <c r="BQ12" i="2"/>
  <c r="BR12" i="2"/>
  <c r="BS12" i="2"/>
  <c r="BT12" i="2"/>
  <c r="BU12" i="2"/>
  <c r="BV12" i="2"/>
  <c r="BW12" i="2"/>
  <c r="BX12" i="2"/>
  <c r="BY12" i="2"/>
  <c r="BZ12" i="2"/>
  <c r="CB12" i="2"/>
  <c r="CC12" i="2"/>
  <c r="CD12" i="2"/>
  <c r="CE12" i="2"/>
  <c r="CF12" i="2"/>
  <c r="CG12" i="2"/>
  <c r="CH12" i="2"/>
  <c r="CI12" i="2"/>
  <c r="CO12" i="2"/>
  <c r="CP12" i="2"/>
  <c r="CQ12" i="2"/>
  <c r="CR12" i="2"/>
  <c r="CS12" i="2"/>
  <c r="CT12" i="2"/>
  <c r="CU12" i="2"/>
  <c r="CV12" i="2"/>
  <c r="CW12" i="2"/>
  <c r="CX12" i="2"/>
  <c r="CY12" i="2"/>
  <c r="CZ12" i="2"/>
  <c r="DA12" i="2"/>
  <c r="DB12" i="2"/>
  <c r="DC12" i="2"/>
  <c r="DD12" i="2"/>
  <c r="DE12" i="2"/>
  <c r="DF12" i="2"/>
  <c r="DG12" i="2"/>
  <c r="DH12" i="2"/>
  <c r="J13" i="2"/>
  <c r="K13" i="2"/>
  <c r="L13" i="2"/>
  <c r="M13" i="2"/>
  <c r="N13" i="2"/>
  <c r="O13" i="2"/>
  <c r="P13" i="2"/>
  <c r="Q13" i="2"/>
  <c r="T13" i="2"/>
  <c r="U13" i="2"/>
  <c r="V13" i="2"/>
  <c r="W13" i="2"/>
  <c r="Y13" i="2"/>
  <c r="AP13" i="2"/>
  <c r="AQ13" i="2"/>
  <c r="AR13" i="2"/>
  <c r="AS13" i="2"/>
  <c r="AT13" i="2"/>
  <c r="AU13" i="2"/>
  <c r="AV13" i="2"/>
  <c r="AW13" i="2"/>
  <c r="AX13" i="2"/>
  <c r="AY13" i="2"/>
  <c r="AZ13" i="2"/>
  <c r="BA13" i="2"/>
  <c r="BB13" i="2"/>
  <c r="BC13" i="2"/>
  <c r="BD13" i="2"/>
  <c r="BE13" i="2"/>
  <c r="BF13" i="2"/>
  <c r="BG13" i="2"/>
  <c r="BH13" i="2"/>
  <c r="BI13" i="2"/>
  <c r="BJ13" i="2"/>
  <c r="BK13" i="2"/>
  <c r="BL13" i="2"/>
  <c r="BM13" i="2"/>
  <c r="BN13" i="2"/>
  <c r="BO13" i="2"/>
  <c r="BP13" i="2"/>
  <c r="BQ13" i="2"/>
  <c r="BR13" i="2"/>
  <c r="BS13" i="2"/>
  <c r="BT13" i="2"/>
  <c r="BU13" i="2"/>
  <c r="BV13" i="2"/>
  <c r="BW13" i="2"/>
  <c r="BX13" i="2"/>
  <c r="BY13" i="2"/>
  <c r="BZ13" i="2"/>
  <c r="CB13" i="2"/>
  <c r="CC13" i="2"/>
  <c r="CD13" i="2"/>
  <c r="CE13" i="2"/>
  <c r="CF13" i="2"/>
  <c r="CG13" i="2"/>
  <c r="CH13" i="2"/>
  <c r="CI13" i="2"/>
  <c r="CO13" i="2"/>
  <c r="CP13" i="2"/>
  <c r="CQ13" i="2"/>
  <c r="CR13" i="2"/>
  <c r="CS13" i="2"/>
  <c r="CT13" i="2"/>
  <c r="CU13" i="2"/>
  <c r="CV13" i="2"/>
  <c r="CW13" i="2"/>
  <c r="CX13" i="2"/>
  <c r="CY13" i="2"/>
  <c r="CZ13" i="2"/>
  <c r="DA13" i="2"/>
  <c r="DB13" i="2"/>
  <c r="DC13" i="2"/>
  <c r="DD13" i="2"/>
  <c r="DE13" i="2"/>
  <c r="DF13" i="2"/>
  <c r="DG13" i="2"/>
  <c r="DH13" i="2"/>
  <c r="J14" i="2"/>
  <c r="K14" i="2"/>
  <c r="L14" i="2"/>
  <c r="M14" i="2"/>
  <c r="N14" i="2"/>
  <c r="O14" i="2"/>
  <c r="P14" i="2"/>
  <c r="Q14" i="2"/>
  <c r="T14" i="2"/>
  <c r="U14" i="2"/>
  <c r="V14" i="2"/>
  <c r="W14" i="2"/>
  <c r="Y14" i="2"/>
  <c r="AP14" i="2"/>
  <c r="AQ14" i="2"/>
  <c r="AR14" i="2"/>
  <c r="AS14" i="2"/>
  <c r="AT14" i="2"/>
  <c r="AU14" i="2"/>
  <c r="AV14" i="2"/>
  <c r="AW14" i="2"/>
  <c r="AX14" i="2"/>
  <c r="AY14" i="2"/>
  <c r="AZ14" i="2"/>
  <c r="BA14" i="2"/>
  <c r="BB14" i="2"/>
  <c r="BC14" i="2"/>
  <c r="BD14" i="2"/>
  <c r="BE14" i="2"/>
  <c r="BF14" i="2"/>
  <c r="BG14" i="2"/>
  <c r="BH14" i="2"/>
  <c r="BI14" i="2"/>
  <c r="BJ14" i="2"/>
  <c r="BK14" i="2"/>
  <c r="BL14" i="2"/>
  <c r="BM14" i="2"/>
  <c r="BN14" i="2"/>
  <c r="BO14" i="2"/>
  <c r="BP14" i="2"/>
  <c r="BQ14" i="2"/>
  <c r="BR14" i="2"/>
  <c r="BS14" i="2"/>
  <c r="BT14" i="2"/>
  <c r="BU14" i="2"/>
  <c r="BV14" i="2"/>
  <c r="BW14" i="2"/>
  <c r="BX14" i="2"/>
  <c r="BY14" i="2"/>
  <c r="BZ14" i="2"/>
  <c r="CB14" i="2"/>
  <c r="CC14" i="2"/>
  <c r="CD14" i="2"/>
  <c r="CE14" i="2"/>
  <c r="CF14" i="2"/>
  <c r="CG14" i="2"/>
  <c r="CH14" i="2"/>
  <c r="CI14" i="2"/>
  <c r="CO14" i="2"/>
  <c r="CP14" i="2"/>
  <c r="CQ14" i="2"/>
  <c r="CR14" i="2"/>
  <c r="CS14" i="2"/>
  <c r="CT14" i="2"/>
  <c r="CU14" i="2"/>
  <c r="CV14" i="2"/>
  <c r="CW14" i="2"/>
  <c r="CX14" i="2"/>
  <c r="CY14" i="2"/>
  <c r="CZ14" i="2"/>
  <c r="DA14" i="2"/>
  <c r="DB14" i="2"/>
  <c r="DC14" i="2"/>
  <c r="DD14" i="2"/>
  <c r="DE14" i="2"/>
  <c r="DH14" i="2"/>
  <c r="J15" i="2"/>
  <c r="K15" i="2"/>
  <c r="L15" i="2"/>
  <c r="M15" i="2"/>
  <c r="N15" i="2"/>
  <c r="O15" i="2"/>
  <c r="P15" i="2"/>
  <c r="Q15" i="2"/>
  <c r="T15" i="2"/>
  <c r="U15" i="2"/>
  <c r="V15" i="2"/>
  <c r="W15" i="2"/>
  <c r="Y15" i="2"/>
  <c r="AP15" i="2"/>
  <c r="AQ15" i="2"/>
  <c r="AR15" i="2"/>
  <c r="AS15" i="2"/>
  <c r="AT15" i="2"/>
  <c r="AU15" i="2"/>
  <c r="AV15" i="2"/>
  <c r="AW15" i="2"/>
  <c r="AX15" i="2"/>
  <c r="AY15" i="2"/>
  <c r="AZ15" i="2"/>
  <c r="BA15" i="2"/>
  <c r="BB15" i="2"/>
  <c r="BC15" i="2"/>
  <c r="BD15" i="2"/>
  <c r="BE15" i="2"/>
  <c r="BF15" i="2"/>
  <c r="BG15" i="2"/>
  <c r="BH15" i="2"/>
  <c r="BI15" i="2"/>
  <c r="BJ15" i="2"/>
  <c r="BK15" i="2"/>
  <c r="BL15" i="2"/>
  <c r="BM15" i="2"/>
  <c r="BN15" i="2"/>
  <c r="BO15" i="2"/>
  <c r="BP15" i="2"/>
  <c r="BQ15" i="2"/>
  <c r="BR15" i="2"/>
  <c r="BS15" i="2"/>
  <c r="BT15" i="2"/>
  <c r="BU15" i="2"/>
  <c r="BV15" i="2"/>
  <c r="BW15" i="2"/>
  <c r="BX15" i="2"/>
  <c r="BY15" i="2"/>
  <c r="BZ15" i="2"/>
  <c r="CB15" i="2"/>
  <c r="CC15" i="2"/>
  <c r="CD15" i="2"/>
  <c r="CE15" i="2"/>
  <c r="CF15" i="2"/>
  <c r="CG15" i="2"/>
  <c r="CH15" i="2"/>
  <c r="CI15" i="2"/>
  <c r="CO15" i="2"/>
  <c r="CP15" i="2"/>
  <c r="CQ15" i="2"/>
  <c r="CR15" i="2"/>
  <c r="CS15" i="2"/>
  <c r="CT15" i="2"/>
  <c r="CU15" i="2"/>
  <c r="CV15" i="2"/>
  <c r="CW15" i="2"/>
  <c r="CX15" i="2"/>
  <c r="CY15" i="2"/>
  <c r="CZ15" i="2"/>
  <c r="DA15" i="2"/>
  <c r="DB15" i="2"/>
  <c r="DC15" i="2"/>
  <c r="DD15" i="2"/>
  <c r="DE15" i="2"/>
  <c r="DF15" i="2"/>
  <c r="DG15" i="2"/>
  <c r="DH15" i="2"/>
  <c r="J16" i="2"/>
  <c r="K16" i="2"/>
  <c r="L16" i="2"/>
  <c r="M16" i="2"/>
  <c r="N16" i="2"/>
  <c r="O16" i="2"/>
  <c r="P16" i="2"/>
  <c r="Q16" i="2"/>
  <c r="T16" i="2"/>
  <c r="U16" i="2"/>
  <c r="V16" i="2"/>
  <c r="W16" i="2"/>
  <c r="Y16" i="2"/>
  <c r="AP16" i="2"/>
  <c r="AQ16" i="2"/>
  <c r="AR16" i="2"/>
  <c r="AS16" i="2"/>
  <c r="AT16" i="2"/>
  <c r="AU16" i="2"/>
  <c r="AV16" i="2"/>
  <c r="AW16" i="2"/>
  <c r="AX16" i="2"/>
  <c r="AY16" i="2"/>
  <c r="AZ16" i="2"/>
  <c r="BA16" i="2"/>
  <c r="BB16" i="2"/>
  <c r="BC16" i="2"/>
  <c r="BD16" i="2"/>
  <c r="BE16" i="2"/>
  <c r="BF16" i="2"/>
  <c r="BG16" i="2"/>
  <c r="BH16" i="2"/>
  <c r="BI16" i="2"/>
  <c r="BJ16" i="2"/>
  <c r="BK16" i="2"/>
  <c r="BL16" i="2"/>
  <c r="BM16" i="2"/>
  <c r="BN16" i="2"/>
  <c r="BO16" i="2"/>
  <c r="BP16" i="2"/>
  <c r="BQ16" i="2"/>
  <c r="BR16" i="2"/>
  <c r="BS16" i="2"/>
  <c r="BT16" i="2"/>
  <c r="BU16" i="2"/>
  <c r="BV16" i="2"/>
  <c r="BW16" i="2"/>
  <c r="BX16" i="2"/>
  <c r="BY16" i="2"/>
  <c r="BZ16" i="2"/>
  <c r="CB16" i="2"/>
  <c r="CC16" i="2"/>
  <c r="CD16" i="2"/>
  <c r="CE16" i="2"/>
  <c r="CF16" i="2"/>
  <c r="CG16" i="2"/>
  <c r="CH16" i="2"/>
  <c r="CI16" i="2"/>
  <c r="CO16" i="2"/>
  <c r="CP16" i="2"/>
  <c r="CQ16" i="2"/>
  <c r="CR16" i="2"/>
  <c r="CS16" i="2"/>
  <c r="CT16" i="2"/>
  <c r="CU16" i="2"/>
  <c r="CV16" i="2"/>
  <c r="CW16" i="2"/>
  <c r="CX16" i="2"/>
  <c r="CY16" i="2"/>
  <c r="CZ16" i="2"/>
  <c r="DA16" i="2"/>
  <c r="DB16" i="2"/>
  <c r="DC16" i="2"/>
  <c r="DD16" i="2"/>
  <c r="DE16" i="2"/>
  <c r="DF16" i="2"/>
  <c r="DG16" i="2"/>
  <c r="DH16" i="2"/>
  <c r="J17" i="2"/>
  <c r="K17" i="2"/>
  <c r="L17" i="2"/>
  <c r="M17" i="2"/>
  <c r="N17" i="2"/>
  <c r="O17" i="2"/>
  <c r="P17" i="2"/>
  <c r="Q17" i="2"/>
  <c r="T17" i="2"/>
  <c r="U17" i="2"/>
  <c r="V17" i="2"/>
  <c r="W17" i="2"/>
  <c r="Y17" i="2"/>
  <c r="AP17" i="2"/>
  <c r="AQ17" i="2"/>
  <c r="AR17" i="2"/>
  <c r="AS17" i="2"/>
  <c r="AT17" i="2"/>
  <c r="AU17" i="2"/>
  <c r="AV17" i="2"/>
  <c r="AW17" i="2"/>
  <c r="AX17" i="2"/>
  <c r="AY17" i="2"/>
  <c r="AZ17" i="2"/>
  <c r="BA17" i="2"/>
  <c r="BB17" i="2"/>
  <c r="BC17" i="2"/>
  <c r="BD17" i="2"/>
  <c r="BE17" i="2"/>
  <c r="BF17" i="2"/>
  <c r="BG17" i="2"/>
  <c r="BH17" i="2"/>
  <c r="BI17" i="2"/>
  <c r="BJ17" i="2"/>
  <c r="BK17" i="2"/>
  <c r="BL17" i="2"/>
  <c r="BM17" i="2"/>
  <c r="BN17" i="2"/>
  <c r="BO17" i="2"/>
  <c r="BP17" i="2"/>
  <c r="BQ17" i="2"/>
  <c r="BR17" i="2"/>
  <c r="BS17" i="2"/>
  <c r="BT17" i="2"/>
  <c r="BU17" i="2"/>
  <c r="BV17" i="2"/>
  <c r="BW17" i="2"/>
  <c r="BX17" i="2"/>
  <c r="BY17" i="2"/>
  <c r="BZ17" i="2"/>
  <c r="CB17" i="2"/>
  <c r="CC17" i="2"/>
  <c r="CD17" i="2"/>
  <c r="CE17" i="2"/>
  <c r="CF17" i="2"/>
  <c r="CG17" i="2"/>
  <c r="CH17" i="2"/>
  <c r="CI17" i="2"/>
  <c r="CO17" i="2"/>
  <c r="CP17" i="2"/>
  <c r="CQ17" i="2"/>
  <c r="CR17" i="2"/>
  <c r="CS17" i="2"/>
  <c r="CT17" i="2"/>
  <c r="CU17" i="2"/>
  <c r="CV17" i="2"/>
  <c r="CW17" i="2"/>
  <c r="CX17" i="2"/>
  <c r="CY17" i="2"/>
  <c r="CZ17" i="2"/>
  <c r="DA17" i="2"/>
  <c r="DB17" i="2"/>
  <c r="DC17" i="2"/>
  <c r="DD17" i="2"/>
  <c r="DE17" i="2"/>
  <c r="DF17" i="2"/>
  <c r="DG17" i="2"/>
  <c r="DH17" i="2"/>
  <c r="J18" i="2"/>
  <c r="K18" i="2"/>
  <c r="L18" i="2"/>
  <c r="M18" i="2"/>
  <c r="N18" i="2"/>
  <c r="O18" i="2"/>
  <c r="P18" i="2"/>
  <c r="Q18" i="2"/>
  <c r="T18" i="2"/>
  <c r="U18" i="2"/>
  <c r="V18" i="2"/>
  <c r="W18" i="2"/>
  <c r="Y18" i="2"/>
  <c r="AP18" i="2"/>
  <c r="AQ18" i="2"/>
  <c r="AR18" i="2"/>
  <c r="AS18" i="2"/>
  <c r="AT18" i="2"/>
  <c r="AU18" i="2"/>
  <c r="AV18" i="2"/>
  <c r="AW18" i="2"/>
  <c r="AX18" i="2"/>
  <c r="AY18" i="2"/>
  <c r="AZ18" i="2"/>
  <c r="BA18" i="2"/>
  <c r="BB18" i="2"/>
  <c r="BC18" i="2"/>
  <c r="BD18" i="2"/>
  <c r="BE18" i="2"/>
  <c r="BF18" i="2"/>
  <c r="BG18" i="2"/>
  <c r="BH18" i="2"/>
  <c r="BI18" i="2"/>
  <c r="BJ18" i="2"/>
  <c r="BK18" i="2"/>
  <c r="BL18" i="2"/>
  <c r="BM18" i="2"/>
  <c r="BN18" i="2"/>
  <c r="BO18" i="2"/>
  <c r="BP18" i="2"/>
  <c r="BQ18" i="2"/>
  <c r="BR18" i="2"/>
  <c r="BS18" i="2"/>
  <c r="BT18" i="2"/>
  <c r="BU18" i="2"/>
  <c r="BV18" i="2"/>
  <c r="BW18" i="2"/>
  <c r="BX18" i="2"/>
  <c r="BY18" i="2"/>
  <c r="BZ18" i="2"/>
  <c r="CB18" i="2"/>
  <c r="CC18" i="2"/>
  <c r="CD18" i="2"/>
  <c r="CE18" i="2"/>
  <c r="CF18" i="2"/>
  <c r="CG18" i="2"/>
  <c r="CH18" i="2"/>
  <c r="CI18" i="2"/>
  <c r="CO18" i="2"/>
  <c r="CP18" i="2"/>
  <c r="CQ18" i="2"/>
  <c r="CR18" i="2"/>
  <c r="CS18" i="2"/>
  <c r="CT18" i="2"/>
  <c r="CU18" i="2"/>
  <c r="CV18" i="2"/>
  <c r="CW18" i="2"/>
  <c r="CX18" i="2"/>
  <c r="CY18" i="2"/>
  <c r="CZ18" i="2"/>
  <c r="DA18" i="2"/>
  <c r="DB18" i="2"/>
  <c r="DC18" i="2"/>
  <c r="DD18" i="2"/>
  <c r="DE18" i="2"/>
  <c r="DF18" i="2"/>
  <c r="DG18" i="2"/>
  <c r="DH18" i="2"/>
  <c r="J19" i="2"/>
  <c r="K19" i="2"/>
  <c r="L19" i="2"/>
  <c r="M19" i="2"/>
  <c r="N19" i="2"/>
  <c r="O19" i="2"/>
  <c r="P19" i="2"/>
  <c r="Q19" i="2"/>
  <c r="T19" i="2"/>
  <c r="U19" i="2"/>
  <c r="V19" i="2"/>
  <c r="W19" i="2"/>
  <c r="Y19" i="2"/>
  <c r="AP19" i="2"/>
  <c r="AQ19" i="2"/>
  <c r="AR19" i="2"/>
  <c r="AS19" i="2"/>
  <c r="AT19" i="2"/>
  <c r="AU19" i="2"/>
  <c r="AV19" i="2"/>
  <c r="AW19" i="2"/>
  <c r="AX19" i="2"/>
  <c r="AY19" i="2"/>
  <c r="AZ19" i="2"/>
  <c r="BA19" i="2"/>
  <c r="BB19" i="2"/>
  <c r="BC19" i="2"/>
  <c r="BD19" i="2"/>
  <c r="BE19" i="2"/>
  <c r="BF19" i="2"/>
  <c r="BG19" i="2"/>
  <c r="BH19" i="2"/>
  <c r="BI19" i="2"/>
  <c r="BJ19" i="2"/>
  <c r="BK19" i="2"/>
  <c r="BL19" i="2"/>
  <c r="BM19" i="2"/>
  <c r="BN19" i="2"/>
  <c r="BO19" i="2"/>
  <c r="BP19" i="2"/>
  <c r="BQ19" i="2"/>
  <c r="BR19" i="2"/>
  <c r="BS19" i="2"/>
  <c r="BT19" i="2"/>
  <c r="BU19" i="2"/>
  <c r="BV19" i="2"/>
  <c r="BW19" i="2"/>
  <c r="BX19" i="2"/>
  <c r="BY19" i="2"/>
  <c r="BZ19" i="2"/>
  <c r="CB19" i="2"/>
  <c r="CC19" i="2"/>
  <c r="CD19" i="2"/>
  <c r="CE19" i="2"/>
  <c r="CF19" i="2"/>
  <c r="CG19" i="2"/>
  <c r="CH19" i="2"/>
  <c r="CI19" i="2"/>
  <c r="CO19" i="2"/>
  <c r="CP19" i="2"/>
  <c r="CQ19" i="2"/>
  <c r="CR19" i="2"/>
  <c r="CS19" i="2"/>
  <c r="CT19" i="2"/>
  <c r="CU19" i="2"/>
  <c r="CV19" i="2"/>
  <c r="CW19" i="2"/>
  <c r="CX19" i="2"/>
  <c r="CY19" i="2"/>
  <c r="CZ19" i="2"/>
  <c r="DA19" i="2"/>
  <c r="DB19" i="2"/>
  <c r="DC19" i="2"/>
  <c r="DD19" i="2"/>
  <c r="DE19" i="2"/>
  <c r="DF19" i="2"/>
  <c r="DG19" i="2"/>
  <c r="DH19" i="2"/>
  <c r="J20" i="2"/>
  <c r="K20" i="2"/>
  <c r="L20" i="2"/>
  <c r="M20" i="2"/>
  <c r="N20" i="2"/>
  <c r="O20" i="2"/>
  <c r="P20" i="2"/>
  <c r="Q20" i="2"/>
  <c r="T20" i="2"/>
  <c r="U20" i="2"/>
  <c r="V20" i="2"/>
  <c r="W20" i="2"/>
  <c r="Y20" i="2"/>
  <c r="AP20" i="2"/>
  <c r="AQ20" i="2"/>
  <c r="AR20" i="2"/>
  <c r="AS20" i="2"/>
  <c r="AT20" i="2"/>
  <c r="AU20" i="2"/>
  <c r="AV20" i="2"/>
  <c r="AW20" i="2"/>
  <c r="AX20" i="2"/>
  <c r="AY20" i="2"/>
  <c r="AZ20" i="2"/>
  <c r="BA20" i="2"/>
  <c r="BB20" i="2"/>
  <c r="BC20" i="2"/>
  <c r="BD20" i="2"/>
  <c r="BE20" i="2"/>
  <c r="BF20" i="2"/>
  <c r="BG20" i="2"/>
  <c r="BH20" i="2"/>
  <c r="BI20" i="2"/>
  <c r="BJ20" i="2"/>
  <c r="BK20" i="2"/>
  <c r="BL20" i="2"/>
  <c r="BM20" i="2"/>
  <c r="BN20" i="2"/>
  <c r="BO20" i="2"/>
  <c r="BP20" i="2"/>
  <c r="BQ20" i="2"/>
  <c r="BR20" i="2"/>
  <c r="BS20" i="2"/>
  <c r="BT20" i="2"/>
  <c r="BU20" i="2"/>
  <c r="BV20" i="2"/>
  <c r="BW20" i="2"/>
  <c r="BX20" i="2"/>
  <c r="BY20" i="2"/>
  <c r="BZ20" i="2"/>
  <c r="CB20" i="2"/>
  <c r="CC20" i="2"/>
  <c r="CD20" i="2"/>
  <c r="CE20" i="2"/>
  <c r="CF20" i="2"/>
  <c r="CG20" i="2"/>
  <c r="CH20" i="2"/>
  <c r="CI20" i="2"/>
  <c r="CO20" i="2"/>
  <c r="CP20" i="2"/>
  <c r="CQ20" i="2"/>
  <c r="CR20" i="2"/>
  <c r="CS20" i="2"/>
  <c r="CT20" i="2"/>
  <c r="CU20" i="2"/>
  <c r="CV20" i="2"/>
  <c r="CW20" i="2"/>
  <c r="CX20" i="2"/>
  <c r="CY20" i="2"/>
  <c r="CZ20" i="2"/>
  <c r="DA20" i="2"/>
  <c r="DB20" i="2"/>
  <c r="DC20" i="2"/>
  <c r="DD20" i="2"/>
  <c r="DE20" i="2"/>
  <c r="DF20" i="2"/>
  <c r="DG20" i="2"/>
  <c r="DH20" i="2"/>
  <c r="J21" i="2"/>
  <c r="K21" i="2"/>
  <c r="L21" i="2"/>
  <c r="M21" i="2"/>
  <c r="N21" i="2"/>
  <c r="O21" i="2"/>
  <c r="P21" i="2"/>
  <c r="Q21" i="2"/>
  <c r="T21" i="2"/>
  <c r="U21" i="2"/>
  <c r="V21" i="2"/>
  <c r="W21" i="2"/>
  <c r="Y21" i="2"/>
  <c r="AP21" i="2"/>
  <c r="AQ21" i="2"/>
  <c r="AR21" i="2"/>
  <c r="AS21" i="2"/>
  <c r="AT21" i="2"/>
  <c r="AU21" i="2"/>
  <c r="AV21" i="2"/>
  <c r="AW21" i="2"/>
  <c r="AX21" i="2"/>
  <c r="AY21" i="2"/>
  <c r="AZ21" i="2"/>
  <c r="BA21" i="2"/>
  <c r="BB21" i="2"/>
  <c r="BC21" i="2"/>
  <c r="BD21" i="2"/>
  <c r="BE21" i="2"/>
  <c r="BF21" i="2"/>
  <c r="BG21" i="2"/>
  <c r="BH21" i="2"/>
  <c r="BI21" i="2"/>
  <c r="BJ21" i="2"/>
  <c r="BK21" i="2"/>
  <c r="BL21" i="2"/>
  <c r="BM21" i="2"/>
  <c r="BN21" i="2"/>
  <c r="BO21" i="2"/>
  <c r="BP21" i="2"/>
  <c r="BQ21" i="2"/>
  <c r="BR21" i="2"/>
  <c r="BS21" i="2"/>
  <c r="BT21" i="2"/>
  <c r="BU21" i="2"/>
  <c r="BV21" i="2"/>
  <c r="BW21" i="2"/>
  <c r="BX21" i="2"/>
  <c r="BY21" i="2"/>
  <c r="BZ21" i="2"/>
  <c r="CB21" i="2"/>
  <c r="CC21" i="2"/>
  <c r="CD21" i="2"/>
  <c r="CE21" i="2"/>
  <c r="CF21" i="2"/>
  <c r="CG21" i="2"/>
  <c r="CH21" i="2"/>
  <c r="CI21" i="2"/>
  <c r="CO21" i="2"/>
  <c r="CP21" i="2"/>
  <c r="CQ21" i="2"/>
  <c r="CR21" i="2"/>
  <c r="CS21" i="2"/>
  <c r="CT21" i="2"/>
  <c r="CU21" i="2"/>
  <c r="CV21" i="2"/>
  <c r="CW21" i="2"/>
  <c r="CX21" i="2"/>
  <c r="CY21" i="2"/>
  <c r="CZ21" i="2"/>
  <c r="DA21" i="2"/>
  <c r="DB21" i="2"/>
  <c r="DC21" i="2"/>
  <c r="DD21" i="2"/>
  <c r="DE21" i="2"/>
  <c r="DF21" i="2"/>
  <c r="DG21" i="2"/>
  <c r="DH21" i="2"/>
  <c r="J22" i="2"/>
  <c r="K22" i="2"/>
  <c r="L22" i="2"/>
  <c r="M22" i="2"/>
  <c r="N22" i="2"/>
  <c r="O22" i="2"/>
  <c r="P22" i="2"/>
  <c r="Q22" i="2"/>
  <c r="T22" i="2"/>
  <c r="U22" i="2"/>
  <c r="V22" i="2"/>
  <c r="W22" i="2"/>
  <c r="Y22" i="2"/>
  <c r="AP22" i="2"/>
  <c r="AQ22" i="2"/>
  <c r="AR22" i="2"/>
  <c r="AS22" i="2"/>
  <c r="AT22" i="2"/>
  <c r="AU22" i="2"/>
  <c r="AV22" i="2"/>
  <c r="AW22" i="2"/>
  <c r="AX22" i="2"/>
  <c r="AY22" i="2"/>
  <c r="AZ22" i="2"/>
  <c r="BA22" i="2"/>
  <c r="BB22" i="2"/>
  <c r="BC22" i="2"/>
  <c r="BD22" i="2"/>
  <c r="BE22" i="2"/>
  <c r="BF22" i="2"/>
  <c r="BG22" i="2"/>
  <c r="BH22" i="2"/>
  <c r="BI22" i="2"/>
  <c r="BJ22" i="2"/>
  <c r="BK22" i="2"/>
  <c r="BL22" i="2"/>
  <c r="BM22" i="2"/>
  <c r="BN22" i="2"/>
  <c r="BO22" i="2"/>
  <c r="BP22" i="2"/>
  <c r="BQ22" i="2"/>
  <c r="BR22" i="2"/>
  <c r="BS22" i="2"/>
  <c r="BT22" i="2"/>
  <c r="BU22" i="2"/>
  <c r="BV22" i="2"/>
  <c r="BW22" i="2"/>
  <c r="BX22" i="2"/>
  <c r="BY22" i="2"/>
  <c r="BZ22" i="2"/>
  <c r="CB22" i="2"/>
  <c r="CC22" i="2"/>
  <c r="CD22" i="2"/>
  <c r="CE22" i="2"/>
  <c r="CF22" i="2"/>
  <c r="CG22" i="2"/>
  <c r="CH22" i="2"/>
  <c r="CI22" i="2"/>
  <c r="CO22" i="2"/>
  <c r="CP22" i="2"/>
  <c r="CQ22" i="2"/>
  <c r="CR22" i="2"/>
  <c r="CS22" i="2"/>
  <c r="CT22" i="2"/>
  <c r="CU22" i="2"/>
  <c r="CV22" i="2"/>
  <c r="CW22" i="2"/>
  <c r="CX22" i="2"/>
  <c r="CY22" i="2"/>
  <c r="CZ22" i="2"/>
  <c r="DA22" i="2"/>
  <c r="DB22" i="2"/>
  <c r="DC22" i="2"/>
  <c r="DD22" i="2"/>
  <c r="DE22" i="2"/>
  <c r="DF22" i="2"/>
  <c r="DG22" i="2"/>
  <c r="DH22" i="2"/>
  <c r="J23" i="2"/>
  <c r="K23" i="2"/>
  <c r="L23" i="2"/>
  <c r="M23" i="2"/>
  <c r="N23" i="2"/>
  <c r="O23" i="2"/>
  <c r="P23" i="2"/>
  <c r="Q23" i="2"/>
  <c r="T23" i="2"/>
  <c r="U23" i="2"/>
  <c r="V23" i="2"/>
  <c r="W23" i="2"/>
  <c r="Y23" i="2"/>
  <c r="AP23" i="2"/>
  <c r="AQ23" i="2"/>
  <c r="AR23" i="2"/>
  <c r="AS23" i="2"/>
  <c r="AT23" i="2"/>
  <c r="AU23" i="2"/>
  <c r="AV23" i="2"/>
  <c r="AW23" i="2"/>
  <c r="AX23" i="2"/>
  <c r="AY23" i="2"/>
  <c r="AZ23" i="2"/>
  <c r="BA23" i="2"/>
  <c r="BB23" i="2"/>
  <c r="BC23" i="2"/>
  <c r="BD23" i="2"/>
  <c r="BE23" i="2"/>
  <c r="BF23" i="2"/>
  <c r="BG23" i="2"/>
  <c r="BH23" i="2"/>
  <c r="BI23" i="2"/>
  <c r="BJ23" i="2"/>
  <c r="BK23" i="2"/>
  <c r="BL23" i="2"/>
  <c r="BM23" i="2"/>
  <c r="BN23" i="2"/>
  <c r="BO23" i="2"/>
  <c r="BP23" i="2"/>
  <c r="BQ23" i="2"/>
  <c r="BR23" i="2"/>
  <c r="BS23" i="2"/>
  <c r="BT23" i="2"/>
  <c r="BU23" i="2"/>
  <c r="BV23" i="2"/>
  <c r="BW23" i="2"/>
  <c r="BX23" i="2"/>
  <c r="BY23" i="2"/>
  <c r="BZ23" i="2"/>
  <c r="CB23" i="2"/>
  <c r="CC23" i="2"/>
  <c r="CD23" i="2"/>
  <c r="CE23" i="2"/>
  <c r="CF23" i="2"/>
  <c r="CG23" i="2"/>
  <c r="CH23" i="2"/>
  <c r="CI23" i="2"/>
  <c r="CO23" i="2"/>
  <c r="CP23" i="2"/>
  <c r="CQ23" i="2"/>
  <c r="CR23" i="2"/>
  <c r="CS23" i="2"/>
  <c r="CT23" i="2"/>
  <c r="CU23" i="2"/>
  <c r="CV23" i="2"/>
  <c r="CW23" i="2"/>
  <c r="CX23" i="2"/>
  <c r="CY23" i="2"/>
  <c r="CZ23" i="2"/>
  <c r="DA23" i="2"/>
  <c r="DB23" i="2"/>
  <c r="DC23" i="2"/>
  <c r="DD23" i="2"/>
  <c r="DE23" i="2"/>
  <c r="DF23" i="2"/>
  <c r="DG23" i="2"/>
  <c r="DH23" i="2"/>
  <c r="J24" i="2"/>
  <c r="K24" i="2"/>
  <c r="L24" i="2"/>
  <c r="M24" i="2"/>
  <c r="N24" i="2"/>
  <c r="O24" i="2"/>
  <c r="P24" i="2"/>
  <c r="Q24" i="2"/>
  <c r="T24" i="2"/>
  <c r="U24" i="2"/>
  <c r="V24" i="2"/>
  <c r="W24" i="2"/>
  <c r="Y24" i="2"/>
  <c r="AP24" i="2"/>
  <c r="AQ24" i="2"/>
  <c r="AR24" i="2"/>
  <c r="AS24" i="2"/>
  <c r="AT24" i="2"/>
  <c r="AU24" i="2"/>
  <c r="AV24" i="2"/>
  <c r="AW24" i="2"/>
  <c r="AX24" i="2"/>
  <c r="AY24" i="2"/>
  <c r="AZ24" i="2"/>
  <c r="BA24" i="2"/>
  <c r="BB24" i="2"/>
  <c r="BC24" i="2"/>
  <c r="BD24" i="2"/>
  <c r="BE24" i="2"/>
  <c r="BF24" i="2"/>
  <c r="BG24" i="2"/>
  <c r="BH24" i="2"/>
  <c r="BI24" i="2"/>
  <c r="BJ24" i="2"/>
  <c r="BK24" i="2"/>
  <c r="BL24" i="2"/>
  <c r="BM24" i="2"/>
  <c r="BN24" i="2"/>
  <c r="BO24" i="2"/>
  <c r="BP24" i="2"/>
  <c r="BQ24" i="2"/>
  <c r="BR24" i="2"/>
  <c r="BS24" i="2"/>
  <c r="BT24" i="2"/>
  <c r="BU24" i="2"/>
  <c r="BV24" i="2"/>
  <c r="BW24" i="2"/>
  <c r="BX24" i="2"/>
  <c r="BY24" i="2"/>
  <c r="BZ24" i="2"/>
  <c r="CB24" i="2"/>
  <c r="CC24" i="2"/>
  <c r="CD24" i="2"/>
  <c r="CE24" i="2"/>
  <c r="CF24" i="2"/>
  <c r="CG24" i="2"/>
  <c r="CH24" i="2"/>
  <c r="CI24" i="2"/>
  <c r="CO24" i="2"/>
  <c r="CP24" i="2"/>
  <c r="CQ24" i="2"/>
  <c r="CR24" i="2"/>
  <c r="CS24" i="2"/>
  <c r="CT24" i="2"/>
  <c r="CU24" i="2"/>
  <c r="CV24" i="2"/>
  <c r="CW24" i="2"/>
  <c r="CX24" i="2"/>
  <c r="CY24" i="2"/>
  <c r="CZ24" i="2"/>
  <c r="DA24" i="2"/>
  <c r="DB24" i="2"/>
  <c r="DC24" i="2"/>
  <c r="DD24" i="2"/>
  <c r="DE24" i="2"/>
  <c r="DF24" i="2"/>
  <c r="DG24" i="2"/>
  <c r="DH24" i="2"/>
  <c r="J25" i="2"/>
  <c r="K25" i="2"/>
  <c r="L25" i="2"/>
  <c r="M25" i="2"/>
  <c r="N25" i="2"/>
  <c r="O25" i="2"/>
  <c r="P25" i="2"/>
  <c r="Q25" i="2"/>
  <c r="T25" i="2"/>
  <c r="U25" i="2"/>
  <c r="V25" i="2"/>
  <c r="W25" i="2"/>
  <c r="Y25" i="2"/>
  <c r="AP25" i="2"/>
  <c r="AQ25" i="2"/>
  <c r="AR25" i="2"/>
  <c r="AS25" i="2"/>
  <c r="AT25" i="2"/>
  <c r="AU25" i="2"/>
  <c r="AV25" i="2"/>
  <c r="AW25" i="2"/>
  <c r="AX25" i="2"/>
  <c r="AY25" i="2"/>
  <c r="AZ25" i="2"/>
  <c r="BA25" i="2"/>
  <c r="BB25" i="2"/>
  <c r="BC25" i="2"/>
  <c r="BD25" i="2"/>
  <c r="BE25" i="2"/>
  <c r="BF25" i="2"/>
  <c r="BG25" i="2"/>
  <c r="BH25" i="2"/>
  <c r="BI25" i="2"/>
  <c r="BJ25" i="2"/>
  <c r="BK25" i="2"/>
  <c r="BL25" i="2"/>
  <c r="BM25" i="2"/>
  <c r="BN25" i="2"/>
  <c r="BO25" i="2"/>
  <c r="BP25" i="2"/>
  <c r="BQ25" i="2"/>
  <c r="BR25" i="2"/>
  <c r="BS25" i="2"/>
  <c r="BT25" i="2"/>
  <c r="BU25" i="2"/>
  <c r="BV25" i="2"/>
  <c r="BW25" i="2"/>
  <c r="BX25" i="2"/>
  <c r="BY25" i="2"/>
  <c r="BZ25" i="2"/>
  <c r="CB25" i="2"/>
  <c r="CC25" i="2"/>
  <c r="CD25" i="2"/>
  <c r="CE25" i="2"/>
  <c r="CF25" i="2"/>
  <c r="CG25" i="2"/>
  <c r="CH25" i="2"/>
  <c r="CI25" i="2"/>
  <c r="CO25" i="2"/>
  <c r="CP25" i="2"/>
  <c r="CQ25" i="2"/>
  <c r="CR25" i="2"/>
  <c r="CS25" i="2"/>
  <c r="CT25" i="2"/>
  <c r="CU25" i="2"/>
  <c r="CV25" i="2"/>
  <c r="CW25" i="2"/>
  <c r="CX25" i="2"/>
  <c r="CY25" i="2"/>
  <c r="CZ25" i="2"/>
  <c r="DA25" i="2"/>
  <c r="DB25" i="2"/>
  <c r="DC25" i="2"/>
  <c r="DD25" i="2"/>
  <c r="DE25" i="2"/>
  <c r="DF25" i="2"/>
  <c r="DG25" i="2"/>
  <c r="DH25" i="2"/>
  <c r="J26" i="2"/>
  <c r="K26" i="2"/>
  <c r="L26" i="2"/>
  <c r="M26" i="2"/>
  <c r="N26" i="2"/>
  <c r="O26" i="2"/>
  <c r="P26" i="2"/>
  <c r="Q26" i="2"/>
  <c r="T26" i="2"/>
  <c r="U26" i="2"/>
  <c r="V26" i="2"/>
  <c r="W26" i="2"/>
  <c r="Y26" i="2"/>
  <c r="AP26" i="2"/>
  <c r="AQ26" i="2"/>
  <c r="AR26" i="2"/>
  <c r="AS26" i="2"/>
  <c r="AT26" i="2"/>
  <c r="AU26" i="2"/>
  <c r="AV26" i="2"/>
  <c r="AW26" i="2"/>
  <c r="AX26" i="2"/>
  <c r="AY26" i="2"/>
  <c r="AZ26" i="2"/>
  <c r="BA26" i="2"/>
  <c r="BB26" i="2"/>
  <c r="BC26" i="2"/>
  <c r="BD26" i="2"/>
  <c r="BE26" i="2"/>
  <c r="BF26" i="2"/>
  <c r="BG26" i="2"/>
  <c r="BH26" i="2"/>
  <c r="BI26" i="2"/>
  <c r="BJ26" i="2"/>
  <c r="BK26" i="2"/>
  <c r="BL26" i="2"/>
  <c r="BM26" i="2"/>
  <c r="BN26" i="2"/>
  <c r="BO26" i="2"/>
  <c r="BP26" i="2"/>
  <c r="BQ26" i="2"/>
  <c r="BR26" i="2"/>
  <c r="BS26" i="2"/>
  <c r="BT26" i="2"/>
  <c r="BU26" i="2"/>
  <c r="BV26" i="2"/>
  <c r="BW26" i="2"/>
  <c r="BX26" i="2"/>
  <c r="BY26" i="2"/>
  <c r="BZ26" i="2"/>
  <c r="CB26" i="2"/>
  <c r="CC26" i="2"/>
  <c r="CD26" i="2"/>
  <c r="CE26" i="2"/>
  <c r="CF26" i="2"/>
  <c r="CG26" i="2"/>
  <c r="CH26" i="2"/>
  <c r="CI26" i="2"/>
  <c r="CO26" i="2"/>
  <c r="CP26" i="2"/>
  <c r="CQ26" i="2"/>
  <c r="CR26" i="2"/>
  <c r="CS26" i="2"/>
  <c r="CT26" i="2"/>
  <c r="CU26" i="2"/>
  <c r="CV26" i="2"/>
  <c r="CW26" i="2"/>
  <c r="CX26" i="2"/>
  <c r="CY26" i="2"/>
  <c r="CZ26" i="2"/>
  <c r="DA26" i="2"/>
  <c r="DB26" i="2"/>
  <c r="DC26" i="2"/>
  <c r="DD26" i="2"/>
  <c r="DE26" i="2"/>
  <c r="DF26" i="2"/>
  <c r="DG26" i="2"/>
  <c r="DH26" i="2"/>
  <c r="J27" i="2"/>
  <c r="K27" i="2"/>
  <c r="L27" i="2"/>
  <c r="M27" i="2"/>
  <c r="N27" i="2"/>
  <c r="O27" i="2"/>
  <c r="P27" i="2"/>
  <c r="Q27" i="2"/>
  <c r="T27" i="2"/>
  <c r="U27" i="2"/>
  <c r="V27" i="2"/>
  <c r="W27" i="2"/>
  <c r="Y27" i="2"/>
  <c r="AP27" i="2"/>
  <c r="AQ27" i="2"/>
  <c r="AR27" i="2"/>
  <c r="AS27" i="2"/>
  <c r="AT27" i="2"/>
  <c r="AU27" i="2"/>
  <c r="AV27" i="2"/>
  <c r="AW27" i="2"/>
  <c r="AX27" i="2"/>
  <c r="AY27" i="2"/>
  <c r="AZ27" i="2"/>
  <c r="BA27" i="2"/>
  <c r="BB27" i="2"/>
  <c r="BC27" i="2"/>
  <c r="BD27" i="2"/>
  <c r="BE27" i="2"/>
  <c r="BF27" i="2"/>
  <c r="BG27" i="2"/>
  <c r="BH27" i="2"/>
  <c r="BI27" i="2"/>
  <c r="BJ27" i="2"/>
  <c r="BK27" i="2"/>
  <c r="BL27" i="2"/>
  <c r="BM27" i="2"/>
  <c r="BN27" i="2"/>
  <c r="BO27" i="2"/>
  <c r="BP27" i="2"/>
  <c r="BQ27" i="2"/>
  <c r="BR27" i="2"/>
  <c r="BS27" i="2"/>
  <c r="BT27" i="2"/>
  <c r="BU27" i="2"/>
  <c r="BV27" i="2"/>
  <c r="BW27" i="2"/>
  <c r="BX27" i="2"/>
  <c r="BY27" i="2"/>
  <c r="BZ27" i="2"/>
  <c r="CB27" i="2"/>
  <c r="CC27" i="2"/>
  <c r="CD27" i="2"/>
  <c r="CE27" i="2"/>
  <c r="CF27" i="2"/>
  <c r="CG27" i="2"/>
  <c r="CH27" i="2"/>
  <c r="CI27" i="2"/>
  <c r="CO27" i="2"/>
  <c r="CP27" i="2"/>
  <c r="CQ27" i="2"/>
  <c r="CR27" i="2"/>
  <c r="CS27" i="2"/>
  <c r="CT27" i="2"/>
  <c r="CU27" i="2"/>
  <c r="CV27" i="2"/>
  <c r="CW27" i="2"/>
  <c r="CX27" i="2"/>
  <c r="CY27" i="2"/>
  <c r="CZ27" i="2"/>
  <c r="DA27" i="2"/>
  <c r="DB27" i="2"/>
  <c r="DC27" i="2"/>
  <c r="DD27" i="2"/>
  <c r="DE27" i="2"/>
  <c r="DF27" i="2"/>
  <c r="DG27" i="2"/>
  <c r="DH27" i="2"/>
  <c r="DI27" i="2"/>
  <c r="J28" i="2"/>
  <c r="K28" i="2"/>
  <c r="L28" i="2"/>
  <c r="M28" i="2"/>
  <c r="N28" i="2"/>
  <c r="O28" i="2"/>
  <c r="P28" i="2"/>
  <c r="Q28" i="2"/>
  <c r="T28" i="2"/>
  <c r="U28" i="2"/>
  <c r="V28" i="2"/>
  <c r="W28" i="2"/>
  <c r="Y28" i="2"/>
  <c r="AP28" i="2"/>
  <c r="AQ28" i="2"/>
  <c r="AR28" i="2"/>
  <c r="AS28" i="2"/>
  <c r="AT28" i="2"/>
  <c r="AU28" i="2"/>
  <c r="AV28" i="2"/>
  <c r="AW28" i="2"/>
  <c r="AX28" i="2"/>
  <c r="AY28" i="2"/>
  <c r="AZ28" i="2"/>
  <c r="BA28" i="2"/>
  <c r="BB28" i="2"/>
  <c r="BC28" i="2"/>
  <c r="BD28" i="2"/>
  <c r="BE28" i="2"/>
  <c r="BF28" i="2"/>
  <c r="BG28" i="2"/>
  <c r="BH28" i="2"/>
  <c r="BI28" i="2"/>
  <c r="BJ28" i="2"/>
  <c r="BK28" i="2"/>
  <c r="BL28" i="2"/>
  <c r="BM28" i="2"/>
  <c r="BN28" i="2"/>
  <c r="BO28" i="2"/>
  <c r="BP28" i="2"/>
  <c r="BQ28" i="2"/>
  <c r="BR28" i="2"/>
  <c r="BS28" i="2"/>
  <c r="BT28" i="2"/>
  <c r="BU28" i="2"/>
  <c r="BV28" i="2"/>
  <c r="BW28" i="2"/>
  <c r="BX28" i="2"/>
  <c r="BY28" i="2"/>
  <c r="BZ28" i="2"/>
  <c r="CB28" i="2"/>
  <c r="CC28" i="2"/>
  <c r="CD28" i="2"/>
  <c r="CE28" i="2"/>
  <c r="CF28" i="2"/>
  <c r="CG28" i="2"/>
  <c r="CH28" i="2"/>
  <c r="CI28" i="2"/>
  <c r="CO28" i="2"/>
  <c r="CP28" i="2"/>
  <c r="CQ28" i="2"/>
  <c r="CR28" i="2"/>
  <c r="CS28" i="2"/>
  <c r="CT28" i="2"/>
  <c r="CU28" i="2"/>
  <c r="CV28" i="2"/>
  <c r="CW28" i="2"/>
  <c r="CX28" i="2"/>
  <c r="CY28" i="2"/>
  <c r="CZ28" i="2"/>
  <c r="DA28" i="2"/>
  <c r="DB28" i="2"/>
  <c r="DC28" i="2"/>
  <c r="DD28" i="2"/>
  <c r="DE28" i="2"/>
  <c r="DF28" i="2"/>
  <c r="DG28" i="2"/>
  <c r="DH28" i="2"/>
  <c r="J29" i="2"/>
  <c r="K29" i="2"/>
  <c r="L29" i="2"/>
  <c r="M29" i="2"/>
  <c r="N29" i="2"/>
  <c r="O29" i="2"/>
  <c r="P29" i="2"/>
  <c r="Q29" i="2"/>
  <c r="T29" i="2"/>
  <c r="U29" i="2"/>
  <c r="V29" i="2"/>
  <c r="W29" i="2"/>
  <c r="Y29" i="2"/>
  <c r="DI29" i="2"/>
  <c r="AP29" i="2"/>
  <c r="AQ29" i="2"/>
  <c r="AR29" i="2"/>
  <c r="AS29" i="2"/>
  <c r="AT29" i="2"/>
  <c r="AU29" i="2"/>
  <c r="AV29" i="2"/>
  <c r="AW29" i="2"/>
  <c r="AX29" i="2"/>
  <c r="AY29" i="2"/>
  <c r="AZ29" i="2"/>
  <c r="BA29" i="2"/>
  <c r="BB29" i="2"/>
  <c r="BC29" i="2"/>
  <c r="BD29" i="2"/>
  <c r="BE29" i="2"/>
  <c r="BF29" i="2"/>
  <c r="BG29" i="2"/>
  <c r="BH29" i="2"/>
  <c r="BI29" i="2"/>
  <c r="BJ29" i="2"/>
  <c r="BK29" i="2"/>
  <c r="BL29" i="2"/>
  <c r="BM29" i="2"/>
  <c r="BN29" i="2"/>
  <c r="BO29" i="2"/>
  <c r="BP29" i="2"/>
  <c r="BQ29" i="2"/>
  <c r="BR29" i="2"/>
  <c r="BS29" i="2"/>
  <c r="BT29" i="2"/>
  <c r="BU29" i="2"/>
  <c r="BV29" i="2"/>
  <c r="BW29" i="2"/>
  <c r="BX29" i="2"/>
  <c r="BY29" i="2"/>
  <c r="BZ29" i="2"/>
  <c r="CB29" i="2"/>
  <c r="CC29" i="2"/>
  <c r="CD29" i="2"/>
  <c r="CE29" i="2"/>
  <c r="CF29" i="2"/>
  <c r="CG29" i="2"/>
  <c r="CH29" i="2"/>
  <c r="CI29" i="2"/>
  <c r="CO29" i="2"/>
  <c r="CP29" i="2"/>
  <c r="CQ29" i="2"/>
  <c r="CR29" i="2"/>
  <c r="CS29" i="2"/>
  <c r="CT29" i="2"/>
  <c r="CU29" i="2"/>
  <c r="CV29" i="2"/>
  <c r="CW29" i="2"/>
  <c r="CX29" i="2"/>
  <c r="CY29" i="2"/>
  <c r="CZ29" i="2"/>
  <c r="DA29" i="2"/>
  <c r="DB29" i="2"/>
  <c r="DC29" i="2"/>
  <c r="DD29" i="2"/>
  <c r="DE29" i="2"/>
  <c r="DF29" i="2"/>
  <c r="DG29" i="2"/>
  <c r="DH29" i="2"/>
  <c r="J30" i="2"/>
  <c r="K30" i="2"/>
  <c r="L30" i="2"/>
  <c r="M30" i="2"/>
  <c r="N30" i="2"/>
  <c r="O30" i="2"/>
  <c r="P30" i="2"/>
  <c r="Q30" i="2"/>
  <c r="T30" i="2"/>
  <c r="U30" i="2"/>
  <c r="V30" i="2"/>
  <c r="W30" i="2"/>
  <c r="Y30" i="2"/>
  <c r="AP30" i="2"/>
  <c r="AQ30" i="2"/>
  <c r="AR30" i="2"/>
  <c r="AS30" i="2"/>
  <c r="AT30" i="2"/>
  <c r="AU30" i="2"/>
  <c r="AV30" i="2"/>
  <c r="AW30" i="2"/>
  <c r="AX30" i="2"/>
  <c r="AY30" i="2"/>
  <c r="AZ30" i="2"/>
  <c r="BA30" i="2"/>
  <c r="BB30" i="2"/>
  <c r="BC30" i="2"/>
  <c r="BD30" i="2"/>
  <c r="BE30" i="2"/>
  <c r="BF30" i="2"/>
  <c r="BG30" i="2"/>
  <c r="BH30" i="2"/>
  <c r="BI30" i="2"/>
  <c r="BJ30" i="2"/>
  <c r="BK30" i="2"/>
  <c r="BL30" i="2"/>
  <c r="BM30" i="2"/>
  <c r="BN30" i="2"/>
  <c r="BO30" i="2"/>
  <c r="BP30" i="2"/>
  <c r="BQ30" i="2"/>
  <c r="BR30" i="2"/>
  <c r="BS30" i="2"/>
  <c r="BT30" i="2"/>
  <c r="BU30" i="2"/>
  <c r="BV30" i="2"/>
  <c r="BW30" i="2"/>
  <c r="BX30" i="2"/>
  <c r="BY30" i="2"/>
  <c r="BZ30" i="2"/>
  <c r="CB30" i="2"/>
  <c r="CC30" i="2"/>
  <c r="CD30" i="2"/>
  <c r="CE30" i="2"/>
  <c r="CF30" i="2"/>
  <c r="CG30" i="2"/>
  <c r="CH30" i="2"/>
  <c r="CI30" i="2"/>
  <c r="CO30" i="2"/>
  <c r="CP30" i="2"/>
  <c r="CQ30" i="2"/>
  <c r="CR30" i="2"/>
  <c r="CS30" i="2"/>
  <c r="CT30" i="2"/>
  <c r="CU30" i="2"/>
  <c r="CV30" i="2"/>
  <c r="CW30" i="2"/>
  <c r="CX30" i="2"/>
  <c r="CY30" i="2"/>
  <c r="CZ30" i="2"/>
  <c r="DA30" i="2"/>
  <c r="DB30" i="2"/>
  <c r="DC30" i="2"/>
  <c r="DD30" i="2"/>
  <c r="DE30" i="2"/>
  <c r="DF30" i="2"/>
  <c r="DG30" i="2"/>
  <c r="DH30" i="2"/>
  <c r="J31" i="2"/>
  <c r="K31" i="2"/>
  <c r="L31" i="2"/>
  <c r="M31" i="2"/>
  <c r="N31" i="2"/>
  <c r="O31" i="2"/>
  <c r="P31" i="2"/>
  <c r="Q31" i="2"/>
  <c r="T31" i="2"/>
  <c r="U31" i="2"/>
  <c r="V31" i="2"/>
  <c r="W31" i="2"/>
  <c r="Y31" i="2"/>
  <c r="AP31" i="2"/>
  <c r="AQ31" i="2"/>
  <c r="AR31" i="2"/>
  <c r="AS31" i="2"/>
  <c r="AT31" i="2"/>
  <c r="AU31" i="2"/>
  <c r="AV31" i="2"/>
  <c r="AW31" i="2"/>
  <c r="AX31" i="2"/>
  <c r="AY31" i="2"/>
  <c r="AZ31" i="2"/>
  <c r="BA31" i="2"/>
  <c r="BB31" i="2"/>
  <c r="BC31" i="2"/>
  <c r="BD31" i="2"/>
  <c r="BE31" i="2"/>
  <c r="BF31" i="2"/>
  <c r="BG31" i="2"/>
  <c r="BH31" i="2"/>
  <c r="BI31" i="2"/>
  <c r="BJ31" i="2"/>
  <c r="BK31" i="2"/>
  <c r="BL31" i="2"/>
  <c r="BM31" i="2"/>
  <c r="BN31" i="2"/>
  <c r="BO31" i="2"/>
  <c r="BP31" i="2"/>
  <c r="BQ31" i="2"/>
  <c r="BR31" i="2"/>
  <c r="BS31" i="2"/>
  <c r="BT31" i="2"/>
  <c r="BU31" i="2"/>
  <c r="BV31" i="2"/>
  <c r="BW31" i="2"/>
  <c r="BX31" i="2"/>
  <c r="BY31" i="2"/>
  <c r="BZ31" i="2"/>
  <c r="CB31" i="2"/>
  <c r="CC31" i="2"/>
  <c r="CD31" i="2"/>
  <c r="CE31" i="2"/>
  <c r="CF31" i="2"/>
  <c r="CG31" i="2"/>
  <c r="CH31" i="2"/>
  <c r="CI31" i="2"/>
  <c r="CO31" i="2"/>
  <c r="CP31" i="2"/>
  <c r="CQ31" i="2"/>
  <c r="CR31" i="2"/>
  <c r="CS31" i="2"/>
  <c r="CT31" i="2"/>
  <c r="CU31" i="2"/>
  <c r="CV31" i="2"/>
  <c r="CW31" i="2"/>
  <c r="CX31" i="2"/>
  <c r="CY31" i="2"/>
  <c r="CZ31" i="2"/>
  <c r="DA31" i="2"/>
  <c r="DB31" i="2"/>
  <c r="DC31" i="2"/>
  <c r="DD31" i="2"/>
  <c r="DE31" i="2"/>
  <c r="DF31" i="2"/>
  <c r="DG31" i="2"/>
  <c r="DH31" i="2"/>
  <c r="J32" i="2"/>
  <c r="K32" i="2"/>
  <c r="L32" i="2"/>
  <c r="M32" i="2"/>
  <c r="N32" i="2"/>
  <c r="O32" i="2"/>
  <c r="P32" i="2"/>
  <c r="Q32" i="2"/>
  <c r="T32" i="2"/>
  <c r="U32" i="2"/>
  <c r="V32" i="2"/>
  <c r="W32" i="2"/>
  <c r="Y32" i="2"/>
  <c r="AP32" i="2"/>
  <c r="AQ32" i="2"/>
  <c r="AR32" i="2"/>
  <c r="AS32" i="2"/>
  <c r="AT32" i="2"/>
  <c r="AU32" i="2"/>
  <c r="AV32" i="2"/>
  <c r="AW32" i="2"/>
  <c r="AX32" i="2"/>
  <c r="AY32" i="2"/>
  <c r="AZ32" i="2"/>
  <c r="BA32" i="2"/>
  <c r="BB32" i="2"/>
  <c r="BC32" i="2"/>
  <c r="BD32" i="2"/>
  <c r="BE32" i="2"/>
  <c r="BF32" i="2"/>
  <c r="BG32" i="2"/>
  <c r="BH32" i="2"/>
  <c r="BI32" i="2"/>
  <c r="BJ32" i="2"/>
  <c r="BK32" i="2"/>
  <c r="BL32" i="2"/>
  <c r="BM32" i="2"/>
  <c r="BN32" i="2"/>
  <c r="BO32" i="2"/>
  <c r="BP32" i="2"/>
  <c r="BQ32" i="2"/>
  <c r="BR32" i="2"/>
  <c r="BS32" i="2"/>
  <c r="BT32" i="2"/>
  <c r="BU32" i="2"/>
  <c r="BV32" i="2"/>
  <c r="BW32" i="2"/>
  <c r="BX32" i="2"/>
  <c r="BY32" i="2"/>
  <c r="BZ32" i="2"/>
  <c r="CB32" i="2"/>
  <c r="CC32" i="2"/>
  <c r="CD32" i="2"/>
  <c r="CE32" i="2"/>
  <c r="CF32" i="2"/>
  <c r="CG32" i="2"/>
  <c r="CH32" i="2"/>
  <c r="CI32" i="2"/>
  <c r="CO32" i="2"/>
  <c r="CP32" i="2"/>
  <c r="CQ32" i="2"/>
  <c r="CR32" i="2"/>
  <c r="CS32" i="2"/>
  <c r="CT32" i="2"/>
  <c r="CU32" i="2"/>
  <c r="CV32" i="2"/>
  <c r="CW32" i="2"/>
  <c r="CX32" i="2"/>
  <c r="CY32" i="2"/>
  <c r="CZ32" i="2"/>
  <c r="DA32" i="2"/>
  <c r="DB32" i="2"/>
  <c r="DC32" i="2"/>
  <c r="DD32" i="2"/>
  <c r="DE32" i="2"/>
  <c r="DF32" i="2"/>
  <c r="DG32" i="2"/>
  <c r="DH32" i="2"/>
  <c r="J33" i="2"/>
  <c r="K33" i="2"/>
  <c r="L33" i="2"/>
  <c r="M33" i="2"/>
  <c r="N33" i="2"/>
  <c r="O33" i="2"/>
  <c r="P33" i="2"/>
  <c r="Q33" i="2"/>
  <c r="T33" i="2"/>
  <c r="U33" i="2"/>
  <c r="V33" i="2"/>
  <c r="W33" i="2"/>
  <c r="Y33" i="2"/>
  <c r="AP33" i="2"/>
  <c r="AQ33" i="2"/>
  <c r="AR33" i="2"/>
  <c r="AS33" i="2"/>
  <c r="AT33" i="2"/>
  <c r="AU33" i="2"/>
  <c r="AV33" i="2"/>
  <c r="AW33" i="2"/>
  <c r="AX33" i="2"/>
  <c r="AY33" i="2"/>
  <c r="AZ33" i="2"/>
  <c r="BA33" i="2"/>
  <c r="BB33" i="2"/>
  <c r="BC33" i="2"/>
  <c r="BD33" i="2"/>
  <c r="BE33" i="2"/>
  <c r="BF33" i="2"/>
  <c r="BG33" i="2"/>
  <c r="BH33" i="2"/>
  <c r="BI33" i="2"/>
  <c r="BJ33" i="2"/>
  <c r="BK33" i="2"/>
  <c r="BL33" i="2"/>
  <c r="BM33" i="2"/>
  <c r="BN33" i="2"/>
  <c r="BO33" i="2"/>
  <c r="BP33" i="2"/>
  <c r="BQ33" i="2"/>
  <c r="BR33" i="2"/>
  <c r="BS33" i="2"/>
  <c r="BT33" i="2"/>
  <c r="BU33" i="2"/>
  <c r="BV33" i="2"/>
  <c r="BW33" i="2"/>
  <c r="BX33" i="2"/>
  <c r="BY33" i="2"/>
  <c r="BZ33" i="2"/>
  <c r="CB33" i="2"/>
  <c r="CC33" i="2"/>
  <c r="CD33" i="2"/>
  <c r="CE33" i="2"/>
  <c r="CF33" i="2"/>
  <c r="CG33" i="2"/>
  <c r="CH33" i="2"/>
  <c r="CI33" i="2"/>
  <c r="CO33" i="2"/>
  <c r="CP33" i="2"/>
  <c r="CQ33" i="2"/>
  <c r="CR33" i="2"/>
  <c r="CS33" i="2"/>
  <c r="CT33" i="2"/>
  <c r="CU33" i="2"/>
  <c r="CV33" i="2"/>
  <c r="CW33" i="2"/>
  <c r="CX33" i="2"/>
  <c r="CY33" i="2"/>
  <c r="CZ33" i="2"/>
  <c r="DA33" i="2"/>
  <c r="DB33" i="2"/>
  <c r="DC33" i="2"/>
  <c r="DD33" i="2"/>
  <c r="DE33" i="2"/>
  <c r="DF33" i="2"/>
  <c r="DG33" i="2"/>
  <c r="DH33" i="2"/>
  <c r="J34" i="2"/>
  <c r="K34" i="2"/>
  <c r="L34" i="2"/>
  <c r="M34" i="2"/>
  <c r="N34" i="2"/>
  <c r="O34" i="2"/>
  <c r="P34" i="2"/>
  <c r="Q34" i="2"/>
  <c r="T34" i="2"/>
  <c r="U34" i="2"/>
  <c r="V34" i="2"/>
  <c r="W34" i="2"/>
  <c r="Y34" i="2"/>
  <c r="AP34" i="2"/>
  <c r="AQ34" i="2"/>
  <c r="AR34" i="2"/>
  <c r="AS34" i="2"/>
  <c r="AT34" i="2"/>
  <c r="AU34" i="2"/>
  <c r="AV34" i="2"/>
  <c r="AW34" i="2"/>
  <c r="AX34" i="2"/>
  <c r="AY34" i="2"/>
  <c r="AZ34" i="2"/>
  <c r="BA34" i="2"/>
  <c r="BB34" i="2"/>
  <c r="BC34" i="2"/>
  <c r="BD34" i="2"/>
  <c r="BE34" i="2"/>
  <c r="BF34" i="2"/>
  <c r="BG34" i="2"/>
  <c r="BH34" i="2"/>
  <c r="BI34" i="2"/>
  <c r="BJ34" i="2"/>
  <c r="BK34" i="2"/>
  <c r="BL34" i="2"/>
  <c r="BM34" i="2"/>
  <c r="BN34" i="2"/>
  <c r="BO34" i="2"/>
  <c r="BP34" i="2"/>
  <c r="BQ34" i="2"/>
  <c r="BR34" i="2"/>
  <c r="BS34" i="2"/>
  <c r="BT34" i="2"/>
  <c r="BU34" i="2"/>
  <c r="BV34" i="2"/>
  <c r="BW34" i="2"/>
  <c r="BX34" i="2"/>
  <c r="BY34" i="2"/>
  <c r="BZ34" i="2"/>
  <c r="CB34" i="2"/>
  <c r="CC34" i="2"/>
  <c r="CD34" i="2"/>
  <c r="CE34" i="2"/>
  <c r="CF34" i="2"/>
  <c r="CG34" i="2"/>
  <c r="CH34" i="2"/>
  <c r="CI34" i="2"/>
  <c r="CO34" i="2"/>
  <c r="CP34" i="2"/>
  <c r="CQ34" i="2"/>
  <c r="CR34" i="2"/>
  <c r="CS34" i="2"/>
  <c r="CT34" i="2"/>
  <c r="CU34" i="2"/>
  <c r="CV34" i="2"/>
  <c r="CW34" i="2"/>
  <c r="CX34" i="2"/>
  <c r="CY34" i="2"/>
  <c r="CZ34" i="2"/>
  <c r="DA34" i="2"/>
  <c r="DB34" i="2"/>
  <c r="DC34" i="2"/>
  <c r="DD34" i="2"/>
  <c r="DE34" i="2"/>
  <c r="DF34" i="2"/>
  <c r="DG34" i="2"/>
  <c r="DH34" i="2"/>
  <c r="DI34" i="2"/>
  <c r="J35" i="2"/>
  <c r="K35" i="2"/>
  <c r="L35" i="2"/>
  <c r="M35" i="2"/>
  <c r="N35" i="2"/>
  <c r="O35" i="2"/>
  <c r="P35" i="2"/>
  <c r="Q35" i="2"/>
  <c r="T35" i="2"/>
  <c r="U35" i="2"/>
  <c r="V35" i="2"/>
  <c r="W35" i="2"/>
  <c r="Y35" i="2"/>
  <c r="AP35" i="2"/>
  <c r="AQ35" i="2"/>
  <c r="AR35" i="2"/>
  <c r="AS35" i="2"/>
  <c r="AT35" i="2"/>
  <c r="AU35" i="2"/>
  <c r="AV35" i="2"/>
  <c r="AW35" i="2"/>
  <c r="AX35" i="2"/>
  <c r="AY35" i="2"/>
  <c r="AZ35" i="2"/>
  <c r="BA35" i="2"/>
  <c r="BB35" i="2"/>
  <c r="BC35" i="2"/>
  <c r="BD35" i="2"/>
  <c r="BE35" i="2"/>
  <c r="BF35" i="2"/>
  <c r="BG35" i="2"/>
  <c r="BH35" i="2"/>
  <c r="BI35" i="2"/>
  <c r="BJ35" i="2"/>
  <c r="BK35" i="2"/>
  <c r="BL35" i="2"/>
  <c r="BM35" i="2"/>
  <c r="BN35" i="2"/>
  <c r="BO35" i="2"/>
  <c r="BP35" i="2"/>
  <c r="BQ35" i="2"/>
  <c r="BR35" i="2"/>
  <c r="BS35" i="2"/>
  <c r="BT35" i="2"/>
  <c r="BU35" i="2"/>
  <c r="BV35" i="2"/>
  <c r="BW35" i="2"/>
  <c r="BX35" i="2"/>
  <c r="BY35" i="2"/>
  <c r="BZ35" i="2"/>
  <c r="CB35" i="2"/>
  <c r="CC35" i="2"/>
  <c r="CD35" i="2"/>
  <c r="CE35" i="2"/>
  <c r="CF35" i="2"/>
  <c r="CG35" i="2"/>
  <c r="CH35" i="2"/>
  <c r="CI35" i="2"/>
  <c r="CO35" i="2"/>
  <c r="CP35" i="2"/>
  <c r="CQ35" i="2"/>
  <c r="CR35" i="2"/>
  <c r="CS35" i="2"/>
  <c r="CT35" i="2"/>
  <c r="CU35" i="2"/>
  <c r="CV35" i="2"/>
  <c r="CW35" i="2"/>
  <c r="CX35" i="2"/>
  <c r="CY35" i="2"/>
  <c r="CZ35" i="2"/>
  <c r="DA35" i="2"/>
  <c r="DB35" i="2"/>
  <c r="DC35" i="2"/>
  <c r="DD35" i="2"/>
  <c r="DE35" i="2"/>
  <c r="DF35" i="2"/>
  <c r="DG35" i="2"/>
  <c r="DH35" i="2"/>
  <c r="J36" i="2"/>
  <c r="K36" i="2"/>
  <c r="L36" i="2"/>
  <c r="M36" i="2"/>
  <c r="N36" i="2"/>
  <c r="O36" i="2"/>
  <c r="P36" i="2"/>
  <c r="Q36" i="2"/>
  <c r="T36" i="2"/>
  <c r="U36" i="2"/>
  <c r="V36" i="2"/>
  <c r="W36" i="2"/>
  <c r="Y36" i="2"/>
  <c r="AP36" i="2"/>
  <c r="AQ36" i="2"/>
  <c r="AR36" i="2"/>
  <c r="AS36" i="2"/>
  <c r="AT36" i="2"/>
  <c r="AU36" i="2"/>
  <c r="AV36" i="2"/>
  <c r="AW36" i="2"/>
  <c r="AX36" i="2"/>
  <c r="AY36" i="2"/>
  <c r="AZ36" i="2"/>
  <c r="BA36" i="2"/>
  <c r="BB36" i="2"/>
  <c r="BC36" i="2"/>
  <c r="BD36" i="2"/>
  <c r="BE36" i="2"/>
  <c r="BF36" i="2"/>
  <c r="BG36" i="2"/>
  <c r="BH36" i="2"/>
  <c r="BI36" i="2"/>
  <c r="BJ36" i="2"/>
  <c r="BK36" i="2"/>
  <c r="BL36" i="2"/>
  <c r="BM36" i="2"/>
  <c r="BN36" i="2"/>
  <c r="BO36" i="2"/>
  <c r="BP36" i="2"/>
  <c r="BQ36" i="2"/>
  <c r="BR36" i="2"/>
  <c r="BS36" i="2"/>
  <c r="BT36" i="2"/>
  <c r="BU36" i="2"/>
  <c r="BV36" i="2"/>
  <c r="BW36" i="2"/>
  <c r="BX36" i="2"/>
  <c r="BY36" i="2"/>
  <c r="BZ36" i="2"/>
  <c r="CB36" i="2"/>
  <c r="CC36" i="2"/>
  <c r="CD36" i="2"/>
  <c r="CE36" i="2"/>
  <c r="CF36" i="2"/>
  <c r="CG36" i="2"/>
  <c r="CH36" i="2"/>
  <c r="CI36" i="2"/>
  <c r="CO36" i="2"/>
  <c r="CP36" i="2"/>
  <c r="CQ36" i="2"/>
  <c r="CR36" i="2"/>
  <c r="CS36" i="2"/>
  <c r="CT36" i="2"/>
  <c r="CU36" i="2"/>
  <c r="CV36" i="2"/>
  <c r="CW36" i="2"/>
  <c r="CX36" i="2"/>
  <c r="CY36" i="2"/>
  <c r="CZ36" i="2"/>
  <c r="DA36" i="2"/>
  <c r="DB36" i="2"/>
  <c r="DC36" i="2"/>
  <c r="DD36" i="2"/>
  <c r="DE36" i="2"/>
  <c r="DF36" i="2"/>
  <c r="DG36" i="2"/>
  <c r="DH36" i="2"/>
  <c r="DI36" i="2"/>
  <c r="J37" i="2"/>
  <c r="K37" i="2"/>
  <c r="L37" i="2"/>
  <c r="M37" i="2"/>
  <c r="N37" i="2"/>
  <c r="O37" i="2"/>
  <c r="P37" i="2"/>
  <c r="Q37" i="2"/>
  <c r="T37" i="2"/>
  <c r="U37" i="2"/>
  <c r="V37" i="2"/>
  <c r="W37" i="2"/>
  <c r="Y37" i="2"/>
  <c r="AP37" i="2"/>
  <c r="AQ37" i="2"/>
  <c r="AR37" i="2"/>
  <c r="AS37" i="2"/>
  <c r="AT37" i="2"/>
  <c r="AU37" i="2"/>
  <c r="AV37" i="2"/>
  <c r="AW37" i="2"/>
  <c r="AX37" i="2"/>
  <c r="AY37" i="2"/>
  <c r="AZ37" i="2"/>
  <c r="BA37" i="2"/>
  <c r="BB37" i="2"/>
  <c r="BC37" i="2"/>
  <c r="BD37" i="2"/>
  <c r="BE37" i="2"/>
  <c r="BF37" i="2"/>
  <c r="BG37" i="2"/>
  <c r="BH37" i="2"/>
  <c r="BI37" i="2"/>
  <c r="BJ37" i="2"/>
  <c r="BK37" i="2"/>
  <c r="BL37" i="2"/>
  <c r="BM37" i="2"/>
  <c r="BN37" i="2"/>
  <c r="BO37" i="2"/>
  <c r="BP37" i="2"/>
  <c r="BQ37" i="2"/>
  <c r="BR37" i="2"/>
  <c r="BS37" i="2"/>
  <c r="BT37" i="2"/>
  <c r="BU37" i="2"/>
  <c r="BV37" i="2"/>
  <c r="BW37" i="2"/>
  <c r="BX37" i="2"/>
  <c r="BY37" i="2"/>
  <c r="BZ37" i="2"/>
  <c r="CB37" i="2"/>
  <c r="CC37" i="2"/>
  <c r="CD37" i="2"/>
  <c r="CE37" i="2"/>
  <c r="CF37" i="2"/>
  <c r="CG37" i="2"/>
  <c r="CH37" i="2"/>
  <c r="CI37" i="2"/>
  <c r="CO37" i="2"/>
  <c r="CP37" i="2"/>
  <c r="CQ37" i="2"/>
  <c r="CR37" i="2"/>
  <c r="CS37" i="2"/>
  <c r="CT37" i="2"/>
  <c r="CU37" i="2"/>
  <c r="CV37" i="2"/>
  <c r="CW37" i="2"/>
  <c r="CX37" i="2"/>
  <c r="CY37" i="2"/>
  <c r="CZ37" i="2"/>
  <c r="DA37" i="2"/>
  <c r="DB37" i="2"/>
  <c r="DC37" i="2"/>
  <c r="DD37" i="2"/>
  <c r="DE37" i="2"/>
  <c r="DF37" i="2"/>
  <c r="DG37" i="2"/>
  <c r="DH37" i="2"/>
  <c r="J38" i="2"/>
  <c r="K38" i="2"/>
  <c r="L38" i="2"/>
  <c r="M38" i="2"/>
  <c r="N38" i="2"/>
  <c r="O38" i="2"/>
  <c r="P38" i="2"/>
  <c r="Q38" i="2"/>
  <c r="T38" i="2"/>
  <c r="U38" i="2"/>
  <c r="V38" i="2"/>
  <c r="W38" i="2"/>
  <c r="Y38" i="2"/>
  <c r="AP38" i="2"/>
  <c r="AQ38" i="2"/>
  <c r="AR38" i="2"/>
  <c r="AS38" i="2"/>
  <c r="AT38" i="2"/>
  <c r="AU38" i="2"/>
  <c r="AV38" i="2"/>
  <c r="AW38" i="2"/>
  <c r="AX38" i="2"/>
  <c r="AY38" i="2"/>
  <c r="AZ38" i="2"/>
  <c r="BA38" i="2"/>
  <c r="BB38" i="2"/>
  <c r="BC38" i="2"/>
  <c r="BD38" i="2"/>
  <c r="BE38" i="2"/>
  <c r="BF38" i="2"/>
  <c r="BG38" i="2"/>
  <c r="BH38" i="2"/>
  <c r="BI38" i="2"/>
  <c r="BJ38" i="2"/>
  <c r="BK38" i="2"/>
  <c r="BL38" i="2"/>
  <c r="BM38" i="2"/>
  <c r="BN38" i="2"/>
  <c r="BO38" i="2"/>
  <c r="BP38" i="2"/>
  <c r="BQ38" i="2"/>
  <c r="BR38" i="2"/>
  <c r="BS38" i="2"/>
  <c r="BT38" i="2"/>
  <c r="BU38" i="2"/>
  <c r="BV38" i="2"/>
  <c r="BW38" i="2"/>
  <c r="BX38" i="2"/>
  <c r="BY38" i="2"/>
  <c r="BZ38" i="2"/>
  <c r="CB38" i="2"/>
  <c r="CC38" i="2"/>
  <c r="CD38" i="2"/>
  <c r="CE38" i="2"/>
  <c r="CF38" i="2"/>
  <c r="CG38" i="2"/>
  <c r="CH38" i="2"/>
  <c r="CI38" i="2"/>
  <c r="CO38" i="2"/>
  <c r="CP38" i="2"/>
  <c r="CQ38" i="2"/>
  <c r="CR38" i="2"/>
  <c r="CS38" i="2"/>
  <c r="CT38" i="2"/>
  <c r="CU38" i="2"/>
  <c r="CV38" i="2"/>
  <c r="CW38" i="2"/>
  <c r="CX38" i="2"/>
  <c r="CY38" i="2"/>
  <c r="CZ38" i="2"/>
  <c r="DA38" i="2"/>
  <c r="DB38" i="2"/>
  <c r="DC38" i="2"/>
  <c r="DD38" i="2"/>
  <c r="DE38" i="2"/>
  <c r="DF38" i="2"/>
  <c r="DG38" i="2"/>
  <c r="DH38" i="2"/>
  <c r="J39" i="2"/>
  <c r="K39" i="2"/>
  <c r="L39" i="2"/>
  <c r="M39" i="2"/>
  <c r="N39" i="2"/>
  <c r="O39" i="2"/>
  <c r="P39" i="2"/>
  <c r="Q39" i="2"/>
  <c r="T39" i="2"/>
  <c r="U39" i="2"/>
  <c r="V39" i="2"/>
  <c r="W39" i="2"/>
  <c r="Y39" i="2"/>
  <c r="AP39" i="2"/>
  <c r="AQ39" i="2"/>
  <c r="AR39" i="2"/>
  <c r="AS39" i="2"/>
  <c r="AT39" i="2"/>
  <c r="AU39" i="2"/>
  <c r="AV39" i="2"/>
  <c r="AW39" i="2"/>
  <c r="AX39" i="2"/>
  <c r="AY39" i="2"/>
  <c r="AZ39" i="2"/>
  <c r="BA39" i="2"/>
  <c r="BB39" i="2"/>
  <c r="BC39" i="2"/>
  <c r="BD39" i="2"/>
  <c r="BE39" i="2"/>
  <c r="BF39" i="2"/>
  <c r="BG39" i="2"/>
  <c r="BH39" i="2"/>
  <c r="BI39" i="2"/>
  <c r="BJ39" i="2"/>
  <c r="BK39" i="2"/>
  <c r="BL39" i="2"/>
  <c r="BM39" i="2"/>
  <c r="BN39" i="2"/>
  <c r="BO39" i="2"/>
  <c r="BP39" i="2"/>
  <c r="BQ39" i="2"/>
  <c r="BR39" i="2"/>
  <c r="BS39" i="2"/>
  <c r="BT39" i="2"/>
  <c r="BU39" i="2"/>
  <c r="BV39" i="2"/>
  <c r="BW39" i="2"/>
  <c r="BX39" i="2"/>
  <c r="BY39" i="2"/>
  <c r="BZ39" i="2"/>
  <c r="CB39" i="2"/>
  <c r="CC39" i="2"/>
  <c r="CD39" i="2"/>
  <c r="CE39" i="2"/>
  <c r="CF39" i="2"/>
  <c r="CG39" i="2"/>
  <c r="CH39" i="2"/>
  <c r="CI39" i="2"/>
  <c r="CO39" i="2"/>
  <c r="CP39" i="2"/>
  <c r="CQ39" i="2"/>
  <c r="CR39" i="2"/>
  <c r="CS39" i="2"/>
  <c r="CT39" i="2"/>
  <c r="CU39" i="2"/>
  <c r="CV39" i="2"/>
  <c r="CW39" i="2"/>
  <c r="CX39" i="2"/>
  <c r="CY39" i="2"/>
  <c r="CZ39" i="2"/>
  <c r="DA39" i="2"/>
  <c r="DB39" i="2"/>
  <c r="DC39" i="2"/>
  <c r="DD39" i="2"/>
  <c r="DE39" i="2"/>
  <c r="DF39" i="2"/>
  <c r="DG39" i="2"/>
  <c r="DH39" i="2"/>
  <c r="J40" i="2"/>
  <c r="K40" i="2"/>
  <c r="L40" i="2"/>
  <c r="M40" i="2"/>
  <c r="N40" i="2"/>
  <c r="O40" i="2"/>
  <c r="P40" i="2"/>
  <c r="Q40" i="2"/>
  <c r="T40" i="2"/>
  <c r="U40" i="2"/>
  <c r="V40" i="2"/>
  <c r="W40" i="2"/>
  <c r="Y40" i="2"/>
  <c r="AP40" i="2"/>
  <c r="AQ40" i="2"/>
  <c r="AR40" i="2"/>
  <c r="AS40" i="2"/>
  <c r="AT40" i="2"/>
  <c r="AU40" i="2"/>
  <c r="AV40" i="2"/>
  <c r="AW40" i="2"/>
  <c r="AX40" i="2"/>
  <c r="AY40" i="2"/>
  <c r="AZ40" i="2"/>
  <c r="BA40" i="2"/>
  <c r="BB40" i="2"/>
  <c r="BC40" i="2"/>
  <c r="BD40" i="2"/>
  <c r="BE40" i="2"/>
  <c r="BF40" i="2"/>
  <c r="BG40" i="2"/>
  <c r="BH40" i="2"/>
  <c r="BI40" i="2"/>
  <c r="BJ40" i="2"/>
  <c r="BK40" i="2"/>
  <c r="BL40" i="2"/>
  <c r="BM40" i="2"/>
  <c r="BN40" i="2"/>
  <c r="BO40" i="2"/>
  <c r="BP40" i="2"/>
  <c r="BQ40" i="2"/>
  <c r="BR40" i="2"/>
  <c r="BS40" i="2"/>
  <c r="BT40" i="2"/>
  <c r="BU40" i="2"/>
  <c r="BV40" i="2"/>
  <c r="BW40" i="2"/>
  <c r="BX40" i="2"/>
  <c r="BY40" i="2"/>
  <c r="BZ40" i="2"/>
  <c r="CB40" i="2"/>
  <c r="CC40" i="2"/>
  <c r="CD40" i="2"/>
  <c r="CE40" i="2"/>
  <c r="CF40" i="2"/>
  <c r="CG40" i="2"/>
  <c r="CH40" i="2"/>
  <c r="CI40" i="2"/>
  <c r="CO40" i="2"/>
  <c r="CP40" i="2"/>
  <c r="CQ40" i="2"/>
  <c r="CR40" i="2"/>
  <c r="CS40" i="2"/>
  <c r="CT40" i="2"/>
  <c r="CU40" i="2"/>
  <c r="CV40" i="2"/>
  <c r="CW40" i="2"/>
  <c r="CX40" i="2"/>
  <c r="CY40" i="2"/>
  <c r="CZ40" i="2"/>
  <c r="DA40" i="2"/>
  <c r="DB40" i="2"/>
  <c r="DC40" i="2"/>
  <c r="DD40" i="2"/>
  <c r="DE40" i="2"/>
  <c r="DF40" i="2"/>
  <c r="DG40" i="2"/>
  <c r="DH40" i="2"/>
  <c r="J41" i="2"/>
  <c r="K41" i="2"/>
  <c r="L41" i="2"/>
  <c r="M41" i="2"/>
  <c r="N41" i="2"/>
  <c r="O41" i="2"/>
  <c r="P41" i="2"/>
  <c r="Q41" i="2"/>
  <c r="T41" i="2"/>
  <c r="U41" i="2"/>
  <c r="V41" i="2"/>
  <c r="W41" i="2"/>
  <c r="Y41" i="2"/>
  <c r="AP41" i="2"/>
  <c r="AQ41" i="2"/>
  <c r="AR41" i="2"/>
  <c r="AS41" i="2"/>
  <c r="AT41" i="2"/>
  <c r="AU41" i="2"/>
  <c r="AV41" i="2"/>
  <c r="AW41" i="2"/>
  <c r="AX41" i="2"/>
  <c r="AY41" i="2"/>
  <c r="AZ41" i="2"/>
  <c r="BA41" i="2"/>
  <c r="BB41" i="2"/>
  <c r="BC41" i="2"/>
  <c r="BD41" i="2"/>
  <c r="BE41" i="2"/>
  <c r="BF41" i="2"/>
  <c r="BG41" i="2"/>
  <c r="BH41" i="2"/>
  <c r="BI41" i="2"/>
  <c r="BJ41" i="2"/>
  <c r="BK41" i="2"/>
  <c r="BL41" i="2"/>
  <c r="BM41" i="2"/>
  <c r="BN41" i="2"/>
  <c r="BO41" i="2"/>
  <c r="BP41" i="2"/>
  <c r="BQ41" i="2"/>
  <c r="BR41" i="2"/>
  <c r="BS41" i="2"/>
  <c r="BT41" i="2"/>
  <c r="BU41" i="2"/>
  <c r="BV41" i="2"/>
  <c r="BW41" i="2"/>
  <c r="BX41" i="2"/>
  <c r="BY41" i="2"/>
  <c r="BZ41" i="2"/>
  <c r="CB41" i="2"/>
  <c r="CC41" i="2"/>
  <c r="CD41" i="2"/>
  <c r="CE41" i="2"/>
  <c r="CF41" i="2"/>
  <c r="CG41" i="2"/>
  <c r="CH41" i="2"/>
  <c r="CI41" i="2"/>
  <c r="CO41" i="2"/>
  <c r="CP41" i="2"/>
  <c r="CQ41" i="2"/>
  <c r="CR41" i="2"/>
  <c r="CS41" i="2"/>
  <c r="CT41" i="2"/>
  <c r="CU41" i="2"/>
  <c r="CV41" i="2"/>
  <c r="CW41" i="2"/>
  <c r="CX41" i="2"/>
  <c r="CY41" i="2"/>
  <c r="CZ41" i="2"/>
  <c r="DA41" i="2"/>
  <c r="DB41" i="2"/>
  <c r="DC41" i="2"/>
  <c r="DD41" i="2"/>
  <c r="DE41" i="2"/>
  <c r="DF41" i="2"/>
  <c r="DG41" i="2"/>
  <c r="DH41" i="2"/>
  <c r="J42" i="2"/>
  <c r="K42" i="2"/>
  <c r="L42" i="2"/>
  <c r="M42" i="2"/>
  <c r="N42" i="2"/>
  <c r="O42" i="2"/>
  <c r="P42" i="2"/>
  <c r="Q42" i="2"/>
  <c r="T42" i="2"/>
  <c r="U42" i="2"/>
  <c r="V42" i="2"/>
  <c r="W42" i="2"/>
  <c r="Y42" i="2"/>
  <c r="AP42" i="2"/>
  <c r="AQ42" i="2"/>
  <c r="AR42" i="2"/>
  <c r="AS42" i="2"/>
  <c r="AT42" i="2"/>
  <c r="AU42" i="2"/>
  <c r="AV42" i="2"/>
  <c r="AW42" i="2"/>
  <c r="AX42" i="2"/>
  <c r="AY42" i="2"/>
  <c r="AZ42" i="2"/>
  <c r="BA42" i="2"/>
  <c r="BB42" i="2"/>
  <c r="BC42" i="2"/>
  <c r="BD42" i="2"/>
  <c r="BE42" i="2"/>
  <c r="BF42" i="2"/>
  <c r="BG42" i="2"/>
  <c r="BH42" i="2"/>
  <c r="BI42" i="2"/>
  <c r="BJ42" i="2"/>
  <c r="BK42" i="2"/>
  <c r="BL42" i="2"/>
  <c r="BM42" i="2"/>
  <c r="BN42" i="2"/>
  <c r="BO42" i="2"/>
  <c r="BP42" i="2"/>
  <c r="BQ42" i="2"/>
  <c r="BR42" i="2"/>
  <c r="BS42" i="2"/>
  <c r="BT42" i="2"/>
  <c r="BU42" i="2"/>
  <c r="BV42" i="2"/>
  <c r="BW42" i="2"/>
  <c r="BX42" i="2"/>
  <c r="BY42" i="2"/>
  <c r="BZ42" i="2"/>
  <c r="CB42" i="2"/>
  <c r="CC42" i="2"/>
  <c r="CD42" i="2"/>
  <c r="CE42" i="2"/>
  <c r="CF42" i="2"/>
  <c r="CG42" i="2"/>
  <c r="CH42" i="2"/>
  <c r="CI42" i="2"/>
  <c r="CO42" i="2"/>
  <c r="CP42" i="2"/>
  <c r="CQ42" i="2"/>
  <c r="CR42" i="2"/>
  <c r="CS42" i="2"/>
  <c r="CT42" i="2"/>
  <c r="CU42" i="2"/>
  <c r="CV42" i="2"/>
  <c r="CW42" i="2"/>
  <c r="CX42" i="2"/>
  <c r="CY42" i="2"/>
  <c r="CZ42" i="2"/>
  <c r="DA42" i="2"/>
  <c r="DB42" i="2"/>
  <c r="DC42" i="2"/>
  <c r="DD42" i="2"/>
  <c r="DE42" i="2"/>
  <c r="DF42" i="2"/>
  <c r="DG42" i="2"/>
  <c r="DH42" i="2"/>
  <c r="J43" i="2"/>
  <c r="K43" i="2"/>
  <c r="L43" i="2"/>
  <c r="M43" i="2"/>
  <c r="N43" i="2"/>
  <c r="O43" i="2"/>
  <c r="P43" i="2"/>
  <c r="Q43" i="2"/>
  <c r="T43" i="2"/>
  <c r="U43" i="2"/>
  <c r="V43" i="2"/>
  <c r="W43" i="2"/>
  <c r="Y43" i="2"/>
  <c r="AP43" i="2"/>
  <c r="AQ43" i="2"/>
  <c r="AR43" i="2"/>
  <c r="AS43" i="2"/>
  <c r="AT43" i="2"/>
  <c r="AU43" i="2"/>
  <c r="AV43" i="2"/>
  <c r="AW43" i="2"/>
  <c r="AX43" i="2"/>
  <c r="AY43" i="2"/>
  <c r="AZ43" i="2"/>
  <c r="BA43" i="2"/>
  <c r="BB43" i="2"/>
  <c r="BC43" i="2"/>
  <c r="BD43" i="2"/>
  <c r="BE43" i="2"/>
  <c r="BF43" i="2"/>
  <c r="BG43" i="2"/>
  <c r="BH43" i="2"/>
  <c r="BI43" i="2"/>
  <c r="BJ43" i="2"/>
  <c r="BK43" i="2"/>
  <c r="BL43" i="2"/>
  <c r="BM43" i="2"/>
  <c r="BN43" i="2"/>
  <c r="BO43" i="2"/>
  <c r="BP43" i="2"/>
  <c r="BQ43" i="2"/>
  <c r="BR43" i="2"/>
  <c r="BS43" i="2"/>
  <c r="BT43" i="2"/>
  <c r="BU43" i="2"/>
  <c r="BV43" i="2"/>
  <c r="BW43" i="2"/>
  <c r="BX43" i="2"/>
  <c r="BY43" i="2"/>
  <c r="BZ43" i="2"/>
  <c r="CB43" i="2"/>
  <c r="CC43" i="2"/>
  <c r="CD43" i="2"/>
  <c r="CE43" i="2"/>
  <c r="CF43" i="2"/>
  <c r="CG43" i="2"/>
  <c r="CH43" i="2"/>
  <c r="CI43" i="2"/>
  <c r="CO43" i="2"/>
  <c r="CP43" i="2"/>
  <c r="CQ43" i="2"/>
  <c r="CR43" i="2"/>
  <c r="CS43" i="2"/>
  <c r="CT43" i="2"/>
  <c r="CU43" i="2"/>
  <c r="CV43" i="2"/>
  <c r="CW43" i="2"/>
  <c r="CX43" i="2"/>
  <c r="CY43" i="2"/>
  <c r="CZ43" i="2"/>
  <c r="DA43" i="2"/>
  <c r="DB43" i="2"/>
  <c r="DC43" i="2"/>
  <c r="DD43" i="2"/>
  <c r="DE43" i="2"/>
  <c r="DF43" i="2"/>
  <c r="DG43" i="2"/>
  <c r="DH43" i="2"/>
  <c r="J44" i="2"/>
  <c r="K44" i="2"/>
  <c r="L44" i="2"/>
  <c r="M44" i="2"/>
  <c r="N44" i="2"/>
  <c r="O44" i="2"/>
  <c r="P44" i="2"/>
  <c r="Q44" i="2"/>
  <c r="T44" i="2"/>
  <c r="U44" i="2"/>
  <c r="V44" i="2"/>
  <c r="W44" i="2"/>
  <c r="Y44" i="2"/>
  <c r="AP44" i="2"/>
  <c r="AQ44" i="2"/>
  <c r="AR44" i="2"/>
  <c r="AS44" i="2"/>
  <c r="AT44" i="2"/>
  <c r="AU44" i="2"/>
  <c r="AV44" i="2"/>
  <c r="AW44" i="2"/>
  <c r="AX44" i="2"/>
  <c r="AY44" i="2"/>
  <c r="AZ44" i="2"/>
  <c r="BA44" i="2"/>
  <c r="BB44" i="2"/>
  <c r="BC44" i="2"/>
  <c r="BD44" i="2"/>
  <c r="BE44" i="2"/>
  <c r="BF44" i="2"/>
  <c r="BG44" i="2"/>
  <c r="BH44" i="2"/>
  <c r="BI44" i="2"/>
  <c r="BJ44" i="2"/>
  <c r="BK44" i="2"/>
  <c r="BL44" i="2"/>
  <c r="BM44" i="2"/>
  <c r="BN44" i="2"/>
  <c r="BO44" i="2"/>
  <c r="BP44" i="2"/>
  <c r="BQ44" i="2"/>
  <c r="BR44" i="2"/>
  <c r="BS44" i="2"/>
  <c r="BT44" i="2"/>
  <c r="BU44" i="2"/>
  <c r="BV44" i="2"/>
  <c r="BW44" i="2"/>
  <c r="BX44" i="2"/>
  <c r="BY44" i="2"/>
  <c r="BZ44" i="2"/>
  <c r="CB44" i="2"/>
  <c r="CC44" i="2"/>
  <c r="CD44" i="2"/>
  <c r="CE44" i="2"/>
  <c r="CF44" i="2"/>
  <c r="CG44" i="2"/>
  <c r="CH44" i="2"/>
  <c r="CI44" i="2"/>
  <c r="CO44" i="2"/>
  <c r="CP44" i="2"/>
  <c r="CQ44" i="2"/>
  <c r="CR44" i="2"/>
  <c r="CS44" i="2"/>
  <c r="CT44" i="2"/>
  <c r="CU44" i="2"/>
  <c r="CV44" i="2"/>
  <c r="CW44" i="2"/>
  <c r="CX44" i="2"/>
  <c r="CY44" i="2"/>
  <c r="CZ44" i="2"/>
  <c r="DA44" i="2"/>
  <c r="DB44" i="2"/>
  <c r="DC44" i="2"/>
  <c r="DD44" i="2"/>
  <c r="DE44" i="2"/>
  <c r="DF44" i="2"/>
  <c r="DG44" i="2"/>
  <c r="DH44" i="2"/>
  <c r="J45" i="2"/>
  <c r="K45" i="2"/>
  <c r="L45" i="2"/>
  <c r="M45" i="2"/>
  <c r="N45" i="2"/>
  <c r="O45" i="2"/>
  <c r="P45" i="2"/>
  <c r="Q45" i="2"/>
  <c r="T45" i="2"/>
  <c r="U45" i="2"/>
  <c r="V45" i="2"/>
  <c r="W45" i="2"/>
  <c r="Y45" i="2"/>
  <c r="DI45" i="2"/>
  <c r="AP45" i="2"/>
  <c r="AQ45" i="2"/>
  <c r="AR45" i="2"/>
  <c r="AS45" i="2"/>
  <c r="AT45" i="2"/>
  <c r="AU45" i="2"/>
  <c r="AV45" i="2"/>
  <c r="AW45" i="2"/>
  <c r="AX45" i="2"/>
  <c r="AY45" i="2"/>
  <c r="AZ45" i="2"/>
  <c r="BA45" i="2"/>
  <c r="BB45" i="2"/>
  <c r="BC45" i="2"/>
  <c r="BD45" i="2"/>
  <c r="BE45" i="2"/>
  <c r="BF45" i="2"/>
  <c r="BG45" i="2"/>
  <c r="BH45" i="2"/>
  <c r="BI45" i="2"/>
  <c r="BJ45" i="2"/>
  <c r="BK45" i="2"/>
  <c r="BL45" i="2"/>
  <c r="BM45" i="2"/>
  <c r="BN45" i="2"/>
  <c r="BO45" i="2"/>
  <c r="BP45" i="2"/>
  <c r="BQ45" i="2"/>
  <c r="BR45" i="2"/>
  <c r="BS45" i="2"/>
  <c r="BT45" i="2"/>
  <c r="BU45" i="2"/>
  <c r="BV45" i="2"/>
  <c r="BW45" i="2"/>
  <c r="BX45" i="2"/>
  <c r="BY45" i="2"/>
  <c r="BZ45" i="2"/>
  <c r="CB45" i="2"/>
  <c r="CC45" i="2"/>
  <c r="CD45" i="2"/>
  <c r="CE45" i="2"/>
  <c r="CF45" i="2"/>
  <c r="CG45" i="2"/>
  <c r="CH45" i="2"/>
  <c r="CI45" i="2"/>
  <c r="CO45" i="2"/>
  <c r="CP45" i="2"/>
  <c r="CQ45" i="2"/>
  <c r="CR45" i="2"/>
  <c r="CS45" i="2"/>
  <c r="CT45" i="2"/>
  <c r="CU45" i="2"/>
  <c r="CV45" i="2"/>
  <c r="CW45" i="2"/>
  <c r="CX45" i="2"/>
  <c r="CY45" i="2"/>
  <c r="CZ45" i="2"/>
  <c r="DA45" i="2"/>
  <c r="DB45" i="2"/>
  <c r="DC45" i="2"/>
  <c r="DD45" i="2"/>
  <c r="DE45" i="2"/>
  <c r="DF45" i="2"/>
  <c r="DG45" i="2"/>
  <c r="DH45" i="2"/>
  <c r="J46" i="2"/>
  <c r="K46" i="2"/>
  <c r="L46" i="2"/>
  <c r="M46" i="2"/>
  <c r="N46" i="2"/>
  <c r="O46" i="2"/>
  <c r="P46" i="2"/>
  <c r="Q46" i="2"/>
  <c r="T46" i="2"/>
  <c r="U46" i="2"/>
  <c r="V46" i="2"/>
  <c r="W46" i="2"/>
  <c r="Y46" i="2"/>
  <c r="AP46" i="2"/>
  <c r="AQ46" i="2"/>
  <c r="AR46" i="2"/>
  <c r="AS46" i="2"/>
  <c r="AT46" i="2"/>
  <c r="AU46" i="2"/>
  <c r="AV46" i="2"/>
  <c r="AW46" i="2"/>
  <c r="AX46" i="2"/>
  <c r="AY46" i="2"/>
  <c r="AZ46" i="2"/>
  <c r="BA46" i="2"/>
  <c r="BB46" i="2"/>
  <c r="BC46" i="2"/>
  <c r="BD46" i="2"/>
  <c r="BE46" i="2"/>
  <c r="BF46" i="2"/>
  <c r="BG46" i="2"/>
  <c r="BH46" i="2"/>
  <c r="BI46" i="2"/>
  <c r="BJ46" i="2"/>
  <c r="BK46" i="2"/>
  <c r="BL46" i="2"/>
  <c r="BM46" i="2"/>
  <c r="BN46" i="2"/>
  <c r="BO46" i="2"/>
  <c r="BP46" i="2"/>
  <c r="BQ46" i="2"/>
  <c r="BR46" i="2"/>
  <c r="BS46" i="2"/>
  <c r="BT46" i="2"/>
  <c r="BU46" i="2"/>
  <c r="BV46" i="2"/>
  <c r="BW46" i="2"/>
  <c r="BX46" i="2"/>
  <c r="BY46" i="2"/>
  <c r="BZ46" i="2"/>
  <c r="CB46" i="2"/>
  <c r="CC46" i="2"/>
  <c r="CD46" i="2"/>
  <c r="CE46" i="2"/>
  <c r="CF46" i="2"/>
  <c r="CG46" i="2"/>
  <c r="CH46" i="2"/>
  <c r="CI46" i="2"/>
  <c r="CO46" i="2"/>
  <c r="CP46" i="2"/>
  <c r="CQ46" i="2"/>
  <c r="CR46" i="2"/>
  <c r="CS46" i="2"/>
  <c r="CT46" i="2"/>
  <c r="CU46" i="2"/>
  <c r="CV46" i="2"/>
  <c r="CW46" i="2"/>
  <c r="CX46" i="2"/>
  <c r="CY46" i="2"/>
  <c r="CZ46" i="2"/>
  <c r="DA46" i="2"/>
  <c r="DB46" i="2"/>
  <c r="DC46" i="2"/>
  <c r="DD46" i="2"/>
  <c r="DE46" i="2"/>
  <c r="DF46" i="2"/>
  <c r="DG46" i="2"/>
  <c r="DH46" i="2"/>
  <c r="DI46" i="2"/>
  <c r="J47" i="2"/>
  <c r="K47" i="2"/>
  <c r="L47" i="2"/>
  <c r="M47" i="2"/>
  <c r="N47" i="2"/>
  <c r="O47" i="2"/>
  <c r="P47" i="2"/>
  <c r="Q47" i="2"/>
  <c r="T47" i="2"/>
  <c r="U47" i="2"/>
  <c r="V47" i="2"/>
  <c r="W47" i="2"/>
  <c r="Y47" i="2"/>
  <c r="AP47" i="2"/>
  <c r="AQ47" i="2"/>
  <c r="AR47" i="2"/>
  <c r="AS47" i="2"/>
  <c r="AT47" i="2"/>
  <c r="AU47" i="2"/>
  <c r="AV47" i="2"/>
  <c r="AW47" i="2"/>
  <c r="AX47" i="2"/>
  <c r="AY47" i="2"/>
  <c r="AZ47" i="2"/>
  <c r="BA47" i="2"/>
  <c r="BB47" i="2"/>
  <c r="BC47" i="2"/>
  <c r="BD47" i="2"/>
  <c r="BE47" i="2"/>
  <c r="BF47" i="2"/>
  <c r="BG47" i="2"/>
  <c r="BH47" i="2"/>
  <c r="BI47" i="2"/>
  <c r="BJ47" i="2"/>
  <c r="BK47" i="2"/>
  <c r="BL47" i="2"/>
  <c r="BM47" i="2"/>
  <c r="BN47" i="2"/>
  <c r="BO47" i="2"/>
  <c r="BP47" i="2"/>
  <c r="BQ47" i="2"/>
  <c r="BR47" i="2"/>
  <c r="BS47" i="2"/>
  <c r="BT47" i="2"/>
  <c r="BU47" i="2"/>
  <c r="BV47" i="2"/>
  <c r="BW47" i="2"/>
  <c r="BX47" i="2"/>
  <c r="BY47" i="2"/>
  <c r="BZ47" i="2"/>
  <c r="CB47" i="2"/>
  <c r="CC47" i="2"/>
  <c r="CD47" i="2"/>
  <c r="CE47" i="2"/>
  <c r="CF47" i="2"/>
  <c r="CG47" i="2"/>
  <c r="CH47" i="2"/>
  <c r="CI47" i="2"/>
  <c r="CO47" i="2"/>
  <c r="CP47" i="2"/>
  <c r="CQ47" i="2"/>
  <c r="CR47" i="2"/>
  <c r="CS47" i="2"/>
  <c r="CT47" i="2"/>
  <c r="CU47" i="2"/>
  <c r="CV47" i="2"/>
  <c r="CW47" i="2"/>
  <c r="CX47" i="2"/>
  <c r="CY47" i="2"/>
  <c r="CZ47" i="2"/>
  <c r="DA47" i="2"/>
  <c r="DB47" i="2"/>
  <c r="DC47" i="2"/>
  <c r="DD47" i="2"/>
  <c r="DE47" i="2"/>
  <c r="DF47" i="2"/>
  <c r="DG47" i="2"/>
  <c r="DH47" i="2"/>
  <c r="J48" i="2"/>
  <c r="K48" i="2"/>
  <c r="L48" i="2"/>
  <c r="M48" i="2"/>
  <c r="N48" i="2"/>
  <c r="O48" i="2"/>
  <c r="P48" i="2"/>
  <c r="Q48" i="2"/>
  <c r="T48" i="2"/>
  <c r="U48" i="2"/>
  <c r="V48" i="2"/>
  <c r="W48" i="2"/>
  <c r="Y48" i="2"/>
  <c r="AP48" i="2"/>
  <c r="AQ48" i="2"/>
  <c r="AR48" i="2"/>
  <c r="AS48" i="2"/>
  <c r="AT48" i="2"/>
  <c r="AU48" i="2"/>
  <c r="AV48" i="2"/>
  <c r="AW48" i="2"/>
  <c r="AX48" i="2"/>
  <c r="AY48" i="2"/>
  <c r="AZ48" i="2"/>
  <c r="BA48" i="2"/>
  <c r="BB48" i="2"/>
  <c r="BC48" i="2"/>
  <c r="BD48" i="2"/>
  <c r="BE48" i="2"/>
  <c r="BF48" i="2"/>
  <c r="BG48" i="2"/>
  <c r="BH48" i="2"/>
  <c r="BI48" i="2"/>
  <c r="BJ48" i="2"/>
  <c r="BK48" i="2"/>
  <c r="BL48" i="2"/>
  <c r="BM48" i="2"/>
  <c r="BN48" i="2"/>
  <c r="BO48" i="2"/>
  <c r="BP48" i="2"/>
  <c r="BQ48" i="2"/>
  <c r="BR48" i="2"/>
  <c r="BS48" i="2"/>
  <c r="BT48" i="2"/>
  <c r="BU48" i="2"/>
  <c r="BV48" i="2"/>
  <c r="BW48" i="2"/>
  <c r="BX48" i="2"/>
  <c r="BY48" i="2"/>
  <c r="BZ48" i="2"/>
  <c r="CB48" i="2"/>
  <c r="CC48" i="2"/>
  <c r="CD48" i="2"/>
  <c r="CE48" i="2"/>
  <c r="CF48" i="2"/>
  <c r="CG48" i="2"/>
  <c r="CH48" i="2"/>
  <c r="CI48" i="2"/>
  <c r="CO48" i="2"/>
  <c r="CP48" i="2"/>
  <c r="CQ48" i="2"/>
  <c r="CR48" i="2"/>
  <c r="CS48" i="2"/>
  <c r="CT48" i="2"/>
  <c r="CU48" i="2"/>
  <c r="CV48" i="2"/>
  <c r="CW48" i="2"/>
  <c r="CX48" i="2"/>
  <c r="CY48" i="2"/>
  <c r="CZ48" i="2"/>
  <c r="DA48" i="2"/>
  <c r="DB48" i="2"/>
  <c r="DC48" i="2"/>
  <c r="DD48" i="2"/>
  <c r="DE48" i="2"/>
  <c r="DF48" i="2"/>
  <c r="DG48" i="2"/>
  <c r="DH48" i="2"/>
  <c r="J49" i="2"/>
  <c r="K49" i="2"/>
  <c r="L49" i="2"/>
  <c r="M49" i="2"/>
  <c r="N49" i="2"/>
  <c r="O49" i="2"/>
  <c r="P49" i="2"/>
  <c r="Q49" i="2"/>
  <c r="T49" i="2"/>
  <c r="U49" i="2"/>
  <c r="V49" i="2"/>
  <c r="W49" i="2"/>
  <c r="Y49" i="2"/>
  <c r="AP49" i="2"/>
  <c r="AQ49" i="2"/>
  <c r="AR49" i="2"/>
  <c r="AS49" i="2"/>
  <c r="AT49" i="2"/>
  <c r="AU49" i="2"/>
  <c r="AV49" i="2"/>
  <c r="AW49" i="2"/>
  <c r="AX49" i="2"/>
  <c r="AY49" i="2"/>
  <c r="AZ49" i="2"/>
  <c r="BA49" i="2"/>
  <c r="BB49" i="2"/>
  <c r="BC49" i="2"/>
  <c r="BD49" i="2"/>
  <c r="BE49" i="2"/>
  <c r="BF49" i="2"/>
  <c r="BG49" i="2"/>
  <c r="BH49" i="2"/>
  <c r="BI49" i="2"/>
  <c r="BJ49" i="2"/>
  <c r="BK49" i="2"/>
  <c r="BL49" i="2"/>
  <c r="BM49" i="2"/>
  <c r="BN49" i="2"/>
  <c r="BO49" i="2"/>
  <c r="BP49" i="2"/>
  <c r="BQ49" i="2"/>
  <c r="BR49" i="2"/>
  <c r="BS49" i="2"/>
  <c r="BT49" i="2"/>
  <c r="BU49" i="2"/>
  <c r="BV49" i="2"/>
  <c r="BW49" i="2"/>
  <c r="BX49" i="2"/>
  <c r="BY49" i="2"/>
  <c r="BZ49" i="2"/>
  <c r="CB49" i="2"/>
  <c r="CC49" i="2"/>
  <c r="CD49" i="2"/>
  <c r="CE49" i="2"/>
  <c r="CF49" i="2"/>
  <c r="CG49" i="2"/>
  <c r="CH49" i="2"/>
  <c r="CI49" i="2"/>
  <c r="CO49" i="2"/>
  <c r="CP49" i="2"/>
  <c r="CQ49" i="2"/>
  <c r="CR49" i="2"/>
  <c r="CS49" i="2"/>
  <c r="CT49" i="2"/>
  <c r="CU49" i="2"/>
  <c r="CV49" i="2"/>
  <c r="CW49" i="2"/>
  <c r="CX49" i="2"/>
  <c r="CY49" i="2"/>
  <c r="CZ49" i="2"/>
  <c r="DA49" i="2"/>
  <c r="DB49" i="2"/>
  <c r="DC49" i="2"/>
  <c r="DD49" i="2"/>
  <c r="DE49" i="2"/>
  <c r="DF49" i="2"/>
  <c r="DG49" i="2"/>
  <c r="DH49" i="2"/>
  <c r="J50" i="2"/>
  <c r="K50" i="2"/>
  <c r="L50" i="2"/>
  <c r="M50" i="2"/>
  <c r="N50" i="2"/>
  <c r="O50" i="2"/>
  <c r="P50" i="2"/>
  <c r="Q50" i="2"/>
  <c r="T50" i="2"/>
  <c r="U50" i="2"/>
  <c r="V50" i="2"/>
  <c r="W50" i="2"/>
  <c r="Y50" i="2"/>
  <c r="AP50" i="2"/>
  <c r="AQ50" i="2"/>
  <c r="AR50" i="2"/>
  <c r="AS50" i="2"/>
  <c r="AT50" i="2"/>
  <c r="AU50" i="2"/>
  <c r="AV50" i="2"/>
  <c r="AW50" i="2"/>
  <c r="AX50" i="2"/>
  <c r="AY50" i="2"/>
  <c r="AZ50" i="2"/>
  <c r="BA50" i="2"/>
  <c r="BB50" i="2"/>
  <c r="BC50" i="2"/>
  <c r="BD50" i="2"/>
  <c r="BE50" i="2"/>
  <c r="BF50" i="2"/>
  <c r="BG50" i="2"/>
  <c r="BH50" i="2"/>
  <c r="BI50" i="2"/>
  <c r="BJ50" i="2"/>
  <c r="BK50" i="2"/>
  <c r="BL50" i="2"/>
  <c r="BM50" i="2"/>
  <c r="BN50" i="2"/>
  <c r="BO50" i="2"/>
  <c r="BP50" i="2"/>
  <c r="BQ50" i="2"/>
  <c r="BR50" i="2"/>
  <c r="BS50" i="2"/>
  <c r="BT50" i="2"/>
  <c r="BU50" i="2"/>
  <c r="BV50" i="2"/>
  <c r="BW50" i="2"/>
  <c r="BX50" i="2"/>
  <c r="BY50" i="2"/>
  <c r="BZ50" i="2"/>
  <c r="CB50" i="2"/>
  <c r="CC50" i="2"/>
  <c r="CD50" i="2"/>
  <c r="CE50" i="2"/>
  <c r="CF50" i="2"/>
  <c r="CG50" i="2"/>
  <c r="CH50" i="2"/>
  <c r="CI50" i="2"/>
  <c r="CO50" i="2"/>
  <c r="CP50" i="2"/>
  <c r="CQ50" i="2"/>
  <c r="CR50" i="2"/>
  <c r="CS50" i="2"/>
  <c r="CT50" i="2"/>
  <c r="CU50" i="2"/>
  <c r="CV50" i="2"/>
  <c r="CW50" i="2"/>
  <c r="CX50" i="2"/>
  <c r="CY50" i="2"/>
  <c r="CZ50" i="2"/>
  <c r="DA50" i="2"/>
  <c r="DB50" i="2"/>
  <c r="DC50" i="2"/>
  <c r="DD50" i="2"/>
  <c r="DE50" i="2"/>
  <c r="DF50" i="2"/>
  <c r="DG50" i="2"/>
  <c r="DH50" i="2"/>
  <c r="J51" i="2"/>
  <c r="K51" i="2"/>
  <c r="L51" i="2"/>
  <c r="M51" i="2"/>
  <c r="N51" i="2"/>
  <c r="O51" i="2"/>
  <c r="P51" i="2"/>
  <c r="Q51" i="2"/>
  <c r="T51" i="2"/>
  <c r="U51" i="2"/>
  <c r="V51" i="2"/>
  <c r="W51" i="2"/>
  <c r="Y51" i="2"/>
  <c r="AP51" i="2"/>
  <c r="AQ51" i="2"/>
  <c r="AR51" i="2"/>
  <c r="AS51" i="2"/>
  <c r="AT51" i="2"/>
  <c r="AU51" i="2"/>
  <c r="AV51" i="2"/>
  <c r="AW51" i="2"/>
  <c r="AX51" i="2"/>
  <c r="AY51" i="2"/>
  <c r="AZ51" i="2"/>
  <c r="BA51" i="2"/>
  <c r="BB51" i="2"/>
  <c r="BC51" i="2"/>
  <c r="BD51" i="2"/>
  <c r="BE51" i="2"/>
  <c r="BF51" i="2"/>
  <c r="BG51" i="2"/>
  <c r="BH51" i="2"/>
  <c r="BI51" i="2"/>
  <c r="BJ51" i="2"/>
  <c r="BK51" i="2"/>
  <c r="BL51" i="2"/>
  <c r="BM51" i="2"/>
  <c r="BN51" i="2"/>
  <c r="BO51" i="2"/>
  <c r="BP51" i="2"/>
  <c r="BQ51" i="2"/>
  <c r="BR51" i="2"/>
  <c r="BS51" i="2"/>
  <c r="BT51" i="2"/>
  <c r="BU51" i="2"/>
  <c r="BV51" i="2"/>
  <c r="BW51" i="2"/>
  <c r="BX51" i="2"/>
  <c r="BY51" i="2"/>
  <c r="BZ51" i="2"/>
  <c r="CB51" i="2"/>
  <c r="CC51" i="2"/>
  <c r="CD51" i="2"/>
  <c r="CE51" i="2"/>
  <c r="CF51" i="2"/>
  <c r="CG51" i="2"/>
  <c r="CH51" i="2"/>
  <c r="CI51" i="2"/>
  <c r="CO51" i="2"/>
  <c r="CP51" i="2"/>
  <c r="CQ51" i="2"/>
  <c r="CR51" i="2"/>
  <c r="CS51" i="2"/>
  <c r="CT51" i="2"/>
  <c r="CU51" i="2"/>
  <c r="CV51" i="2"/>
  <c r="CW51" i="2"/>
  <c r="CX51" i="2"/>
  <c r="CY51" i="2"/>
  <c r="CZ51" i="2"/>
  <c r="DA51" i="2"/>
  <c r="DB51" i="2"/>
  <c r="DC51" i="2"/>
  <c r="DD51" i="2"/>
  <c r="DE51" i="2"/>
  <c r="DF51" i="2"/>
  <c r="DG51" i="2"/>
  <c r="DH51" i="2"/>
  <c r="J52" i="2"/>
  <c r="K52" i="2"/>
  <c r="L52" i="2"/>
  <c r="M52" i="2"/>
  <c r="N52" i="2"/>
  <c r="O52" i="2"/>
  <c r="P52" i="2"/>
  <c r="Q52" i="2"/>
  <c r="T52" i="2"/>
  <c r="U52" i="2"/>
  <c r="V52" i="2"/>
  <c r="W52" i="2"/>
  <c r="Y52" i="2"/>
  <c r="AP52" i="2"/>
  <c r="AQ52" i="2"/>
  <c r="AR52" i="2"/>
  <c r="AS52" i="2"/>
  <c r="AT52" i="2"/>
  <c r="AU52" i="2"/>
  <c r="AV52" i="2"/>
  <c r="AW52" i="2"/>
  <c r="AX52" i="2"/>
  <c r="AY52" i="2"/>
  <c r="AZ52" i="2"/>
  <c r="BA52" i="2"/>
  <c r="BB52" i="2"/>
  <c r="BC52" i="2"/>
  <c r="BD52" i="2"/>
  <c r="BE52" i="2"/>
  <c r="BF52" i="2"/>
  <c r="BG52" i="2"/>
  <c r="BH52" i="2"/>
  <c r="BI52" i="2"/>
  <c r="BJ52" i="2"/>
  <c r="BK52" i="2"/>
  <c r="BL52" i="2"/>
  <c r="BM52" i="2"/>
  <c r="BN52" i="2"/>
  <c r="BO52" i="2"/>
  <c r="BP52" i="2"/>
  <c r="BQ52" i="2"/>
  <c r="BR52" i="2"/>
  <c r="BS52" i="2"/>
  <c r="BT52" i="2"/>
  <c r="BU52" i="2"/>
  <c r="BV52" i="2"/>
  <c r="BW52" i="2"/>
  <c r="BX52" i="2"/>
  <c r="BY52" i="2"/>
  <c r="BZ52" i="2"/>
  <c r="CB52" i="2"/>
  <c r="CC52" i="2"/>
  <c r="CD52" i="2"/>
  <c r="CE52" i="2"/>
  <c r="CF52" i="2"/>
  <c r="CG52" i="2"/>
  <c r="CH52" i="2"/>
  <c r="CI52" i="2"/>
  <c r="CO52" i="2"/>
  <c r="CP52" i="2"/>
  <c r="CQ52" i="2"/>
  <c r="CR52" i="2"/>
  <c r="CS52" i="2"/>
  <c r="CT52" i="2"/>
  <c r="CU52" i="2"/>
  <c r="CV52" i="2"/>
  <c r="CW52" i="2"/>
  <c r="CX52" i="2"/>
  <c r="CY52" i="2"/>
  <c r="CZ52" i="2"/>
  <c r="DA52" i="2"/>
  <c r="DB52" i="2"/>
  <c r="DC52" i="2"/>
  <c r="DD52" i="2"/>
  <c r="DE52" i="2"/>
  <c r="DF52" i="2"/>
  <c r="DG52" i="2"/>
  <c r="DH52" i="2"/>
  <c r="J53" i="2"/>
  <c r="K53" i="2"/>
  <c r="L53" i="2"/>
  <c r="M53" i="2"/>
  <c r="N53" i="2"/>
  <c r="O53" i="2"/>
  <c r="P53" i="2"/>
  <c r="Q53" i="2"/>
  <c r="T53" i="2"/>
  <c r="U53" i="2"/>
  <c r="V53" i="2"/>
  <c r="W53" i="2"/>
  <c r="Y53" i="2"/>
  <c r="AP53" i="2"/>
  <c r="AQ53" i="2"/>
  <c r="AR53" i="2"/>
  <c r="AS53" i="2"/>
  <c r="AT53" i="2"/>
  <c r="AU53" i="2"/>
  <c r="AV53" i="2"/>
  <c r="AW53" i="2"/>
  <c r="AX53" i="2"/>
  <c r="AY53" i="2"/>
  <c r="AZ53" i="2"/>
  <c r="BA53" i="2"/>
  <c r="BB53" i="2"/>
  <c r="BC53" i="2"/>
  <c r="BD53" i="2"/>
  <c r="BE53" i="2"/>
  <c r="BF53" i="2"/>
  <c r="BG53" i="2"/>
  <c r="BH53" i="2"/>
  <c r="BI53" i="2"/>
  <c r="BJ53" i="2"/>
  <c r="BK53" i="2"/>
  <c r="BL53" i="2"/>
  <c r="BM53" i="2"/>
  <c r="BN53" i="2"/>
  <c r="BO53" i="2"/>
  <c r="BP53" i="2"/>
  <c r="BQ53" i="2"/>
  <c r="BR53" i="2"/>
  <c r="BS53" i="2"/>
  <c r="BT53" i="2"/>
  <c r="BU53" i="2"/>
  <c r="BV53" i="2"/>
  <c r="BW53" i="2"/>
  <c r="BX53" i="2"/>
  <c r="BY53" i="2"/>
  <c r="BZ53" i="2"/>
  <c r="CB53" i="2"/>
  <c r="CC53" i="2"/>
  <c r="CD53" i="2"/>
  <c r="CE53" i="2"/>
  <c r="CF53" i="2"/>
  <c r="CG53" i="2"/>
  <c r="CH53" i="2"/>
  <c r="CI53" i="2"/>
  <c r="CO53" i="2"/>
  <c r="CP53" i="2"/>
  <c r="CQ53" i="2"/>
  <c r="CR53" i="2"/>
  <c r="CS53" i="2"/>
  <c r="CT53" i="2"/>
  <c r="CU53" i="2"/>
  <c r="CV53" i="2"/>
  <c r="CW53" i="2"/>
  <c r="CX53" i="2"/>
  <c r="CY53" i="2"/>
  <c r="CZ53" i="2"/>
  <c r="DA53" i="2"/>
  <c r="DB53" i="2"/>
  <c r="DC53" i="2"/>
  <c r="DD53" i="2"/>
  <c r="DE53" i="2"/>
  <c r="DF53" i="2"/>
  <c r="DG53" i="2"/>
  <c r="DH53" i="2"/>
  <c r="J54" i="2"/>
  <c r="K54" i="2"/>
  <c r="L54" i="2"/>
  <c r="M54" i="2"/>
  <c r="N54" i="2"/>
  <c r="O54" i="2"/>
  <c r="P54" i="2"/>
  <c r="Q54" i="2"/>
  <c r="T54" i="2"/>
  <c r="U54" i="2"/>
  <c r="V54" i="2"/>
  <c r="W54" i="2"/>
  <c r="Y54" i="2"/>
  <c r="AP54" i="2"/>
  <c r="AQ54" i="2"/>
  <c r="AR54" i="2"/>
  <c r="AS54" i="2"/>
  <c r="AT54" i="2"/>
  <c r="AU54" i="2"/>
  <c r="AV54" i="2"/>
  <c r="AW54" i="2"/>
  <c r="AX54" i="2"/>
  <c r="AY54" i="2"/>
  <c r="AZ54" i="2"/>
  <c r="BA54" i="2"/>
  <c r="BB54" i="2"/>
  <c r="BC54" i="2"/>
  <c r="BD54" i="2"/>
  <c r="BE54" i="2"/>
  <c r="BF54" i="2"/>
  <c r="BG54" i="2"/>
  <c r="BH54" i="2"/>
  <c r="BI54" i="2"/>
  <c r="BJ54" i="2"/>
  <c r="BK54" i="2"/>
  <c r="BL54" i="2"/>
  <c r="BM54" i="2"/>
  <c r="BN54" i="2"/>
  <c r="BO54" i="2"/>
  <c r="BP54" i="2"/>
  <c r="BQ54" i="2"/>
  <c r="BR54" i="2"/>
  <c r="BS54" i="2"/>
  <c r="BT54" i="2"/>
  <c r="BU54" i="2"/>
  <c r="BV54" i="2"/>
  <c r="BW54" i="2"/>
  <c r="BX54" i="2"/>
  <c r="BY54" i="2"/>
  <c r="BZ54" i="2"/>
  <c r="CB54" i="2"/>
  <c r="CC54" i="2"/>
  <c r="CD54" i="2"/>
  <c r="CE54" i="2"/>
  <c r="CF54" i="2"/>
  <c r="CG54" i="2"/>
  <c r="CH54" i="2"/>
  <c r="CI54" i="2"/>
  <c r="CO54" i="2"/>
  <c r="CP54" i="2"/>
  <c r="CQ54" i="2"/>
  <c r="CR54" i="2"/>
  <c r="CS54" i="2"/>
  <c r="CT54" i="2"/>
  <c r="CU54" i="2"/>
  <c r="CV54" i="2"/>
  <c r="CW54" i="2"/>
  <c r="CX54" i="2"/>
  <c r="CY54" i="2"/>
  <c r="CZ54" i="2"/>
  <c r="DA54" i="2"/>
  <c r="DB54" i="2"/>
  <c r="DC54" i="2"/>
  <c r="DD54" i="2"/>
  <c r="DE54" i="2"/>
  <c r="DF54" i="2"/>
  <c r="DG54" i="2"/>
  <c r="DH54" i="2"/>
  <c r="J55" i="2"/>
  <c r="K55" i="2"/>
  <c r="L55" i="2"/>
  <c r="M55" i="2"/>
  <c r="N55" i="2"/>
  <c r="O55" i="2"/>
  <c r="P55" i="2"/>
  <c r="Q55" i="2"/>
  <c r="T55" i="2"/>
  <c r="U55" i="2"/>
  <c r="V55" i="2"/>
  <c r="W55" i="2"/>
  <c r="Y55" i="2"/>
  <c r="AP55" i="2"/>
  <c r="AQ55" i="2"/>
  <c r="AR55" i="2"/>
  <c r="AS55" i="2"/>
  <c r="AT55" i="2"/>
  <c r="AU55" i="2"/>
  <c r="AV55" i="2"/>
  <c r="AW55" i="2"/>
  <c r="AX55" i="2"/>
  <c r="AY55" i="2"/>
  <c r="AZ55" i="2"/>
  <c r="BA55" i="2"/>
  <c r="BB55" i="2"/>
  <c r="BC55" i="2"/>
  <c r="BD55" i="2"/>
  <c r="BE55" i="2"/>
  <c r="BF55" i="2"/>
  <c r="BG55" i="2"/>
  <c r="BH55" i="2"/>
  <c r="BI55" i="2"/>
  <c r="BJ55" i="2"/>
  <c r="BK55" i="2"/>
  <c r="BL55" i="2"/>
  <c r="BM55" i="2"/>
  <c r="BN55" i="2"/>
  <c r="BO55" i="2"/>
  <c r="BP55" i="2"/>
  <c r="BQ55" i="2"/>
  <c r="BR55" i="2"/>
  <c r="BS55" i="2"/>
  <c r="BT55" i="2"/>
  <c r="BU55" i="2"/>
  <c r="BV55" i="2"/>
  <c r="BW55" i="2"/>
  <c r="BX55" i="2"/>
  <c r="BY55" i="2"/>
  <c r="BZ55" i="2"/>
  <c r="CB55" i="2"/>
  <c r="CC55" i="2"/>
  <c r="CD55" i="2"/>
  <c r="CE55" i="2"/>
  <c r="CF55" i="2"/>
  <c r="CG55" i="2"/>
  <c r="CH55" i="2"/>
  <c r="CI55" i="2"/>
  <c r="CO55" i="2"/>
  <c r="CP55" i="2"/>
  <c r="CQ55" i="2"/>
  <c r="CR55" i="2"/>
  <c r="CS55" i="2"/>
  <c r="CT55" i="2"/>
  <c r="CU55" i="2"/>
  <c r="CV55" i="2"/>
  <c r="CW55" i="2"/>
  <c r="CX55" i="2"/>
  <c r="CY55" i="2"/>
  <c r="CZ55" i="2"/>
  <c r="DA55" i="2"/>
  <c r="DB55" i="2"/>
  <c r="DC55" i="2"/>
  <c r="DD55" i="2"/>
  <c r="DE55" i="2"/>
  <c r="DF55" i="2"/>
  <c r="DG55" i="2"/>
  <c r="DH55" i="2"/>
  <c r="J56" i="2"/>
  <c r="K56" i="2"/>
  <c r="L56" i="2"/>
  <c r="M56" i="2"/>
  <c r="N56" i="2"/>
  <c r="O56" i="2"/>
  <c r="P56" i="2"/>
  <c r="Q56" i="2"/>
  <c r="T56" i="2"/>
  <c r="U56" i="2"/>
  <c r="V56" i="2"/>
  <c r="W56" i="2"/>
  <c r="Y56" i="2"/>
  <c r="AP56" i="2"/>
  <c r="AQ56" i="2"/>
  <c r="AR56" i="2"/>
  <c r="AS56" i="2"/>
  <c r="AT56" i="2"/>
  <c r="AU56" i="2"/>
  <c r="AV56" i="2"/>
  <c r="AW56" i="2"/>
  <c r="AX56" i="2"/>
  <c r="AY56" i="2"/>
  <c r="AZ56" i="2"/>
  <c r="BA56" i="2"/>
  <c r="BB56" i="2"/>
  <c r="BC56" i="2"/>
  <c r="BD56" i="2"/>
  <c r="BE56" i="2"/>
  <c r="BF56" i="2"/>
  <c r="BG56" i="2"/>
  <c r="BH56" i="2"/>
  <c r="BI56" i="2"/>
  <c r="BJ56" i="2"/>
  <c r="BK56" i="2"/>
  <c r="BL56" i="2"/>
  <c r="BM56" i="2"/>
  <c r="BN56" i="2"/>
  <c r="BO56" i="2"/>
  <c r="BP56" i="2"/>
  <c r="BQ56" i="2"/>
  <c r="BR56" i="2"/>
  <c r="BS56" i="2"/>
  <c r="BT56" i="2"/>
  <c r="BU56" i="2"/>
  <c r="BV56" i="2"/>
  <c r="BW56" i="2"/>
  <c r="BX56" i="2"/>
  <c r="BY56" i="2"/>
  <c r="BZ56" i="2"/>
  <c r="CB56" i="2"/>
  <c r="CC56" i="2"/>
  <c r="CD56" i="2"/>
  <c r="CE56" i="2"/>
  <c r="CF56" i="2"/>
  <c r="CG56" i="2"/>
  <c r="CH56" i="2"/>
  <c r="CI56" i="2"/>
  <c r="CO56" i="2"/>
  <c r="CP56" i="2"/>
  <c r="CQ56" i="2"/>
  <c r="CR56" i="2"/>
  <c r="CS56" i="2"/>
  <c r="CT56" i="2"/>
  <c r="CU56" i="2"/>
  <c r="CV56" i="2"/>
  <c r="CW56" i="2"/>
  <c r="CX56" i="2"/>
  <c r="CY56" i="2"/>
  <c r="CZ56" i="2"/>
  <c r="DA56" i="2"/>
  <c r="DB56" i="2"/>
  <c r="DC56" i="2"/>
  <c r="DD56" i="2"/>
  <c r="DE56" i="2"/>
  <c r="DF56" i="2"/>
  <c r="DG56" i="2"/>
  <c r="DH56" i="2"/>
  <c r="J57" i="2"/>
  <c r="K57" i="2"/>
  <c r="L57" i="2"/>
  <c r="M57" i="2"/>
  <c r="N57" i="2"/>
  <c r="O57" i="2"/>
  <c r="P57" i="2"/>
  <c r="Q57" i="2"/>
  <c r="T57" i="2"/>
  <c r="U57" i="2"/>
  <c r="V57" i="2"/>
  <c r="W57" i="2"/>
  <c r="Y57" i="2"/>
  <c r="AP57" i="2"/>
  <c r="AQ57" i="2"/>
  <c r="AR57" i="2"/>
  <c r="AS57" i="2"/>
  <c r="AT57" i="2"/>
  <c r="AU57" i="2"/>
  <c r="AV57" i="2"/>
  <c r="AW57" i="2"/>
  <c r="AX57" i="2"/>
  <c r="AY57" i="2"/>
  <c r="AZ57" i="2"/>
  <c r="BA57" i="2"/>
  <c r="BB57" i="2"/>
  <c r="BC57" i="2"/>
  <c r="BD57" i="2"/>
  <c r="BE57" i="2"/>
  <c r="BF57" i="2"/>
  <c r="BG57" i="2"/>
  <c r="BH57" i="2"/>
  <c r="BI57" i="2"/>
  <c r="BJ57" i="2"/>
  <c r="BK57" i="2"/>
  <c r="BL57" i="2"/>
  <c r="BM57" i="2"/>
  <c r="BN57" i="2"/>
  <c r="BO57" i="2"/>
  <c r="BP57" i="2"/>
  <c r="BQ57" i="2"/>
  <c r="BR57" i="2"/>
  <c r="BS57" i="2"/>
  <c r="BT57" i="2"/>
  <c r="BU57" i="2"/>
  <c r="BV57" i="2"/>
  <c r="BW57" i="2"/>
  <c r="BX57" i="2"/>
  <c r="BY57" i="2"/>
  <c r="BZ57" i="2"/>
  <c r="CB57" i="2"/>
  <c r="CC57" i="2"/>
  <c r="CD57" i="2"/>
  <c r="CE57" i="2"/>
  <c r="CF57" i="2"/>
  <c r="CG57" i="2"/>
  <c r="CH57" i="2"/>
  <c r="CI57" i="2"/>
  <c r="CO57" i="2"/>
  <c r="CP57" i="2"/>
  <c r="CQ57" i="2"/>
  <c r="CR57" i="2"/>
  <c r="CS57" i="2"/>
  <c r="CT57" i="2"/>
  <c r="CU57" i="2"/>
  <c r="CV57" i="2"/>
  <c r="CW57" i="2"/>
  <c r="CX57" i="2"/>
  <c r="CY57" i="2"/>
  <c r="CZ57" i="2"/>
  <c r="DA57" i="2"/>
  <c r="DB57" i="2"/>
  <c r="DC57" i="2"/>
  <c r="DD57" i="2"/>
  <c r="DE57" i="2"/>
  <c r="DF57" i="2"/>
  <c r="DG57" i="2"/>
  <c r="DH57" i="2"/>
  <c r="J58" i="2"/>
  <c r="K58" i="2"/>
  <c r="L58" i="2"/>
  <c r="M58" i="2"/>
  <c r="N58" i="2"/>
  <c r="O58" i="2"/>
  <c r="P58" i="2"/>
  <c r="Q58" i="2"/>
  <c r="T58" i="2"/>
  <c r="U58" i="2"/>
  <c r="V58" i="2"/>
  <c r="W58" i="2"/>
  <c r="Y58" i="2"/>
  <c r="AP58" i="2"/>
  <c r="AQ58" i="2"/>
  <c r="AR58" i="2"/>
  <c r="AS58" i="2"/>
  <c r="AT58" i="2"/>
  <c r="AU58" i="2"/>
  <c r="AV58" i="2"/>
  <c r="AW58" i="2"/>
  <c r="AX58" i="2"/>
  <c r="AY58" i="2"/>
  <c r="AZ58" i="2"/>
  <c r="BA58" i="2"/>
  <c r="BB58" i="2"/>
  <c r="BC58" i="2"/>
  <c r="BD58" i="2"/>
  <c r="BE58" i="2"/>
  <c r="BF58" i="2"/>
  <c r="BG58" i="2"/>
  <c r="BH58" i="2"/>
  <c r="BI58" i="2"/>
  <c r="BJ58" i="2"/>
  <c r="BK58" i="2"/>
  <c r="BL58" i="2"/>
  <c r="BM58" i="2"/>
  <c r="BN58" i="2"/>
  <c r="BO58" i="2"/>
  <c r="BP58" i="2"/>
  <c r="BQ58" i="2"/>
  <c r="BR58" i="2"/>
  <c r="BS58" i="2"/>
  <c r="BT58" i="2"/>
  <c r="BU58" i="2"/>
  <c r="BV58" i="2"/>
  <c r="BW58" i="2"/>
  <c r="BX58" i="2"/>
  <c r="BY58" i="2"/>
  <c r="BZ58" i="2"/>
  <c r="CB58" i="2"/>
  <c r="CC58" i="2"/>
  <c r="CD58" i="2"/>
  <c r="CE58" i="2"/>
  <c r="CF58" i="2"/>
  <c r="CG58" i="2"/>
  <c r="CH58" i="2"/>
  <c r="CI58" i="2"/>
  <c r="CO58" i="2"/>
  <c r="CP58" i="2"/>
  <c r="CQ58" i="2"/>
  <c r="CR58" i="2"/>
  <c r="CS58" i="2"/>
  <c r="CT58" i="2"/>
  <c r="CU58" i="2"/>
  <c r="CV58" i="2"/>
  <c r="CW58" i="2"/>
  <c r="CX58" i="2"/>
  <c r="CY58" i="2"/>
  <c r="CZ58" i="2"/>
  <c r="DA58" i="2"/>
  <c r="DB58" i="2"/>
  <c r="DC58" i="2"/>
  <c r="DD58" i="2"/>
  <c r="DE58" i="2"/>
  <c r="DF58" i="2"/>
  <c r="DG58" i="2"/>
  <c r="DH58" i="2"/>
  <c r="J59" i="2"/>
  <c r="K59" i="2"/>
  <c r="L59" i="2"/>
  <c r="M59" i="2"/>
  <c r="N59" i="2"/>
  <c r="O59" i="2"/>
  <c r="P59" i="2"/>
  <c r="Q59" i="2"/>
  <c r="T59" i="2"/>
  <c r="U59" i="2"/>
  <c r="V59" i="2"/>
  <c r="W59" i="2"/>
  <c r="Y59" i="2"/>
  <c r="AP59" i="2"/>
  <c r="AQ59" i="2"/>
  <c r="AR59" i="2"/>
  <c r="AS59" i="2"/>
  <c r="AT59" i="2"/>
  <c r="AU59" i="2"/>
  <c r="AV59" i="2"/>
  <c r="AW59" i="2"/>
  <c r="AX59" i="2"/>
  <c r="AY59" i="2"/>
  <c r="AZ59" i="2"/>
  <c r="BA59" i="2"/>
  <c r="BB59" i="2"/>
  <c r="BC59" i="2"/>
  <c r="BD59" i="2"/>
  <c r="BE59" i="2"/>
  <c r="BF59" i="2"/>
  <c r="BG59" i="2"/>
  <c r="BH59" i="2"/>
  <c r="BI59" i="2"/>
  <c r="BJ59" i="2"/>
  <c r="BK59" i="2"/>
  <c r="BL59" i="2"/>
  <c r="BM59" i="2"/>
  <c r="BN59" i="2"/>
  <c r="BO59" i="2"/>
  <c r="BP59" i="2"/>
  <c r="BQ59" i="2"/>
  <c r="BR59" i="2"/>
  <c r="BS59" i="2"/>
  <c r="BT59" i="2"/>
  <c r="BU59" i="2"/>
  <c r="BV59" i="2"/>
  <c r="BW59" i="2"/>
  <c r="BX59" i="2"/>
  <c r="BY59" i="2"/>
  <c r="BZ59" i="2"/>
  <c r="CB59" i="2"/>
  <c r="CC59" i="2"/>
  <c r="CD59" i="2"/>
  <c r="CE59" i="2"/>
  <c r="CF59" i="2"/>
  <c r="CG59" i="2"/>
  <c r="CH59" i="2"/>
  <c r="CI59" i="2"/>
  <c r="CO59" i="2"/>
  <c r="CP59" i="2"/>
  <c r="CQ59" i="2"/>
  <c r="CR59" i="2"/>
  <c r="CS59" i="2"/>
  <c r="CT59" i="2"/>
  <c r="CU59" i="2"/>
  <c r="CV59" i="2"/>
  <c r="CW59" i="2"/>
  <c r="CX59" i="2"/>
  <c r="CY59" i="2"/>
  <c r="CZ59" i="2"/>
  <c r="DA59" i="2"/>
  <c r="DB59" i="2"/>
  <c r="DC59" i="2"/>
  <c r="DD59" i="2"/>
  <c r="DE59" i="2"/>
  <c r="DF59" i="2"/>
  <c r="DG59" i="2"/>
  <c r="DH59" i="2"/>
  <c r="J60" i="2"/>
  <c r="K60" i="2"/>
  <c r="L60" i="2"/>
  <c r="M60" i="2"/>
  <c r="N60" i="2"/>
  <c r="O60" i="2"/>
  <c r="P60" i="2"/>
  <c r="Q60" i="2"/>
  <c r="T60" i="2"/>
  <c r="U60" i="2"/>
  <c r="V60" i="2"/>
  <c r="W60" i="2"/>
  <c r="Y60" i="2"/>
  <c r="AP60" i="2"/>
  <c r="AQ60" i="2"/>
  <c r="AR60" i="2"/>
  <c r="AS60" i="2"/>
  <c r="AT60" i="2"/>
  <c r="AU60" i="2"/>
  <c r="AV60" i="2"/>
  <c r="AW60" i="2"/>
  <c r="AX60" i="2"/>
  <c r="AY60" i="2"/>
  <c r="AZ60" i="2"/>
  <c r="BA60" i="2"/>
  <c r="BB60" i="2"/>
  <c r="BC60" i="2"/>
  <c r="BD60" i="2"/>
  <c r="BE60" i="2"/>
  <c r="BF60" i="2"/>
  <c r="BG60" i="2"/>
  <c r="BH60" i="2"/>
  <c r="BI60" i="2"/>
  <c r="BJ60" i="2"/>
  <c r="BK60" i="2"/>
  <c r="BL60" i="2"/>
  <c r="BM60" i="2"/>
  <c r="BN60" i="2"/>
  <c r="BO60" i="2"/>
  <c r="BP60" i="2"/>
  <c r="BQ60" i="2"/>
  <c r="BR60" i="2"/>
  <c r="BS60" i="2"/>
  <c r="BT60" i="2"/>
  <c r="BU60" i="2"/>
  <c r="BV60" i="2"/>
  <c r="BW60" i="2"/>
  <c r="BX60" i="2"/>
  <c r="BY60" i="2"/>
  <c r="BZ60" i="2"/>
  <c r="CB60" i="2"/>
  <c r="CC60" i="2"/>
  <c r="CD60" i="2"/>
  <c r="CE60" i="2"/>
  <c r="CF60" i="2"/>
  <c r="CG60" i="2"/>
  <c r="CH60" i="2"/>
  <c r="CI60" i="2"/>
  <c r="CO60" i="2"/>
  <c r="CP60" i="2"/>
  <c r="CQ60" i="2"/>
  <c r="CR60" i="2"/>
  <c r="CS60" i="2"/>
  <c r="CT60" i="2"/>
  <c r="CU60" i="2"/>
  <c r="CV60" i="2"/>
  <c r="CW60" i="2"/>
  <c r="CX60" i="2"/>
  <c r="CY60" i="2"/>
  <c r="CZ60" i="2"/>
  <c r="DA60" i="2"/>
  <c r="DB60" i="2"/>
  <c r="DC60" i="2"/>
  <c r="DD60" i="2"/>
  <c r="DE60" i="2"/>
  <c r="DF60" i="2"/>
  <c r="DG60" i="2"/>
  <c r="DH60" i="2"/>
  <c r="J61" i="2"/>
  <c r="K61" i="2"/>
  <c r="L61" i="2"/>
  <c r="M61" i="2"/>
  <c r="N61" i="2"/>
  <c r="O61" i="2"/>
  <c r="P61" i="2"/>
  <c r="Q61" i="2"/>
  <c r="T61" i="2"/>
  <c r="U61" i="2"/>
  <c r="V61" i="2"/>
  <c r="W61" i="2"/>
  <c r="Y61" i="2"/>
  <c r="DI61" i="2"/>
  <c r="AP61" i="2"/>
  <c r="AQ61" i="2"/>
  <c r="AR61" i="2"/>
  <c r="AS61" i="2"/>
  <c r="AT61" i="2"/>
  <c r="AU61" i="2"/>
  <c r="AV61" i="2"/>
  <c r="AW61" i="2"/>
  <c r="AX61" i="2"/>
  <c r="AY61" i="2"/>
  <c r="AZ61" i="2"/>
  <c r="BA61" i="2"/>
  <c r="BB61" i="2"/>
  <c r="BC61" i="2"/>
  <c r="BD61" i="2"/>
  <c r="BE61" i="2"/>
  <c r="BF61" i="2"/>
  <c r="BG61" i="2"/>
  <c r="BH61" i="2"/>
  <c r="BI61" i="2"/>
  <c r="BJ61" i="2"/>
  <c r="BK61" i="2"/>
  <c r="BL61" i="2"/>
  <c r="BM61" i="2"/>
  <c r="BN61" i="2"/>
  <c r="BO61" i="2"/>
  <c r="BP61" i="2"/>
  <c r="BQ61" i="2"/>
  <c r="BR61" i="2"/>
  <c r="BS61" i="2"/>
  <c r="BT61" i="2"/>
  <c r="BU61" i="2"/>
  <c r="BV61" i="2"/>
  <c r="BW61" i="2"/>
  <c r="BX61" i="2"/>
  <c r="BY61" i="2"/>
  <c r="BZ61" i="2"/>
  <c r="CB61" i="2"/>
  <c r="CC61" i="2"/>
  <c r="CD61" i="2"/>
  <c r="CE61" i="2"/>
  <c r="CF61" i="2"/>
  <c r="CG61" i="2"/>
  <c r="CH61" i="2"/>
  <c r="CI61" i="2"/>
  <c r="CO61" i="2"/>
  <c r="CP61" i="2"/>
  <c r="CQ61" i="2"/>
  <c r="CR61" i="2"/>
  <c r="CS61" i="2"/>
  <c r="CT61" i="2"/>
  <c r="CU61" i="2"/>
  <c r="CV61" i="2"/>
  <c r="CW61" i="2"/>
  <c r="CX61" i="2"/>
  <c r="CY61" i="2"/>
  <c r="CZ61" i="2"/>
  <c r="DA61" i="2"/>
  <c r="DB61" i="2"/>
  <c r="DC61" i="2"/>
  <c r="DD61" i="2"/>
  <c r="DE61" i="2"/>
  <c r="DF61" i="2"/>
  <c r="DG61" i="2"/>
  <c r="DH61" i="2"/>
  <c r="J62" i="2"/>
  <c r="K62" i="2"/>
  <c r="L62" i="2"/>
  <c r="M62" i="2"/>
  <c r="N62" i="2"/>
  <c r="O62" i="2"/>
  <c r="P62" i="2"/>
  <c r="Q62" i="2"/>
  <c r="T62" i="2"/>
  <c r="U62" i="2"/>
  <c r="V62" i="2"/>
  <c r="W62" i="2"/>
  <c r="Y62" i="2"/>
  <c r="AP62" i="2"/>
  <c r="AQ62" i="2"/>
  <c r="AR62" i="2"/>
  <c r="AS62" i="2"/>
  <c r="AT62" i="2"/>
  <c r="AU62" i="2"/>
  <c r="AV62" i="2"/>
  <c r="AW62" i="2"/>
  <c r="AX62" i="2"/>
  <c r="AY62" i="2"/>
  <c r="AZ62" i="2"/>
  <c r="BA62" i="2"/>
  <c r="BB62" i="2"/>
  <c r="BC62" i="2"/>
  <c r="BD62" i="2"/>
  <c r="BE62" i="2"/>
  <c r="BF62" i="2"/>
  <c r="BG62" i="2"/>
  <c r="BH62" i="2"/>
  <c r="BI62" i="2"/>
  <c r="BJ62" i="2"/>
  <c r="BK62" i="2"/>
  <c r="BL62" i="2"/>
  <c r="BM62" i="2"/>
  <c r="BN62" i="2"/>
  <c r="BO62" i="2"/>
  <c r="BP62" i="2"/>
  <c r="BQ62" i="2"/>
  <c r="BR62" i="2"/>
  <c r="BS62" i="2"/>
  <c r="BT62" i="2"/>
  <c r="BU62" i="2"/>
  <c r="BV62" i="2"/>
  <c r="BW62" i="2"/>
  <c r="BX62" i="2"/>
  <c r="BY62" i="2"/>
  <c r="BZ62" i="2"/>
  <c r="CB62" i="2"/>
  <c r="CC62" i="2"/>
  <c r="CD62" i="2"/>
  <c r="CE62" i="2"/>
  <c r="CF62" i="2"/>
  <c r="CG62" i="2"/>
  <c r="CH62" i="2"/>
  <c r="CI62" i="2"/>
  <c r="CO62" i="2"/>
  <c r="CP62" i="2"/>
  <c r="CQ62" i="2"/>
  <c r="CR62" i="2"/>
  <c r="CS62" i="2"/>
  <c r="CT62" i="2"/>
  <c r="CU62" i="2"/>
  <c r="CV62" i="2"/>
  <c r="CW62" i="2"/>
  <c r="CX62" i="2"/>
  <c r="CY62" i="2"/>
  <c r="CZ62" i="2"/>
  <c r="DA62" i="2"/>
  <c r="DB62" i="2"/>
  <c r="DC62" i="2"/>
  <c r="DD62" i="2"/>
  <c r="DE62" i="2"/>
  <c r="DF62" i="2"/>
  <c r="DG62" i="2"/>
  <c r="DH62" i="2"/>
  <c r="J63" i="2"/>
  <c r="K63" i="2"/>
  <c r="L63" i="2"/>
  <c r="M63" i="2"/>
  <c r="N63" i="2"/>
  <c r="O63" i="2"/>
  <c r="P63" i="2"/>
  <c r="Q63" i="2"/>
  <c r="T63" i="2"/>
  <c r="U63" i="2"/>
  <c r="V63" i="2"/>
  <c r="W63" i="2"/>
  <c r="Y63" i="2"/>
  <c r="AP63" i="2"/>
  <c r="AQ63" i="2"/>
  <c r="AR63" i="2"/>
  <c r="AS63" i="2"/>
  <c r="AT63" i="2"/>
  <c r="AU63" i="2"/>
  <c r="AV63" i="2"/>
  <c r="AW63" i="2"/>
  <c r="AX63" i="2"/>
  <c r="AY63" i="2"/>
  <c r="AZ63" i="2"/>
  <c r="BA63" i="2"/>
  <c r="BB63" i="2"/>
  <c r="BC63" i="2"/>
  <c r="BD63" i="2"/>
  <c r="BE63" i="2"/>
  <c r="BF63" i="2"/>
  <c r="BG63" i="2"/>
  <c r="BH63" i="2"/>
  <c r="BI63" i="2"/>
  <c r="BJ63" i="2"/>
  <c r="BK63" i="2"/>
  <c r="BL63" i="2"/>
  <c r="BM63" i="2"/>
  <c r="BN63" i="2"/>
  <c r="BO63" i="2"/>
  <c r="BP63" i="2"/>
  <c r="BQ63" i="2"/>
  <c r="BR63" i="2"/>
  <c r="BS63" i="2"/>
  <c r="BT63" i="2"/>
  <c r="BU63" i="2"/>
  <c r="BV63" i="2"/>
  <c r="BW63" i="2"/>
  <c r="BX63" i="2"/>
  <c r="BY63" i="2"/>
  <c r="BZ63" i="2"/>
  <c r="CB63" i="2"/>
  <c r="CC63" i="2"/>
  <c r="CD63" i="2"/>
  <c r="CE63" i="2"/>
  <c r="CF63" i="2"/>
  <c r="CG63" i="2"/>
  <c r="CH63" i="2"/>
  <c r="CI63" i="2"/>
  <c r="CO63" i="2"/>
  <c r="CP63" i="2"/>
  <c r="CQ63" i="2"/>
  <c r="CR63" i="2"/>
  <c r="CS63" i="2"/>
  <c r="CT63" i="2"/>
  <c r="CU63" i="2"/>
  <c r="CV63" i="2"/>
  <c r="CW63" i="2"/>
  <c r="CX63" i="2"/>
  <c r="CY63" i="2"/>
  <c r="CZ63" i="2"/>
  <c r="DA63" i="2"/>
  <c r="DB63" i="2"/>
  <c r="DC63" i="2"/>
  <c r="DD63" i="2"/>
  <c r="DE63" i="2"/>
  <c r="DF63" i="2"/>
  <c r="DG63" i="2"/>
  <c r="DH63" i="2"/>
  <c r="J64" i="2"/>
  <c r="K64" i="2"/>
  <c r="L64" i="2"/>
  <c r="M64" i="2"/>
  <c r="N64" i="2"/>
  <c r="O64" i="2"/>
  <c r="P64" i="2"/>
  <c r="Q64" i="2"/>
  <c r="T64" i="2"/>
  <c r="U64" i="2"/>
  <c r="V64" i="2"/>
  <c r="W64" i="2"/>
  <c r="Y64" i="2"/>
  <c r="AP64" i="2"/>
  <c r="AQ64" i="2"/>
  <c r="AR64" i="2"/>
  <c r="AS64" i="2"/>
  <c r="AT64" i="2"/>
  <c r="AU64" i="2"/>
  <c r="AV64" i="2"/>
  <c r="AW64" i="2"/>
  <c r="AX64" i="2"/>
  <c r="AY64" i="2"/>
  <c r="AZ64" i="2"/>
  <c r="BA64" i="2"/>
  <c r="BB64" i="2"/>
  <c r="BC64" i="2"/>
  <c r="BD64" i="2"/>
  <c r="BE64" i="2"/>
  <c r="BF64" i="2"/>
  <c r="BG64" i="2"/>
  <c r="BH64" i="2"/>
  <c r="BI64" i="2"/>
  <c r="BJ64" i="2"/>
  <c r="BK64" i="2"/>
  <c r="BL64" i="2"/>
  <c r="BM64" i="2"/>
  <c r="BN64" i="2"/>
  <c r="BO64" i="2"/>
  <c r="BP64" i="2"/>
  <c r="BQ64" i="2"/>
  <c r="BR64" i="2"/>
  <c r="BS64" i="2"/>
  <c r="BT64" i="2"/>
  <c r="BU64" i="2"/>
  <c r="BV64" i="2"/>
  <c r="BW64" i="2"/>
  <c r="BX64" i="2"/>
  <c r="BY64" i="2"/>
  <c r="BZ64" i="2"/>
  <c r="CB64" i="2"/>
  <c r="CC64" i="2"/>
  <c r="CD64" i="2"/>
  <c r="CE64" i="2"/>
  <c r="CF64" i="2"/>
  <c r="CG64" i="2"/>
  <c r="CH64" i="2"/>
  <c r="CI64" i="2"/>
  <c r="CO64" i="2"/>
  <c r="CP64" i="2"/>
  <c r="CQ64" i="2"/>
  <c r="CR64" i="2"/>
  <c r="CS64" i="2"/>
  <c r="CT64" i="2"/>
  <c r="CU64" i="2"/>
  <c r="CV64" i="2"/>
  <c r="CW64" i="2"/>
  <c r="CX64" i="2"/>
  <c r="CY64" i="2"/>
  <c r="CZ64" i="2"/>
  <c r="DA64" i="2"/>
  <c r="DB64" i="2"/>
  <c r="DC64" i="2"/>
  <c r="DD64" i="2"/>
  <c r="DE64" i="2"/>
  <c r="DF64" i="2"/>
  <c r="DG64" i="2"/>
  <c r="DH64" i="2"/>
  <c r="J65" i="2"/>
  <c r="K65" i="2"/>
  <c r="L65" i="2"/>
  <c r="M65" i="2"/>
  <c r="N65" i="2"/>
  <c r="O65" i="2"/>
  <c r="P65" i="2"/>
  <c r="Q65" i="2"/>
  <c r="T65" i="2"/>
  <c r="U65" i="2"/>
  <c r="V65" i="2"/>
  <c r="W65" i="2"/>
  <c r="Y65" i="2"/>
  <c r="AP65" i="2"/>
  <c r="AQ65" i="2"/>
  <c r="AR65" i="2"/>
  <c r="AS65" i="2"/>
  <c r="AT65" i="2"/>
  <c r="AU65" i="2"/>
  <c r="AV65" i="2"/>
  <c r="AW65" i="2"/>
  <c r="AX65" i="2"/>
  <c r="AY65" i="2"/>
  <c r="AZ65" i="2"/>
  <c r="BA65" i="2"/>
  <c r="BB65" i="2"/>
  <c r="BC65" i="2"/>
  <c r="BD65" i="2"/>
  <c r="BE65" i="2"/>
  <c r="BF65" i="2"/>
  <c r="BG65" i="2"/>
  <c r="BH65" i="2"/>
  <c r="BI65" i="2"/>
  <c r="BJ65" i="2"/>
  <c r="BK65" i="2"/>
  <c r="BL65" i="2"/>
  <c r="BM65" i="2"/>
  <c r="BN65" i="2"/>
  <c r="BO65" i="2"/>
  <c r="BP65" i="2"/>
  <c r="BQ65" i="2"/>
  <c r="BR65" i="2"/>
  <c r="BS65" i="2"/>
  <c r="BT65" i="2"/>
  <c r="BU65" i="2"/>
  <c r="BV65" i="2"/>
  <c r="BW65" i="2"/>
  <c r="BX65" i="2"/>
  <c r="BY65" i="2"/>
  <c r="BZ65" i="2"/>
  <c r="CB65" i="2"/>
  <c r="CC65" i="2"/>
  <c r="CD65" i="2"/>
  <c r="CE65" i="2"/>
  <c r="CF65" i="2"/>
  <c r="CG65" i="2"/>
  <c r="CH65" i="2"/>
  <c r="CI65" i="2"/>
  <c r="CO65" i="2"/>
  <c r="CP65" i="2"/>
  <c r="CQ65" i="2"/>
  <c r="CR65" i="2"/>
  <c r="CS65" i="2"/>
  <c r="CT65" i="2"/>
  <c r="CU65" i="2"/>
  <c r="CV65" i="2"/>
  <c r="CW65" i="2"/>
  <c r="CX65" i="2"/>
  <c r="CY65" i="2"/>
  <c r="CZ65" i="2"/>
  <c r="DA65" i="2"/>
  <c r="DB65" i="2"/>
  <c r="DC65" i="2"/>
  <c r="DD65" i="2"/>
  <c r="DE65" i="2"/>
  <c r="DF65" i="2"/>
  <c r="DG65" i="2"/>
  <c r="DH65" i="2"/>
  <c r="J66" i="2"/>
  <c r="K66" i="2"/>
  <c r="L66" i="2"/>
  <c r="M66" i="2"/>
  <c r="N66" i="2"/>
  <c r="O66" i="2"/>
  <c r="P66" i="2"/>
  <c r="Q66" i="2"/>
  <c r="T66" i="2"/>
  <c r="U66" i="2"/>
  <c r="V66" i="2"/>
  <c r="W66" i="2"/>
  <c r="Y66" i="2"/>
  <c r="AP66" i="2"/>
  <c r="AQ66" i="2"/>
  <c r="AR66" i="2"/>
  <c r="AS66" i="2"/>
  <c r="AT66" i="2"/>
  <c r="AU66" i="2"/>
  <c r="AV66" i="2"/>
  <c r="AW66" i="2"/>
  <c r="AX66" i="2"/>
  <c r="AY66" i="2"/>
  <c r="AZ66" i="2"/>
  <c r="BA66" i="2"/>
  <c r="BB66" i="2"/>
  <c r="BC66" i="2"/>
  <c r="BD66" i="2"/>
  <c r="BE66" i="2"/>
  <c r="BF66" i="2"/>
  <c r="BG66" i="2"/>
  <c r="BH66" i="2"/>
  <c r="BI66" i="2"/>
  <c r="BJ66" i="2"/>
  <c r="BK66" i="2"/>
  <c r="BL66" i="2"/>
  <c r="BM66" i="2"/>
  <c r="BN66" i="2"/>
  <c r="BO66" i="2"/>
  <c r="BP66" i="2"/>
  <c r="BQ66" i="2"/>
  <c r="BR66" i="2"/>
  <c r="BS66" i="2"/>
  <c r="BT66" i="2"/>
  <c r="BU66" i="2"/>
  <c r="BV66" i="2"/>
  <c r="BW66" i="2"/>
  <c r="BX66" i="2"/>
  <c r="BY66" i="2"/>
  <c r="BZ66" i="2"/>
  <c r="CB66" i="2"/>
  <c r="CC66" i="2"/>
  <c r="CD66" i="2"/>
  <c r="CE66" i="2"/>
  <c r="CF66" i="2"/>
  <c r="CG66" i="2"/>
  <c r="CH66" i="2"/>
  <c r="CI66" i="2"/>
  <c r="CO66" i="2"/>
  <c r="CP66" i="2"/>
  <c r="CQ66" i="2"/>
  <c r="CR66" i="2"/>
  <c r="CS66" i="2"/>
  <c r="CT66" i="2"/>
  <c r="CU66" i="2"/>
  <c r="CV66" i="2"/>
  <c r="CW66" i="2"/>
  <c r="CX66" i="2"/>
  <c r="CY66" i="2"/>
  <c r="CZ66" i="2"/>
  <c r="DA66" i="2"/>
  <c r="DB66" i="2"/>
  <c r="DC66" i="2"/>
  <c r="DD66" i="2"/>
  <c r="DE66" i="2"/>
  <c r="DF66" i="2"/>
  <c r="DG66" i="2"/>
  <c r="DH66" i="2"/>
  <c r="J67" i="2"/>
  <c r="K67" i="2"/>
  <c r="L67" i="2"/>
  <c r="M67" i="2"/>
  <c r="N67" i="2"/>
  <c r="O67" i="2"/>
  <c r="P67" i="2"/>
  <c r="Q67" i="2"/>
  <c r="T67" i="2"/>
  <c r="U67" i="2"/>
  <c r="V67" i="2"/>
  <c r="W67" i="2"/>
  <c r="Y67" i="2"/>
  <c r="AP67" i="2"/>
  <c r="AQ67" i="2"/>
  <c r="AR67" i="2"/>
  <c r="AS67" i="2"/>
  <c r="AT67" i="2"/>
  <c r="AU67" i="2"/>
  <c r="AV67" i="2"/>
  <c r="AW67" i="2"/>
  <c r="AX67" i="2"/>
  <c r="AY67" i="2"/>
  <c r="AZ67" i="2"/>
  <c r="BA67" i="2"/>
  <c r="BB67" i="2"/>
  <c r="BC67" i="2"/>
  <c r="BD67" i="2"/>
  <c r="BE67" i="2"/>
  <c r="BF67" i="2"/>
  <c r="BG67" i="2"/>
  <c r="BH67" i="2"/>
  <c r="BI67" i="2"/>
  <c r="BJ67" i="2"/>
  <c r="BK67" i="2"/>
  <c r="BL67" i="2"/>
  <c r="BM67" i="2"/>
  <c r="BN67" i="2"/>
  <c r="BO67" i="2"/>
  <c r="BP67" i="2"/>
  <c r="BQ67" i="2"/>
  <c r="BR67" i="2"/>
  <c r="BS67" i="2"/>
  <c r="BT67" i="2"/>
  <c r="BU67" i="2"/>
  <c r="BV67" i="2"/>
  <c r="BW67" i="2"/>
  <c r="BX67" i="2"/>
  <c r="BY67" i="2"/>
  <c r="BZ67" i="2"/>
  <c r="CB67" i="2"/>
  <c r="CC67" i="2"/>
  <c r="CD67" i="2"/>
  <c r="CE67" i="2"/>
  <c r="CF67" i="2"/>
  <c r="CG67" i="2"/>
  <c r="CH67" i="2"/>
  <c r="CI67" i="2"/>
  <c r="CO67" i="2"/>
  <c r="CP67" i="2"/>
  <c r="CQ67" i="2"/>
  <c r="CR67" i="2"/>
  <c r="CS67" i="2"/>
  <c r="CT67" i="2"/>
  <c r="CU67" i="2"/>
  <c r="CV67" i="2"/>
  <c r="CW67" i="2"/>
  <c r="CX67" i="2"/>
  <c r="CY67" i="2"/>
  <c r="CZ67" i="2"/>
  <c r="DA67" i="2"/>
  <c r="DB67" i="2"/>
  <c r="DC67" i="2"/>
  <c r="DD67" i="2"/>
  <c r="DE67" i="2"/>
  <c r="DF67" i="2"/>
  <c r="DG67" i="2"/>
  <c r="DH67" i="2"/>
  <c r="J68" i="2"/>
  <c r="K68" i="2"/>
  <c r="L68" i="2"/>
  <c r="M68" i="2"/>
  <c r="N68" i="2"/>
  <c r="O68" i="2"/>
  <c r="P68" i="2"/>
  <c r="Q68" i="2"/>
  <c r="T68" i="2"/>
  <c r="U68" i="2"/>
  <c r="V68" i="2"/>
  <c r="W68" i="2"/>
  <c r="Y68" i="2"/>
  <c r="AP68" i="2"/>
  <c r="AQ68" i="2"/>
  <c r="AR68" i="2"/>
  <c r="AS68" i="2"/>
  <c r="AT68" i="2"/>
  <c r="AU68" i="2"/>
  <c r="AV68" i="2"/>
  <c r="AW68" i="2"/>
  <c r="AX68" i="2"/>
  <c r="AY68" i="2"/>
  <c r="AZ68" i="2"/>
  <c r="BA68" i="2"/>
  <c r="BB68" i="2"/>
  <c r="BC68" i="2"/>
  <c r="BD68" i="2"/>
  <c r="BE68" i="2"/>
  <c r="BF68" i="2"/>
  <c r="BG68" i="2"/>
  <c r="BH68" i="2"/>
  <c r="BI68" i="2"/>
  <c r="BJ68" i="2"/>
  <c r="BK68" i="2"/>
  <c r="BL68" i="2"/>
  <c r="BM68" i="2"/>
  <c r="BN68" i="2"/>
  <c r="BO68" i="2"/>
  <c r="BP68" i="2"/>
  <c r="BQ68" i="2"/>
  <c r="BR68" i="2"/>
  <c r="BS68" i="2"/>
  <c r="BT68" i="2"/>
  <c r="BU68" i="2"/>
  <c r="BV68" i="2"/>
  <c r="BW68" i="2"/>
  <c r="BX68" i="2"/>
  <c r="BY68" i="2"/>
  <c r="BZ68" i="2"/>
  <c r="CB68" i="2"/>
  <c r="CC68" i="2"/>
  <c r="CD68" i="2"/>
  <c r="CE68" i="2"/>
  <c r="CF68" i="2"/>
  <c r="CG68" i="2"/>
  <c r="CH68" i="2"/>
  <c r="CI68" i="2"/>
  <c r="CO68" i="2"/>
  <c r="CP68" i="2"/>
  <c r="CQ68" i="2"/>
  <c r="CR68" i="2"/>
  <c r="CS68" i="2"/>
  <c r="CT68" i="2"/>
  <c r="CU68" i="2"/>
  <c r="CV68" i="2"/>
  <c r="CW68" i="2"/>
  <c r="CX68" i="2"/>
  <c r="CY68" i="2"/>
  <c r="CZ68" i="2"/>
  <c r="DA68" i="2"/>
  <c r="DB68" i="2"/>
  <c r="DC68" i="2"/>
  <c r="DD68" i="2"/>
  <c r="DE68" i="2"/>
  <c r="DF68" i="2"/>
  <c r="DG68" i="2"/>
  <c r="DH68" i="2"/>
  <c r="J69" i="2"/>
  <c r="K69" i="2"/>
  <c r="L69" i="2"/>
  <c r="M69" i="2"/>
  <c r="N69" i="2"/>
  <c r="O69" i="2"/>
  <c r="P69" i="2"/>
  <c r="Q69" i="2"/>
  <c r="T69" i="2"/>
  <c r="U69" i="2"/>
  <c r="V69" i="2"/>
  <c r="W69" i="2"/>
  <c r="Y69" i="2"/>
  <c r="AP69" i="2"/>
  <c r="AQ69" i="2"/>
  <c r="AR69" i="2"/>
  <c r="AS69" i="2"/>
  <c r="AT69" i="2"/>
  <c r="AU69" i="2"/>
  <c r="AV69" i="2"/>
  <c r="AW69" i="2"/>
  <c r="AX69" i="2"/>
  <c r="AY69" i="2"/>
  <c r="AZ69" i="2"/>
  <c r="BA69" i="2"/>
  <c r="BB69" i="2"/>
  <c r="BC69" i="2"/>
  <c r="BD69" i="2"/>
  <c r="BE69" i="2"/>
  <c r="BF69" i="2"/>
  <c r="BG69" i="2"/>
  <c r="BH69" i="2"/>
  <c r="BI69" i="2"/>
  <c r="BJ69" i="2"/>
  <c r="BK69" i="2"/>
  <c r="BL69" i="2"/>
  <c r="BM69" i="2"/>
  <c r="BN69" i="2"/>
  <c r="BO69" i="2"/>
  <c r="BP69" i="2"/>
  <c r="BQ69" i="2"/>
  <c r="BR69" i="2"/>
  <c r="BS69" i="2"/>
  <c r="BT69" i="2"/>
  <c r="BU69" i="2"/>
  <c r="BV69" i="2"/>
  <c r="BW69" i="2"/>
  <c r="BX69" i="2"/>
  <c r="BY69" i="2"/>
  <c r="BZ69" i="2"/>
  <c r="CB69" i="2"/>
  <c r="CC69" i="2"/>
  <c r="CD69" i="2"/>
  <c r="CE69" i="2"/>
  <c r="CF69" i="2"/>
  <c r="CG69" i="2"/>
  <c r="CH69" i="2"/>
  <c r="CI69" i="2"/>
  <c r="CO69" i="2"/>
  <c r="CP69" i="2"/>
  <c r="CQ69" i="2"/>
  <c r="CR69" i="2"/>
  <c r="CS69" i="2"/>
  <c r="CT69" i="2"/>
  <c r="CU69" i="2"/>
  <c r="CV69" i="2"/>
  <c r="CW69" i="2"/>
  <c r="CX69" i="2"/>
  <c r="CY69" i="2"/>
  <c r="CZ69" i="2"/>
  <c r="DA69" i="2"/>
  <c r="DB69" i="2"/>
  <c r="DC69" i="2"/>
  <c r="DD69" i="2"/>
  <c r="DE69" i="2"/>
  <c r="DF69" i="2"/>
  <c r="DG69" i="2"/>
  <c r="DH69" i="2"/>
  <c r="J70" i="2"/>
  <c r="K70" i="2"/>
  <c r="L70" i="2"/>
  <c r="M70" i="2"/>
  <c r="N70" i="2"/>
  <c r="O70" i="2"/>
  <c r="P70" i="2"/>
  <c r="Q70" i="2"/>
  <c r="T70" i="2"/>
  <c r="U70" i="2"/>
  <c r="V70" i="2"/>
  <c r="W70" i="2"/>
  <c r="Y70" i="2"/>
  <c r="AP70" i="2"/>
  <c r="AQ70" i="2"/>
  <c r="AR70" i="2"/>
  <c r="AS70" i="2"/>
  <c r="AT70" i="2"/>
  <c r="AU70" i="2"/>
  <c r="AV70" i="2"/>
  <c r="AW70" i="2"/>
  <c r="AX70" i="2"/>
  <c r="AY70" i="2"/>
  <c r="AZ70" i="2"/>
  <c r="BA70" i="2"/>
  <c r="BB70" i="2"/>
  <c r="BC70" i="2"/>
  <c r="BD70" i="2"/>
  <c r="BE70" i="2"/>
  <c r="BF70" i="2"/>
  <c r="BG70" i="2"/>
  <c r="BH70" i="2"/>
  <c r="BI70" i="2"/>
  <c r="BJ70" i="2"/>
  <c r="BK70" i="2"/>
  <c r="BL70" i="2"/>
  <c r="BM70" i="2"/>
  <c r="BN70" i="2"/>
  <c r="BO70" i="2"/>
  <c r="BP70" i="2"/>
  <c r="BQ70" i="2"/>
  <c r="BR70" i="2"/>
  <c r="BS70" i="2"/>
  <c r="BT70" i="2"/>
  <c r="BU70" i="2"/>
  <c r="BV70" i="2"/>
  <c r="BW70" i="2"/>
  <c r="BX70" i="2"/>
  <c r="BY70" i="2"/>
  <c r="BZ70" i="2"/>
  <c r="CB70" i="2"/>
  <c r="CC70" i="2"/>
  <c r="CD70" i="2"/>
  <c r="CE70" i="2"/>
  <c r="CF70" i="2"/>
  <c r="CG70" i="2"/>
  <c r="CH70" i="2"/>
  <c r="CI70" i="2"/>
  <c r="CO70" i="2"/>
  <c r="CP70" i="2"/>
  <c r="CQ70" i="2"/>
  <c r="CR70" i="2"/>
  <c r="CS70" i="2"/>
  <c r="CT70" i="2"/>
  <c r="CU70" i="2"/>
  <c r="CV70" i="2"/>
  <c r="CW70" i="2"/>
  <c r="CX70" i="2"/>
  <c r="CY70" i="2"/>
  <c r="CZ70" i="2"/>
  <c r="DA70" i="2"/>
  <c r="DB70" i="2"/>
  <c r="DC70" i="2"/>
  <c r="DD70" i="2"/>
  <c r="DE70" i="2"/>
  <c r="DF70" i="2"/>
  <c r="DG70" i="2"/>
  <c r="DH70" i="2"/>
  <c r="J71" i="2"/>
  <c r="K71" i="2"/>
  <c r="L71" i="2"/>
  <c r="M71" i="2"/>
  <c r="N71" i="2"/>
  <c r="O71" i="2"/>
  <c r="P71" i="2"/>
  <c r="Q71" i="2"/>
  <c r="T71" i="2"/>
  <c r="U71" i="2"/>
  <c r="V71" i="2"/>
  <c r="W71" i="2"/>
  <c r="Y71" i="2"/>
  <c r="AP71" i="2"/>
  <c r="AQ71" i="2"/>
  <c r="AR71" i="2"/>
  <c r="AS71" i="2"/>
  <c r="AT71" i="2"/>
  <c r="AU71" i="2"/>
  <c r="AV71" i="2"/>
  <c r="AW71" i="2"/>
  <c r="AX71" i="2"/>
  <c r="AY71" i="2"/>
  <c r="AZ71" i="2"/>
  <c r="BA71" i="2"/>
  <c r="BB71" i="2"/>
  <c r="BC71" i="2"/>
  <c r="BD71" i="2"/>
  <c r="BE71" i="2"/>
  <c r="BF71" i="2"/>
  <c r="BG71" i="2"/>
  <c r="BH71" i="2"/>
  <c r="BI71" i="2"/>
  <c r="BJ71" i="2"/>
  <c r="BK71" i="2"/>
  <c r="BL71" i="2"/>
  <c r="BM71" i="2"/>
  <c r="BN71" i="2"/>
  <c r="BO71" i="2"/>
  <c r="BP71" i="2"/>
  <c r="BQ71" i="2"/>
  <c r="BR71" i="2"/>
  <c r="BS71" i="2"/>
  <c r="BT71" i="2"/>
  <c r="BU71" i="2"/>
  <c r="BV71" i="2"/>
  <c r="BW71" i="2"/>
  <c r="BX71" i="2"/>
  <c r="BY71" i="2"/>
  <c r="BZ71" i="2"/>
  <c r="CB71" i="2"/>
  <c r="CC71" i="2"/>
  <c r="CD71" i="2"/>
  <c r="CE71" i="2"/>
  <c r="CF71" i="2"/>
  <c r="CG71" i="2"/>
  <c r="CH71" i="2"/>
  <c r="CI71" i="2"/>
  <c r="CO71" i="2"/>
  <c r="CP71" i="2"/>
  <c r="CQ71" i="2"/>
  <c r="CR71" i="2"/>
  <c r="CS71" i="2"/>
  <c r="CT71" i="2"/>
  <c r="CU71" i="2"/>
  <c r="CV71" i="2"/>
  <c r="CW71" i="2"/>
  <c r="CX71" i="2"/>
  <c r="CY71" i="2"/>
  <c r="CZ71" i="2"/>
  <c r="DA71" i="2"/>
  <c r="DB71" i="2"/>
  <c r="DC71" i="2"/>
  <c r="DD71" i="2"/>
  <c r="DE71" i="2"/>
  <c r="DF71" i="2"/>
  <c r="DG71" i="2"/>
  <c r="DH71" i="2"/>
  <c r="J72" i="2"/>
  <c r="K72" i="2"/>
  <c r="L72" i="2"/>
  <c r="M72" i="2"/>
  <c r="N72" i="2"/>
  <c r="O72" i="2"/>
  <c r="P72" i="2"/>
  <c r="Q72" i="2"/>
  <c r="T72" i="2"/>
  <c r="U72" i="2"/>
  <c r="V72" i="2"/>
  <c r="W72" i="2"/>
  <c r="Y72" i="2"/>
  <c r="AP72" i="2"/>
  <c r="AQ72" i="2"/>
  <c r="AR72" i="2"/>
  <c r="AS72" i="2"/>
  <c r="AT72" i="2"/>
  <c r="AU72" i="2"/>
  <c r="AV72" i="2"/>
  <c r="AW72" i="2"/>
  <c r="AX72" i="2"/>
  <c r="AY72" i="2"/>
  <c r="AZ72" i="2"/>
  <c r="BA72" i="2"/>
  <c r="BB72" i="2"/>
  <c r="BC72" i="2"/>
  <c r="BD72" i="2"/>
  <c r="BE72" i="2"/>
  <c r="BF72" i="2"/>
  <c r="BG72" i="2"/>
  <c r="BH72" i="2"/>
  <c r="BI72" i="2"/>
  <c r="BJ72" i="2"/>
  <c r="BK72" i="2"/>
  <c r="BL72" i="2"/>
  <c r="BM72" i="2"/>
  <c r="BN72" i="2"/>
  <c r="BO72" i="2"/>
  <c r="BP72" i="2"/>
  <c r="BQ72" i="2"/>
  <c r="BR72" i="2"/>
  <c r="BS72" i="2"/>
  <c r="BT72" i="2"/>
  <c r="BU72" i="2"/>
  <c r="BV72" i="2"/>
  <c r="BW72" i="2"/>
  <c r="BX72" i="2"/>
  <c r="BY72" i="2"/>
  <c r="BZ72" i="2"/>
  <c r="CB72" i="2"/>
  <c r="CC72" i="2"/>
  <c r="CD72" i="2"/>
  <c r="CE72" i="2"/>
  <c r="CF72" i="2"/>
  <c r="CG72" i="2"/>
  <c r="CH72" i="2"/>
  <c r="CI72" i="2"/>
  <c r="CO72" i="2"/>
  <c r="CP72" i="2"/>
  <c r="CQ72" i="2"/>
  <c r="CR72" i="2"/>
  <c r="CS72" i="2"/>
  <c r="CT72" i="2"/>
  <c r="CU72" i="2"/>
  <c r="CV72" i="2"/>
  <c r="CW72" i="2"/>
  <c r="CX72" i="2"/>
  <c r="CY72" i="2"/>
  <c r="CZ72" i="2"/>
  <c r="DA72" i="2"/>
  <c r="DB72" i="2"/>
  <c r="DC72" i="2"/>
  <c r="DD72" i="2"/>
  <c r="DE72" i="2"/>
  <c r="DF72" i="2"/>
  <c r="DG72" i="2"/>
  <c r="DH72" i="2"/>
  <c r="J73" i="2"/>
  <c r="K73" i="2"/>
  <c r="L73" i="2"/>
  <c r="M73" i="2"/>
  <c r="N73" i="2"/>
  <c r="O73" i="2"/>
  <c r="P73" i="2"/>
  <c r="Q73" i="2"/>
  <c r="T73" i="2"/>
  <c r="U73" i="2"/>
  <c r="V73" i="2"/>
  <c r="W73" i="2"/>
  <c r="Y73" i="2"/>
  <c r="AP73" i="2"/>
  <c r="AQ73" i="2"/>
  <c r="AR73" i="2"/>
  <c r="AS73" i="2"/>
  <c r="AT73" i="2"/>
  <c r="AU73" i="2"/>
  <c r="AV73" i="2"/>
  <c r="AW73" i="2"/>
  <c r="AX73" i="2"/>
  <c r="AY73" i="2"/>
  <c r="AZ73" i="2"/>
  <c r="BA73" i="2"/>
  <c r="BB73" i="2"/>
  <c r="BC73" i="2"/>
  <c r="BD73" i="2"/>
  <c r="BE73" i="2"/>
  <c r="BF73" i="2"/>
  <c r="BG73" i="2"/>
  <c r="BH73" i="2"/>
  <c r="BI73" i="2"/>
  <c r="BJ73" i="2"/>
  <c r="BK73" i="2"/>
  <c r="BL73" i="2"/>
  <c r="BM73" i="2"/>
  <c r="BN73" i="2"/>
  <c r="BO73" i="2"/>
  <c r="BP73" i="2"/>
  <c r="BQ73" i="2"/>
  <c r="BR73" i="2"/>
  <c r="BS73" i="2"/>
  <c r="BT73" i="2"/>
  <c r="BU73" i="2"/>
  <c r="BV73" i="2"/>
  <c r="BW73" i="2"/>
  <c r="BX73" i="2"/>
  <c r="BY73" i="2"/>
  <c r="BZ73" i="2"/>
  <c r="CB73" i="2"/>
  <c r="CC73" i="2"/>
  <c r="CD73" i="2"/>
  <c r="CE73" i="2"/>
  <c r="CF73" i="2"/>
  <c r="CG73" i="2"/>
  <c r="CH73" i="2"/>
  <c r="CI73" i="2"/>
  <c r="CO73" i="2"/>
  <c r="CP73" i="2"/>
  <c r="CQ73" i="2"/>
  <c r="CR73" i="2"/>
  <c r="CS73" i="2"/>
  <c r="CT73" i="2"/>
  <c r="CU73" i="2"/>
  <c r="CV73" i="2"/>
  <c r="CW73" i="2"/>
  <c r="CX73" i="2"/>
  <c r="CY73" i="2"/>
  <c r="CZ73" i="2"/>
  <c r="DA73" i="2"/>
  <c r="DB73" i="2"/>
  <c r="DC73" i="2"/>
  <c r="DD73" i="2"/>
  <c r="DE73" i="2"/>
  <c r="DF73" i="2"/>
  <c r="DG73" i="2"/>
  <c r="DH73" i="2"/>
  <c r="J74" i="2"/>
  <c r="K74" i="2"/>
  <c r="L74" i="2"/>
  <c r="M74" i="2"/>
  <c r="N74" i="2"/>
  <c r="O74" i="2"/>
  <c r="P74" i="2"/>
  <c r="Q74" i="2"/>
  <c r="T74" i="2"/>
  <c r="U74" i="2"/>
  <c r="V74" i="2"/>
  <c r="W74" i="2"/>
  <c r="Y74" i="2"/>
  <c r="AP74" i="2"/>
  <c r="AQ74" i="2"/>
  <c r="AR74" i="2"/>
  <c r="AS74" i="2"/>
  <c r="AT74" i="2"/>
  <c r="AU74" i="2"/>
  <c r="AV74" i="2"/>
  <c r="AW74" i="2"/>
  <c r="AX74" i="2"/>
  <c r="AY74" i="2"/>
  <c r="AZ74" i="2"/>
  <c r="BA74" i="2"/>
  <c r="BB74" i="2"/>
  <c r="BC74" i="2"/>
  <c r="BD74" i="2"/>
  <c r="BE74" i="2"/>
  <c r="BF74" i="2"/>
  <c r="BG74" i="2"/>
  <c r="BH74" i="2"/>
  <c r="BI74" i="2"/>
  <c r="BJ74" i="2"/>
  <c r="BK74" i="2"/>
  <c r="BL74" i="2"/>
  <c r="BM74" i="2"/>
  <c r="BN74" i="2"/>
  <c r="BO74" i="2"/>
  <c r="BP74" i="2"/>
  <c r="BQ74" i="2"/>
  <c r="BR74" i="2"/>
  <c r="BS74" i="2"/>
  <c r="BT74" i="2"/>
  <c r="BU74" i="2"/>
  <c r="BV74" i="2"/>
  <c r="BW74" i="2"/>
  <c r="BX74" i="2"/>
  <c r="BY74" i="2"/>
  <c r="BZ74" i="2"/>
  <c r="CB74" i="2"/>
  <c r="CC74" i="2"/>
  <c r="CD74" i="2"/>
  <c r="CE74" i="2"/>
  <c r="CF74" i="2"/>
  <c r="CG74" i="2"/>
  <c r="CH74" i="2"/>
  <c r="CI74" i="2"/>
  <c r="CO74" i="2"/>
  <c r="CP74" i="2"/>
  <c r="CQ74" i="2"/>
  <c r="CR74" i="2"/>
  <c r="CS74" i="2"/>
  <c r="CT74" i="2"/>
  <c r="CU74" i="2"/>
  <c r="CV74" i="2"/>
  <c r="CW74" i="2"/>
  <c r="CX74" i="2"/>
  <c r="CY74" i="2"/>
  <c r="CZ74" i="2"/>
  <c r="DA74" i="2"/>
  <c r="DB74" i="2"/>
  <c r="DC74" i="2"/>
  <c r="DD74" i="2"/>
  <c r="DE74" i="2"/>
  <c r="DF74" i="2"/>
  <c r="DG74" i="2"/>
  <c r="DH74" i="2"/>
  <c r="J75" i="2"/>
  <c r="K75" i="2"/>
  <c r="L75" i="2"/>
  <c r="M75" i="2"/>
  <c r="N75" i="2"/>
  <c r="O75" i="2"/>
  <c r="P75" i="2"/>
  <c r="Q75" i="2"/>
  <c r="T75" i="2"/>
  <c r="U75" i="2"/>
  <c r="V75" i="2"/>
  <c r="W75" i="2"/>
  <c r="Y75" i="2"/>
  <c r="AP75" i="2"/>
  <c r="AQ75" i="2"/>
  <c r="AR75" i="2"/>
  <c r="AS75" i="2"/>
  <c r="AT75" i="2"/>
  <c r="AU75" i="2"/>
  <c r="AV75" i="2"/>
  <c r="AW75" i="2"/>
  <c r="AX75" i="2"/>
  <c r="AY75" i="2"/>
  <c r="AZ75" i="2"/>
  <c r="BA75" i="2"/>
  <c r="BB75" i="2"/>
  <c r="BC75" i="2"/>
  <c r="BD75" i="2"/>
  <c r="BE75" i="2"/>
  <c r="BF75" i="2"/>
  <c r="BG75" i="2"/>
  <c r="BH75" i="2"/>
  <c r="BI75" i="2"/>
  <c r="BJ75" i="2"/>
  <c r="BK75" i="2"/>
  <c r="BL75" i="2"/>
  <c r="BM75" i="2"/>
  <c r="BN75" i="2"/>
  <c r="BO75" i="2"/>
  <c r="BP75" i="2"/>
  <c r="BQ75" i="2"/>
  <c r="BR75" i="2"/>
  <c r="BS75" i="2"/>
  <c r="BT75" i="2"/>
  <c r="BU75" i="2"/>
  <c r="BV75" i="2"/>
  <c r="BW75" i="2"/>
  <c r="BX75" i="2"/>
  <c r="BY75" i="2"/>
  <c r="BZ75" i="2"/>
  <c r="CB75" i="2"/>
  <c r="CC75" i="2"/>
  <c r="CD75" i="2"/>
  <c r="CE75" i="2"/>
  <c r="CF75" i="2"/>
  <c r="CG75" i="2"/>
  <c r="CH75" i="2"/>
  <c r="CI75" i="2"/>
  <c r="CO75" i="2"/>
  <c r="CP75" i="2"/>
  <c r="CQ75" i="2"/>
  <c r="CR75" i="2"/>
  <c r="CS75" i="2"/>
  <c r="CT75" i="2"/>
  <c r="CU75" i="2"/>
  <c r="CV75" i="2"/>
  <c r="CW75" i="2"/>
  <c r="CX75" i="2"/>
  <c r="CY75" i="2"/>
  <c r="CZ75" i="2"/>
  <c r="DA75" i="2"/>
  <c r="DB75" i="2"/>
  <c r="DC75" i="2"/>
  <c r="DD75" i="2"/>
  <c r="DE75" i="2"/>
  <c r="DF75" i="2"/>
  <c r="DG75" i="2"/>
  <c r="DH75" i="2"/>
  <c r="J76" i="2"/>
  <c r="K76" i="2"/>
  <c r="L76" i="2"/>
  <c r="M76" i="2"/>
  <c r="N76" i="2"/>
  <c r="O76" i="2"/>
  <c r="P76" i="2"/>
  <c r="Q76" i="2"/>
  <c r="T76" i="2"/>
  <c r="U76" i="2"/>
  <c r="V76" i="2"/>
  <c r="W76" i="2"/>
  <c r="Y76" i="2"/>
  <c r="AP76" i="2"/>
  <c r="AQ76" i="2"/>
  <c r="AR76" i="2"/>
  <c r="AS76" i="2"/>
  <c r="AT76" i="2"/>
  <c r="AU76" i="2"/>
  <c r="AV76" i="2"/>
  <c r="AW76" i="2"/>
  <c r="AX76" i="2"/>
  <c r="AY76" i="2"/>
  <c r="AZ76" i="2"/>
  <c r="BA76" i="2"/>
  <c r="BB76" i="2"/>
  <c r="BC76" i="2"/>
  <c r="BD76" i="2"/>
  <c r="BE76" i="2"/>
  <c r="BF76" i="2"/>
  <c r="BG76" i="2"/>
  <c r="BH76" i="2"/>
  <c r="BI76" i="2"/>
  <c r="BJ76" i="2"/>
  <c r="BK76" i="2"/>
  <c r="BL76" i="2"/>
  <c r="BM76" i="2"/>
  <c r="BN76" i="2"/>
  <c r="BO76" i="2"/>
  <c r="BP76" i="2"/>
  <c r="BQ76" i="2"/>
  <c r="BR76" i="2"/>
  <c r="BS76" i="2"/>
  <c r="BT76" i="2"/>
  <c r="BU76" i="2"/>
  <c r="BV76" i="2"/>
  <c r="BW76" i="2"/>
  <c r="BX76" i="2"/>
  <c r="BY76" i="2"/>
  <c r="BZ76" i="2"/>
  <c r="CB76" i="2"/>
  <c r="CC76" i="2"/>
  <c r="CD76" i="2"/>
  <c r="CE76" i="2"/>
  <c r="CF76" i="2"/>
  <c r="CG76" i="2"/>
  <c r="CH76" i="2"/>
  <c r="CI76" i="2"/>
  <c r="CO76" i="2"/>
  <c r="CP76" i="2"/>
  <c r="CQ76" i="2"/>
  <c r="CR76" i="2"/>
  <c r="CS76" i="2"/>
  <c r="CT76" i="2"/>
  <c r="CU76" i="2"/>
  <c r="CV76" i="2"/>
  <c r="CW76" i="2"/>
  <c r="CX76" i="2"/>
  <c r="CY76" i="2"/>
  <c r="CZ76" i="2"/>
  <c r="DA76" i="2"/>
  <c r="DB76" i="2"/>
  <c r="DC76" i="2"/>
  <c r="DD76" i="2"/>
  <c r="DE76" i="2"/>
  <c r="DF76" i="2"/>
  <c r="DG76" i="2"/>
  <c r="DH76" i="2"/>
  <c r="J77" i="2"/>
  <c r="K77" i="2"/>
  <c r="L77" i="2"/>
  <c r="M77" i="2"/>
  <c r="N77" i="2"/>
  <c r="O77" i="2"/>
  <c r="P77" i="2"/>
  <c r="Q77" i="2"/>
  <c r="T77" i="2"/>
  <c r="U77" i="2"/>
  <c r="V77" i="2"/>
  <c r="W77" i="2"/>
  <c r="Y77" i="2"/>
  <c r="DI77" i="2"/>
  <c r="AP77" i="2"/>
  <c r="AQ77" i="2"/>
  <c r="AR77" i="2"/>
  <c r="AS77" i="2"/>
  <c r="AT77" i="2"/>
  <c r="AU77" i="2"/>
  <c r="AV77" i="2"/>
  <c r="AW77" i="2"/>
  <c r="AX77" i="2"/>
  <c r="AY77" i="2"/>
  <c r="AZ77" i="2"/>
  <c r="BA77" i="2"/>
  <c r="BB77" i="2"/>
  <c r="BC77" i="2"/>
  <c r="BD77" i="2"/>
  <c r="BE77" i="2"/>
  <c r="BF77" i="2"/>
  <c r="BG77" i="2"/>
  <c r="BH77" i="2"/>
  <c r="BI77" i="2"/>
  <c r="BJ77" i="2"/>
  <c r="BK77" i="2"/>
  <c r="BL77" i="2"/>
  <c r="BM77" i="2"/>
  <c r="BN77" i="2"/>
  <c r="BO77" i="2"/>
  <c r="BP77" i="2"/>
  <c r="BQ77" i="2"/>
  <c r="BR77" i="2"/>
  <c r="BS77" i="2"/>
  <c r="BT77" i="2"/>
  <c r="BU77" i="2"/>
  <c r="BV77" i="2"/>
  <c r="BW77" i="2"/>
  <c r="BX77" i="2"/>
  <c r="BY77" i="2"/>
  <c r="BZ77" i="2"/>
  <c r="CB77" i="2"/>
  <c r="CC77" i="2"/>
  <c r="CD77" i="2"/>
  <c r="CE77" i="2"/>
  <c r="CF77" i="2"/>
  <c r="CG77" i="2"/>
  <c r="CH77" i="2"/>
  <c r="CI77" i="2"/>
  <c r="CO77" i="2"/>
  <c r="CP77" i="2"/>
  <c r="CQ77" i="2"/>
  <c r="CR77" i="2"/>
  <c r="CS77" i="2"/>
  <c r="CT77" i="2"/>
  <c r="CU77" i="2"/>
  <c r="CV77" i="2"/>
  <c r="CW77" i="2"/>
  <c r="CX77" i="2"/>
  <c r="CY77" i="2"/>
  <c r="CZ77" i="2"/>
  <c r="DA77" i="2"/>
  <c r="DB77" i="2"/>
  <c r="DC77" i="2"/>
  <c r="DD77" i="2"/>
  <c r="DE77" i="2"/>
  <c r="DF77" i="2"/>
  <c r="DG77" i="2"/>
  <c r="DH77" i="2"/>
  <c r="J78" i="2"/>
  <c r="K78" i="2"/>
  <c r="L78" i="2"/>
  <c r="M78" i="2"/>
  <c r="N78" i="2"/>
  <c r="O78" i="2"/>
  <c r="P78" i="2"/>
  <c r="Q78" i="2"/>
  <c r="T78" i="2"/>
  <c r="U78" i="2"/>
  <c r="V78" i="2"/>
  <c r="W78" i="2"/>
  <c r="Y78" i="2"/>
  <c r="AP78" i="2"/>
  <c r="AQ78" i="2"/>
  <c r="AR78" i="2"/>
  <c r="AS78" i="2"/>
  <c r="AT78" i="2"/>
  <c r="AU78" i="2"/>
  <c r="AV78" i="2"/>
  <c r="AW78" i="2"/>
  <c r="AX78" i="2"/>
  <c r="AY78" i="2"/>
  <c r="AZ78" i="2"/>
  <c r="BA78" i="2"/>
  <c r="BB78" i="2"/>
  <c r="BC78" i="2"/>
  <c r="BD78" i="2"/>
  <c r="BE78" i="2"/>
  <c r="BF78" i="2"/>
  <c r="BG78" i="2"/>
  <c r="BH78" i="2"/>
  <c r="BI78" i="2"/>
  <c r="BJ78" i="2"/>
  <c r="BK78" i="2"/>
  <c r="BL78" i="2"/>
  <c r="BM78" i="2"/>
  <c r="BN78" i="2"/>
  <c r="BO78" i="2"/>
  <c r="BP78" i="2"/>
  <c r="BQ78" i="2"/>
  <c r="BR78" i="2"/>
  <c r="BS78" i="2"/>
  <c r="BT78" i="2"/>
  <c r="BU78" i="2"/>
  <c r="BV78" i="2"/>
  <c r="BW78" i="2"/>
  <c r="BX78" i="2"/>
  <c r="BY78" i="2"/>
  <c r="BZ78" i="2"/>
  <c r="CB78" i="2"/>
  <c r="CC78" i="2"/>
  <c r="CD78" i="2"/>
  <c r="CE78" i="2"/>
  <c r="CF78" i="2"/>
  <c r="CG78" i="2"/>
  <c r="CH78" i="2"/>
  <c r="CI78" i="2"/>
  <c r="CO78" i="2"/>
  <c r="CP78" i="2"/>
  <c r="CQ78" i="2"/>
  <c r="CR78" i="2"/>
  <c r="CS78" i="2"/>
  <c r="CT78" i="2"/>
  <c r="CU78" i="2"/>
  <c r="CV78" i="2"/>
  <c r="CW78" i="2"/>
  <c r="CX78" i="2"/>
  <c r="CY78" i="2"/>
  <c r="CZ78" i="2"/>
  <c r="DA78" i="2"/>
  <c r="DB78" i="2"/>
  <c r="DC78" i="2"/>
  <c r="DD78" i="2"/>
  <c r="DE78" i="2"/>
  <c r="DF78" i="2"/>
  <c r="DG78" i="2"/>
  <c r="DH78" i="2"/>
  <c r="J79" i="2"/>
  <c r="K79" i="2"/>
  <c r="L79" i="2"/>
  <c r="M79" i="2"/>
  <c r="N79" i="2"/>
  <c r="O79" i="2"/>
  <c r="P79" i="2"/>
  <c r="Q79" i="2"/>
  <c r="T79" i="2"/>
  <c r="U79" i="2"/>
  <c r="V79" i="2"/>
  <c r="W79" i="2"/>
  <c r="Y79" i="2"/>
  <c r="AP79" i="2"/>
  <c r="AQ79" i="2"/>
  <c r="AR79" i="2"/>
  <c r="AS79" i="2"/>
  <c r="AT79" i="2"/>
  <c r="AU79" i="2"/>
  <c r="AV79" i="2"/>
  <c r="AW79" i="2"/>
  <c r="AX79" i="2"/>
  <c r="AY79" i="2"/>
  <c r="AZ79" i="2"/>
  <c r="BA79" i="2"/>
  <c r="BB79" i="2"/>
  <c r="BC79" i="2"/>
  <c r="BD79" i="2"/>
  <c r="BE79" i="2"/>
  <c r="BF79" i="2"/>
  <c r="BG79" i="2"/>
  <c r="BH79" i="2"/>
  <c r="BI79" i="2"/>
  <c r="BJ79" i="2"/>
  <c r="BK79" i="2"/>
  <c r="BL79" i="2"/>
  <c r="BM79" i="2"/>
  <c r="BN79" i="2"/>
  <c r="BO79" i="2"/>
  <c r="BP79" i="2"/>
  <c r="BQ79" i="2"/>
  <c r="BR79" i="2"/>
  <c r="BS79" i="2"/>
  <c r="BT79" i="2"/>
  <c r="BU79" i="2"/>
  <c r="BV79" i="2"/>
  <c r="BW79" i="2"/>
  <c r="BX79" i="2"/>
  <c r="BY79" i="2"/>
  <c r="BZ79" i="2"/>
  <c r="CB79" i="2"/>
  <c r="CC79" i="2"/>
  <c r="CD79" i="2"/>
  <c r="CE79" i="2"/>
  <c r="CF79" i="2"/>
  <c r="CG79" i="2"/>
  <c r="CH79" i="2"/>
  <c r="CI79" i="2"/>
  <c r="CO79" i="2"/>
  <c r="CP79" i="2"/>
  <c r="CQ79" i="2"/>
  <c r="CR79" i="2"/>
  <c r="CS79" i="2"/>
  <c r="CT79" i="2"/>
  <c r="CU79" i="2"/>
  <c r="CV79" i="2"/>
  <c r="CW79" i="2"/>
  <c r="CX79" i="2"/>
  <c r="CY79" i="2"/>
  <c r="CZ79" i="2"/>
  <c r="DA79" i="2"/>
  <c r="DB79" i="2"/>
  <c r="DC79" i="2"/>
  <c r="DD79" i="2"/>
  <c r="DE79" i="2"/>
  <c r="DF79" i="2"/>
  <c r="DG79" i="2"/>
  <c r="DH79" i="2"/>
  <c r="J80" i="2"/>
  <c r="K80" i="2"/>
  <c r="L80" i="2"/>
  <c r="M80" i="2"/>
  <c r="N80" i="2"/>
  <c r="O80" i="2"/>
  <c r="P80" i="2"/>
  <c r="Q80" i="2"/>
  <c r="T80" i="2"/>
  <c r="U80" i="2"/>
  <c r="V80" i="2"/>
  <c r="W80" i="2"/>
  <c r="Y80" i="2"/>
  <c r="AP80" i="2"/>
  <c r="AQ80" i="2"/>
  <c r="AR80" i="2"/>
  <c r="AS80" i="2"/>
  <c r="AT80" i="2"/>
  <c r="AU80" i="2"/>
  <c r="AV80" i="2"/>
  <c r="AW80" i="2"/>
  <c r="AX80" i="2"/>
  <c r="AY80" i="2"/>
  <c r="AZ80" i="2"/>
  <c r="BA80" i="2"/>
  <c r="BB80" i="2"/>
  <c r="BC80" i="2"/>
  <c r="BD80" i="2"/>
  <c r="BE80" i="2"/>
  <c r="BF80" i="2"/>
  <c r="BG80" i="2"/>
  <c r="BH80" i="2"/>
  <c r="BI80" i="2"/>
  <c r="BJ80" i="2"/>
  <c r="BK80" i="2"/>
  <c r="BL80" i="2"/>
  <c r="BM80" i="2"/>
  <c r="BN80" i="2"/>
  <c r="BO80" i="2"/>
  <c r="BP80" i="2"/>
  <c r="BQ80" i="2"/>
  <c r="BR80" i="2"/>
  <c r="BS80" i="2"/>
  <c r="BT80" i="2"/>
  <c r="BU80" i="2"/>
  <c r="BV80" i="2"/>
  <c r="BW80" i="2"/>
  <c r="BX80" i="2"/>
  <c r="BY80" i="2"/>
  <c r="BZ80" i="2"/>
  <c r="CB80" i="2"/>
  <c r="CC80" i="2"/>
  <c r="CD80" i="2"/>
  <c r="CE80" i="2"/>
  <c r="CF80" i="2"/>
  <c r="CG80" i="2"/>
  <c r="CH80" i="2"/>
  <c r="CI80" i="2"/>
  <c r="CO80" i="2"/>
  <c r="CP80" i="2"/>
  <c r="CQ80" i="2"/>
  <c r="CR80" i="2"/>
  <c r="CS80" i="2"/>
  <c r="CT80" i="2"/>
  <c r="CU80" i="2"/>
  <c r="CV80" i="2"/>
  <c r="CW80" i="2"/>
  <c r="CX80" i="2"/>
  <c r="CY80" i="2"/>
  <c r="CZ80" i="2"/>
  <c r="DA80" i="2"/>
  <c r="DB80" i="2"/>
  <c r="DC80" i="2"/>
  <c r="DD80" i="2"/>
  <c r="DE80" i="2"/>
  <c r="DF80" i="2"/>
  <c r="DG80" i="2"/>
  <c r="DH80" i="2"/>
  <c r="J81" i="2"/>
  <c r="K81" i="2"/>
  <c r="L81" i="2"/>
  <c r="M81" i="2"/>
  <c r="N81" i="2"/>
  <c r="O81" i="2"/>
  <c r="P81" i="2"/>
  <c r="Q81" i="2"/>
  <c r="T81" i="2"/>
  <c r="U81" i="2"/>
  <c r="V81" i="2"/>
  <c r="W81" i="2"/>
  <c r="Y81" i="2"/>
  <c r="AP81" i="2"/>
  <c r="AQ81" i="2"/>
  <c r="AR81" i="2"/>
  <c r="AS81" i="2"/>
  <c r="AT81" i="2"/>
  <c r="AU81" i="2"/>
  <c r="AV81" i="2"/>
  <c r="AW81" i="2"/>
  <c r="AX81" i="2"/>
  <c r="AY81" i="2"/>
  <c r="AZ81" i="2"/>
  <c r="BA81" i="2"/>
  <c r="BB81" i="2"/>
  <c r="BC81" i="2"/>
  <c r="BD81" i="2"/>
  <c r="BE81" i="2"/>
  <c r="BF81" i="2"/>
  <c r="BG81" i="2"/>
  <c r="BH81" i="2"/>
  <c r="BI81" i="2"/>
  <c r="BJ81" i="2"/>
  <c r="BK81" i="2"/>
  <c r="BL81" i="2"/>
  <c r="BM81" i="2"/>
  <c r="BN81" i="2"/>
  <c r="BO81" i="2"/>
  <c r="BP81" i="2"/>
  <c r="BQ81" i="2"/>
  <c r="BR81" i="2"/>
  <c r="BS81" i="2"/>
  <c r="BT81" i="2"/>
  <c r="BU81" i="2"/>
  <c r="BV81" i="2"/>
  <c r="BW81" i="2"/>
  <c r="BX81" i="2"/>
  <c r="BY81" i="2"/>
  <c r="BZ81" i="2"/>
  <c r="CB81" i="2"/>
  <c r="CC81" i="2"/>
  <c r="CD81" i="2"/>
  <c r="CE81" i="2"/>
  <c r="CF81" i="2"/>
  <c r="CG81" i="2"/>
  <c r="CH81" i="2"/>
  <c r="CI81" i="2"/>
  <c r="CO81" i="2"/>
  <c r="CP81" i="2"/>
  <c r="CQ81" i="2"/>
  <c r="CR81" i="2"/>
  <c r="CS81" i="2"/>
  <c r="CT81" i="2"/>
  <c r="CU81" i="2"/>
  <c r="CV81" i="2"/>
  <c r="CW81" i="2"/>
  <c r="CX81" i="2"/>
  <c r="CY81" i="2"/>
  <c r="CZ81" i="2"/>
  <c r="DA81" i="2"/>
  <c r="DB81" i="2"/>
  <c r="DC81" i="2"/>
  <c r="DD81" i="2"/>
  <c r="DE81" i="2"/>
  <c r="DF81" i="2"/>
  <c r="DG81" i="2"/>
  <c r="DH81" i="2"/>
  <c r="J82" i="2"/>
  <c r="K82" i="2"/>
  <c r="L82" i="2"/>
  <c r="M82" i="2"/>
  <c r="N82" i="2"/>
  <c r="O82" i="2"/>
  <c r="P82" i="2"/>
  <c r="Q82" i="2"/>
  <c r="T82" i="2"/>
  <c r="U82" i="2"/>
  <c r="V82" i="2"/>
  <c r="W82" i="2"/>
  <c r="Y82" i="2"/>
  <c r="AP82" i="2"/>
  <c r="AQ82" i="2"/>
  <c r="AR82" i="2"/>
  <c r="AS82" i="2"/>
  <c r="AT82" i="2"/>
  <c r="AU82" i="2"/>
  <c r="AV82" i="2"/>
  <c r="AW82" i="2"/>
  <c r="AX82" i="2"/>
  <c r="AY82" i="2"/>
  <c r="AZ82" i="2"/>
  <c r="BA82" i="2"/>
  <c r="BB82" i="2"/>
  <c r="BC82" i="2"/>
  <c r="BD82" i="2"/>
  <c r="BE82" i="2"/>
  <c r="BF82" i="2"/>
  <c r="BG82" i="2"/>
  <c r="BH82" i="2"/>
  <c r="BI82" i="2"/>
  <c r="BJ82" i="2"/>
  <c r="BK82" i="2"/>
  <c r="BL82" i="2"/>
  <c r="BM82" i="2"/>
  <c r="BN82" i="2"/>
  <c r="BO82" i="2"/>
  <c r="BP82" i="2"/>
  <c r="BQ82" i="2"/>
  <c r="BR82" i="2"/>
  <c r="BS82" i="2"/>
  <c r="BT82" i="2"/>
  <c r="BU82" i="2"/>
  <c r="BV82" i="2"/>
  <c r="BW82" i="2"/>
  <c r="BX82" i="2"/>
  <c r="BY82" i="2"/>
  <c r="BZ82" i="2"/>
  <c r="CB82" i="2"/>
  <c r="CC82" i="2"/>
  <c r="CD82" i="2"/>
  <c r="CE82" i="2"/>
  <c r="CF82" i="2"/>
  <c r="CG82" i="2"/>
  <c r="CH82" i="2"/>
  <c r="CI82" i="2"/>
  <c r="CO82" i="2"/>
  <c r="CP82" i="2"/>
  <c r="CQ82" i="2"/>
  <c r="CR82" i="2"/>
  <c r="CS82" i="2"/>
  <c r="CT82" i="2"/>
  <c r="CU82" i="2"/>
  <c r="CV82" i="2"/>
  <c r="CW82" i="2"/>
  <c r="CX82" i="2"/>
  <c r="CY82" i="2"/>
  <c r="CZ82" i="2"/>
  <c r="DA82" i="2"/>
  <c r="DB82" i="2"/>
  <c r="DC82" i="2"/>
  <c r="DD82" i="2"/>
  <c r="DE82" i="2"/>
  <c r="DF82" i="2"/>
  <c r="DG82" i="2"/>
  <c r="DH82" i="2"/>
  <c r="J83" i="2"/>
  <c r="K83" i="2"/>
  <c r="L83" i="2"/>
  <c r="M83" i="2"/>
  <c r="N83" i="2"/>
  <c r="O83" i="2"/>
  <c r="P83" i="2"/>
  <c r="Q83" i="2"/>
  <c r="T83" i="2"/>
  <c r="U83" i="2"/>
  <c r="V83" i="2"/>
  <c r="W83" i="2"/>
  <c r="Y83" i="2"/>
  <c r="AP83" i="2"/>
  <c r="AQ83" i="2"/>
  <c r="AR83" i="2"/>
  <c r="AS83" i="2"/>
  <c r="AT83" i="2"/>
  <c r="AU83" i="2"/>
  <c r="AV83" i="2"/>
  <c r="AW83" i="2"/>
  <c r="AX83" i="2"/>
  <c r="AY83" i="2"/>
  <c r="AZ83" i="2"/>
  <c r="BA83" i="2"/>
  <c r="BB83" i="2"/>
  <c r="BC83" i="2"/>
  <c r="BD83" i="2"/>
  <c r="BE83" i="2"/>
  <c r="BF83" i="2"/>
  <c r="BG83" i="2"/>
  <c r="BH83" i="2"/>
  <c r="BI83" i="2"/>
  <c r="BJ83" i="2"/>
  <c r="BK83" i="2"/>
  <c r="BL83" i="2"/>
  <c r="BM83" i="2"/>
  <c r="BN83" i="2"/>
  <c r="BO83" i="2"/>
  <c r="BP83" i="2"/>
  <c r="BQ83" i="2"/>
  <c r="BR83" i="2"/>
  <c r="BS83" i="2"/>
  <c r="BT83" i="2"/>
  <c r="BU83" i="2"/>
  <c r="BV83" i="2"/>
  <c r="BW83" i="2"/>
  <c r="BX83" i="2"/>
  <c r="BY83" i="2"/>
  <c r="BZ83" i="2"/>
  <c r="CB83" i="2"/>
  <c r="CC83" i="2"/>
  <c r="CD83" i="2"/>
  <c r="CE83" i="2"/>
  <c r="CF83" i="2"/>
  <c r="CG83" i="2"/>
  <c r="CH83" i="2"/>
  <c r="CI83" i="2"/>
  <c r="CO83" i="2"/>
  <c r="CP83" i="2"/>
  <c r="CQ83" i="2"/>
  <c r="CR83" i="2"/>
  <c r="CS83" i="2"/>
  <c r="CT83" i="2"/>
  <c r="CU83" i="2"/>
  <c r="CV83" i="2"/>
  <c r="CW83" i="2"/>
  <c r="CX83" i="2"/>
  <c r="CY83" i="2"/>
  <c r="CZ83" i="2"/>
  <c r="DA83" i="2"/>
  <c r="DB83" i="2"/>
  <c r="DC83" i="2"/>
  <c r="DD83" i="2"/>
  <c r="DE83" i="2"/>
  <c r="DF83" i="2"/>
  <c r="DG83" i="2"/>
  <c r="DH83" i="2"/>
  <c r="J84" i="2"/>
  <c r="K84" i="2"/>
  <c r="L84" i="2"/>
  <c r="M84" i="2"/>
  <c r="N84" i="2"/>
  <c r="O84" i="2"/>
  <c r="P84" i="2"/>
  <c r="Q84" i="2"/>
  <c r="T84" i="2"/>
  <c r="U84" i="2"/>
  <c r="V84" i="2"/>
  <c r="W84" i="2"/>
  <c r="Y84" i="2"/>
  <c r="AP84" i="2"/>
  <c r="AQ84" i="2"/>
  <c r="AR84" i="2"/>
  <c r="AS84" i="2"/>
  <c r="AT84" i="2"/>
  <c r="AU84" i="2"/>
  <c r="AV84" i="2"/>
  <c r="AW84" i="2"/>
  <c r="AX84" i="2"/>
  <c r="AY84" i="2"/>
  <c r="AZ84" i="2"/>
  <c r="BA84" i="2"/>
  <c r="BB84" i="2"/>
  <c r="BC84" i="2"/>
  <c r="BD84" i="2"/>
  <c r="BE84" i="2"/>
  <c r="BF84" i="2"/>
  <c r="BG84" i="2"/>
  <c r="BH84" i="2"/>
  <c r="BI84" i="2"/>
  <c r="BJ84" i="2"/>
  <c r="BK84" i="2"/>
  <c r="BL84" i="2"/>
  <c r="BM84" i="2"/>
  <c r="BN84" i="2"/>
  <c r="BO84" i="2"/>
  <c r="BP84" i="2"/>
  <c r="BQ84" i="2"/>
  <c r="BR84" i="2"/>
  <c r="BS84" i="2"/>
  <c r="BT84" i="2"/>
  <c r="BU84" i="2"/>
  <c r="BV84" i="2"/>
  <c r="BW84" i="2"/>
  <c r="BX84" i="2"/>
  <c r="BY84" i="2"/>
  <c r="BZ84" i="2"/>
  <c r="CB84" i="2"/>
  <c r="CC84" i="2"/>
  <c r="CD84" i="2"/>
  <c r="CE84" i="2"/>
  <c r="CF84" i="2"/>
  <c r="CG84" i="2"/>
  <c r="CH84" i="2"/>
  <c r="CI84" i="2"/>
  <c r="CO84" i="2"/>
  <c r="CP84" i="2"/>
  <c r="CQ84" i="2"/>
  <c r="CR84" i="2"/>
  <c r="CS84" i="2"/>
  <c r="CT84" i="2"/>
  <c r="CU84" i="2"/>
  <c r="CV84" i="2"/>
  <c r="CW84" i="2"/>
  <c r="CX84" i="2"/>
  <c r="CY84" i="2"/>
  <c r="CZ84" i="2"/>
  <c r="DA84" i="2"/>
  <c r="DB84" i="2"/>
  <c r="DC84" i="2"/>
  <c r="DD84" i="2"/>
  <c r="DE84" i="2"/>
  <c r="DF84" i="2"/>
  <c r="DG84" i="2"/>
  <c r="DH84" i="2"/>
  <c r="J85" i="2"/>
  <c r="K85" i="2"/>
  <c r="L85" i="2"/>
  <c r="M85" i="2"/>
  <c r="N85" i="2"/>
  <c r="O85" i="2"/>
  <c r="P85" i="2"/>
  <c r="Q85" i="2"/>
  <c r="T85" i="2"/>
  <c r="U85" i="2"/>
  <c r="V85" i="2"/>
  <c r="W85" i="2"/>
  <c r="Y85" i="2"/>
  <c r="AP85" i="2"/>
  <c r="AQ85" i="2"/>
  <c r="AR85" i="2"/>
  <c r="AS85" i="2"/>
  <c r="AT85" i="2"/>
  <c r="AU85" i="2"/>
  <c r="AV85" i="2"/>
  <c r="AW85" i="2"/>
  <c r="AX85" i="2"/>
  <c r="AY85" i="2"/>
  <c r="AZ85" i="2"/>
  <c r="BA85" i="2"/>
  <c r="BB85" i="2"/>
  <c r="BC85" i="2"/>
  <c r="BD85" i="2"/>
  <c r="BE85" i="2"/>
  <c r="BF85" i="2"/>
  <c r="BG85" i="2"/>
  <c r="BH85" i="2"/>
  <c r="BI85" i="2"/>
  <c r="BJ85" i="2"/>
  <c r="BK85" i="2"/>
  <c r="BL85" i="2"/>
  <c r="BM85" i="2"/>
  <c r="BN85" i="2"/>
  <c r="BO85" i="2"/>
  <c r="BP85" i="2"/>
  <c r="BQ85" i="2"/>
  <c r="BR85" i="2"/>
  <c r="BS85" i="2"/>
  <c r="BT85" i="2"/>
  <c r="BU85" i="2"/>
  <c r="BV85" i="2"/>
  <c r="BW85" i="2"/>
  <c r="BX85" i="2"/>
  <c r="BY85" i="2"/>
  <c r="BZ85" i="2"/>
  <c r="CB85" i="2"/>
  <c r="CC85" i="2"/>
  <c r="CD85" i="2"/>
  <c r="CE85" i="2"/>
  <c r="CF85" i="2"/>
  <c r="CG85" i="2"/>
  <c r="CH85" i="2"/>
  <c r="CI85" i="2"/>
  <c r="CO85" i="2"/>
  <c r="CP85" i="2"/>
  <c r="CQ85" i="2"/>
  <c r="CR85" i="2"/>
  <c r="CS85" i="2"/>
  <c r="CT85" i="2"/>
  <c r="CU85" i="2"/>
  <c r="CV85" i="2"/>
  <c r="CW85" i="2"/>
  <c r="CX85" i="2"/>
  <c r="CY85" i="2"/>
  <c r="CZ85" i="2"/>
  <c r="DA85" i="2"/>
  <c r="DB85" i="2"/>
  <c r="DC85" i="2"/>
  <c r="DD85" i="2"/>
  <c r="DE85" i="2"/>
  <c r="DF85" i="2"/>
  <c r="DG85" i="2"/>
  <c r="DH85" i="2"/>
  <c r="DI85" i="2"/>
  <c r="DI6" i="2" l="1"/>
  <c r="BO2" i="2"/>
  <c r="DI38" i="2"/>
  <c r="DI79" i="2"/>
  <c r="DI44" i="2"/>
  <c r="DI21" i="2"/>
  <c r="DI8" i="2"/>
  <c r="DI84" i="2"/>
  <c r="DI78" i="2"/>
  <c r="DI66" i="2"/>
  <c r="DI58" i="2"/>
  <c r="DI39" i="2"/>
  <c r="DI30" i="2"/>
  <c r="DI28" i="2"/>
  <c r="DI26" i="2"/>
  <c r="DI18" i="2"/>
  <c r="DI82" i="2"/>
  <c r="DI62" i="2"/>
  <c r="DI52" i="2"/>
  <c r="DI76" i="2"/>
  <c r="DI63" i="2"/>
  <c r="DI53" i="2"/>
  <c r="DI4" i="2"/>
  <c r="X28" i="2"/>
  <c r="CS3" i="2"/>
  <c r="BQ3" i="2"/>
  <c r="BM3" i="2"/>
  <c r="BI3" i="2"/>
  <c r="CT3" i="2"/>
  <c r="BJ3" i="2"/>
  <c r="CR3" i="2"/>
  <c r="BP3" i="2"/>
  <c r="CT4" i="2"/>
  <c r="BJ4" i="2"/>
  <c r="CR2" i="2"/>
  <c r="BP2" i="2"/>
  <c r="BH2" i="2"/>
  <c r="X74" i="2"/>
  <c r="X72" i="2"/>
  <c r="CT2" i="2"/>
  <c r="BJ2" i="2"/>
  <c r="CS2" i="2"/>
  <c r="BQ2" i="2"/>
  <c r="BM2" i="2"/>
  <c r="X8" i="2"/>
  <c r="X61" i="2"/>
  <c r="DI74" i="2"/>
  <c r="X38" i="2"/>
  <c r="DI37" i="2"/>
  <c r="X11" i="2"/>
  <c r="DI9" i="2"/>
  <c r="DI3" i="2"/>
  <c r="X54" i="2"/>
  <c r="X45" i="2"/>
  <c r="X36" i="2"/>
  <c r="X32" i="2"/>
  <c r="X78" i="2"/>
  <c r="X10" i="2"/>
  <c r="X5" i="2"/>
  <c r="X26" i="2"/>
  <c r="X18" i="2"/>
  <c r="X68" i="2"/>
  <c r="X62" i="2"/>
  <c r="X58" i="2"/>
  <c r="X56" i="2"/>
  <c r="X30" i="2"/>
  <c r="X29" i="2"/>
  <c r="X15" i="2"/>
  <c r="X13" i="2"/>
  <c r="DI70" i="2"/>
  <c r="X60" i="2"/>
  <c r="DI43" i="2"/>
  <c r="DI31" i="2"/>
  <c r="X23" i="2"/>
  <c r="X21" i="2"/>
  <c r="DI20" i="2"/>
  <c r="DI14" i="2"/>
  <c r="X20" i="2"/>
  <c r="X7" i="2"/>
  <c r="X84" i="2"/>
  <c r="X44" i="2"/>
  <c r="X24" i="2"/>
  <c r="X82" i="2"/>
  <c r="X76" i="2"/>
  <c r="X66" i="2"/>
  <c r="X48" i="2"/>
  <c r="DI47" i="2"/>
  <c r="X46" i="2"/>
  <c r="X22" i="2"/>
  <c r="X80" i="2"/>
  <c r="DI71" i="2"/>
  <c r="X70" i="2"/>
  <c r="X64" i="2"/>
  <c r="X55" i="2"/>
  <c r="X52" i="2"/>
  <c r="DI42" i="2"/>
  <c r="X42" i="2"/>
  <c r="X40" i="2"/>
  <c r="X4" i="2"/>
  <c r="X3" i="2"/>
  <c r="X81" i="2"/>
  <c r="X73" i="2"/>
  <c r="X71" i="2"/>
  <c r="X47" i="2"/>
  <c r="X37" i="2"/>
  <c r="X34" i="2"/>
  <c r="DI22" i="2"/>
  <c r="DI13" i="2"/>
  <c r="X79" i="2"/>
  <c r="X77" i="2"/>
  <c r="DI69" i="2"/>
  <c r="X69" i="2"/>
  <c r="DI68" i="2"/>
  <c r="X63" i="2"/>
  <c r="DI60" i="2"/>
  <c r="DI55" i="2"/>
  <c r="DI54" i="2"/>
  <c r="DI50" i="2"/>
  <c r="X50" i="2"/>
  <c r="X41" i="2"/>
  <c r="X39" i="2"/>
  <c r="X31" i="2"/>
  <c r="X25" i="2"/>
  <c r="DI23" i="2"/>
  <c r="X16" i="2"/>
  <c r="DI15" i="2"/>
  <c r="X9" i="2"/>
  <c r="X6" i="2"/>
  <c r="X85" i="2"/>
  <c r="X57" i="2"/>
  <c r="X53" i="2"/>
  <c r="DI81" i="2"/>
  <c r="DI65" i="2"/>
  <c r="DI49" i="2"/>
  <c r="DI33" i="2"/>
  <c r="DI17" i="2"/>
  <c r="DI75" i="2"/>
  <c r="X65" i="2"/>
  <c r="DI59" i="2"/>
  <c r="X49" i="2"/>
  <c r="X33" i="2"/>
  <c r="X17" i="2"/>
  <c r="X75" i="2"/>
  <c r="DI72" i="2"/>
  <c r="X59" i="2"/>
  <c r="DI56" i="2"/>
  <c r="X43" i="2"/>
  <c r="DI40" i="2"/>
  <c r="X27" i="2"/>
  <c r="DI24" i="2"/>
  <c r="X14" i="2"/>
  <c r="DI73" i="2"/>
  <c r="DI57" i="2"/>
  <c r="DI41" i="2"/>
  <c r="DI25" i="2"/>
  <c r="DI5" i="2"/>
  <c r="DI83" i="2"/>
  <c r="DI67" i="2"/>
  <c r="DI51" i="2"/>
  <c r="DI35" i="2"/>
  <c r="DI19" i="2"/>
  <c r="DI12" i="2"/>
  <c r="X83" i="2"/>
  <c r="DI80" i="2"/>
  <c r="X67" i="2"/>
  <c r="DI64" i="2"/>
  <c r="X51" i="2"/>
  <c r="DI48" i="2"/>
  <c r="X35" i="2"/>
  <c r="DI32" i="2"/>
  <c r="X19" i="2"/>
  <c r="DI16" i="2"/>
  <c r="X12" i="2"/>
  <c r="X2" i="2"/>
  <c r="AH3" i="3"/>
  <c r="AH4" i="3"/>
  <c r="AH5" i="3"/>
  <c r="AH6" i="3"/>
  <c r="AH7" i="3"/>
  <c r="AH8" i="3"/>
  <c r="AH9" i="3"/>
  <c r="AH10" i="3"/>
  <c r="AH11" i="3"/>
  <c r="AH12" i="3"/>
  <c r="AH13" i="3"/>
  <c r="AH14" i="3"/>
  <c r="AH15" i="3"/>
  <c r="AH16" i="3"/>
  <c r="AH17" i="3"/>
  <c r="AH18" i="3"/>
  <c r="AH19" i="3"/>
  <c r="AH20" i="3"/>
  <c r="AH21" i="3"/>
  <c r="AH22" i="3"/>
  <c r="AH23" i="3"/>
  <c r="AH24" i="3"/>
  <c r="AH25" i="3"/>
  <c r="AH26" i="3"/>
  <c r="AH27" i="3"/>
  <c r="AH28" i="3"/>
  <c r="AH29" i="3"/>
  <c r="AH30" i="3"/>
  <c r="AH31" i="3"/>
  <c r="AH32" i="3"/>
  <c r="AH33" i="3"/>
  <c r="AH34" i="3"/>
  <c r="AH35" i="3"/>
  <c r="AH36" i="3"/>
  <c r="AH37" i="3"/>
  <c r="AH38" i="3"/>
  <c r="AH39" i="3"/>
  <c r="AH40" i="3"/>
  <c r="AH41" i="3"/>
  <c r="AH42" i="3"/>
  <c r="AH43" i="3"/>
  <c r="AH44" i="3"/>
  <c r="AH45" i="3"/>
  <c r="AH46" i="3"/>
  <c r="AH47" i="3"/>
  <c r="AH48" i="3"/>
  <c r="AH49" i="3"/>
  <c r="AH50" i="3"/>
  <c r="AH51" i="3"/>
  <c r="AH52" i="3"/>
  <c r="AH53" i="3"/>
  <c r="AH54" i="3"/>
  <c r="AH55" i="3"/>
  <c r="AH56" i="3"/>
  <c r="AH57" i="3"/>
  <c r="AH58" i="3"/>
  <c r="AH59" i="3"/>
  <c r="AH60" i="3"/>
  <c r="AH61" i="3"/>
  <c r="AH62" i="3"/>
  <c r="AH63" i="3"/>
  <c r="AH64" i="3"/>
  <c r="AH65" i="3"/>
  <c r="AH66" i="3"/>
  <c r="AH67" i="3"/>
  <c r="AH68" i="3"/>
  <c r="AH69" i="3"/>
  <c r="AH70" i="3"/>
  <c r="AH71" i="3"/>
  <c r="AH72" i="3"/>
  <c r="AH73" i="3"/>
  <c r="AH74" i="3"/>
  <c r="AH75" i="3"/>
  <c r="AH76" i="3"/>
  <c r="AH77" i="3"/>
  <c r="AH78" i="3"/>
  <c r="AH79" i="3"/>
  <c r="AH80" i="3"/>
  <c r="AH81" i="3"/>
  <c r="AH82" i="3"/>
  <c r="AH83" i="3"/>
  <c r="AH2" i="3"/>
  <c r="AF3" i="3"/>
  <c r="AF4" i="3"/>
  <c r="AF5" i="3"/>
  <c r="AF6" i="3"/>
  <c r="AF7" i="3"/>
  <c r="AF8" i="3"/>
  <c r="AF9" i="3"/>
  <c r="AF10" i="3"/>
  <c r="AF11" i="3"/>
  <c r="AF12" i="3"/>
  <c r="AF13" i="3"/>
  <c r="AF14" i="3"/>
  <c r="AF15" i="3"/>
  <c r="AF16" i="3"/>
  <c r="AF17" i="3"/>
  <c r="AF18" i="3"/>
  <c r="AF19" i="3"/>
  <c r="AF20" i="3"/>
  <c r="AF21" i="3"/>
  <c r="AF22" i="3"/>
  <c r="AF23" i="3"/>
  <c r="AF24" i="3"/>
  <c r="AF25" i="3"/>
  <c r="AF26" i="3"/>
  <c r="AF27" i="3"/>
  <c r="AF28" i="3"/>
  <c r="AF29" i="3"/>
  <c r="AF30" i="3"/>
  <c r="AF31" i="3"/>
  <c r="AF32" i="3"/>
  <c r="AF33" i="3"/>
  <c r="AF34" i="3"/>
  <c r="AF35" i="3"/>
  <c r="AF36" i="3"/>
  <c r="AF37" i="3"/>
  <c r="AF38" i="3"/>
  <c r="AF39" i="3"/>
  <c r="AF40" i="3"/>
  <c r="AF41" i="3"/>
  <c r="AF42" i="3"/>
  <c r="AF43" i="3"/>
  <c r="AF44" i="3"/>
  <c r="AF45" i="3"/>
  <c r="AF46" i="3"/>
  <c r="AF47" i="3"/>
  <c r="AF48" i="3"/>
  <c r="AF49" i="3"/>
  <c r="AF50" i="3"/>
  <c r="AF51" i="3"/>
  <c r="AF52" i="3"/>
  <c r="AF53" i="3"/>
  <c r="AF54" i="3"/>
  <c r="AF55" i="3"/>
  <c r="AF56" i="3"/>
  <c r="AF57" i="3"/>
  <c r="AF58" i="3"/>
  <c r="AF59" i="3"/>
  <c r="AF60" i="3"/>
  <c r="AF61" i="3"/>
  <c r="AF62" i="3"/>
  <c r="AF63" i="3"/>
  <c r="AF64" i="3"/>
  <c r="AF65" i="3"/>
  <c r="AF66" i="3"/>
  <c r="AF67" i="3"/>
  <c r="AF68" i="3"/>
  <c r="AF69" i="3"/>
  <c r="AF70" i="3"/>
  <c r="AF71" i="3"/>
  <c r="AF72" i="3"/>
  <c r="AF73" i="3"/>
  <c r="AF74" i="3"/>
  <c r="AF75" i="3"/>
  <c r="AF76" i="3"/>
  <c r="AF77" i="3"/>
  <c r="AF78" i="3"/>
  <c r="AF79" i="3"/>
  <c r="AF80" i="3"/>
  <c r="AF81" i="3"/>
  <c r="AF82" i="3"/>
  <c r="AF83" i="3"/>
  <c r="AF2" i="3"/>
  <c r="AE3" i="3"/>
  <c r="AE4" i="3"/>
  <c r="AE5" i="3"/>
  <c r="AE6" i="3"/>
  <c r="AE7" i="3"/>
  <c r="AE8" i="3"/>
  <c r="AE9" i="3"/>
  <c r="AE10" i="3"/>
  <c r="AE11" i="3"/>
  <c r="AE12" i="3"/>
  <c r="AE13" i="3"/>
  <c r="AE14" i="3"/>
  <c r="AE15" i="3"/>
  <c r="AE16" i="3"/>
  <c r="AE17" i="3"/>
  <c r="AE18" i="3"/>
  <c r="AE19" i="3"/>
  <c r="AE20" i="3"/>
  <c r="AE21" i="3"/>
  <c r="AE22" i="3"/>
  <c r="AE23" i="3"/>
  <c r="AE24" i="3"/>
  <c r="AE25" i="3"/>
  <c r="AE26" i="3"/>
  <c r="AE27" i="3"/>
  <c r="AE28" i="3"/>
  <c r="AE29" i="3"/>
  <c r="AE30" i="3"/>
  <c r="AE31" i="3"/>
  <c r="AE32" i="3"/>
  <c r="AE33" i="3"/>
  <c r="AE34" i="3"/>
  <c r="AE35" i="3"/>
  <c r="AE36" i="3"/>
  <c r="AE37" i="3"/>
  <c r="AE38" i="3"/>
  <c r="AE39" i="3"/>
  <c r="AE40" i="3"/>
  <c r="AE41" i="3"/>
  <c r="AE42" i="3"/>
  <c r="AE43" i="3"/>
  <c r="AE44" i="3"/>
  <c r="AE45" i="3"/>
  <c r="AE46" i="3"/>
  <c r="AE47" i="3"/>
  <c r="AE48" i="3"/>
  <c r="AE49" i="3"/>
  <c r="AE50" i="3"/>
  <c r="AE51" i="3"/>
  <c r="AE52" i="3"/>
  <c r="AE53" i="3"/>
  <c r="AE54" i="3"/>
  <c r="AE55" i="3"/>
  <c r="AE56" i="3"/>
  <c r="AE57" i="3"/>
  <c r="AE58" i="3"/>
  <c r="AE59" i="3"/>
  <c r="AE60" i="3"/>
  <c r="AE61" i="3"/>
  <c r="AE62" i="3"/>
  <c r="AE63" i="3"/>
  <c r="AE64" i="3"/>
  <c r="AE65" i="3"/>
  <c r="AE66" i="3"/>
  <c r="AE67" i="3"/>
  <c r="AE68" i="3"/>
  <c r="AE69" i="3"/>
  <c r="AE70" i="3"/>
  <c r="AE71" i="3"/>
  <c r="AE72" i="3"/>
  <c r="AE73" i="3"/>
  <c r="AE74" i="3"/>
  <c r="AE75" i="3"/>
  <c r="AE76" i="3"/>
  <c r="AE77" i="3"/>
  <c r="AE78" i="3"/>
  <c r="AE79" i="3"/>
  <c r="AE80" i="3"/>
  <c r="AE81" i="3"/>
  <c r="AE82" i="3"/>
  <c r="AE83" i="3"/>
  <c r="AE2" i="3"/>
  <c r="AA3" i="3"/>
  <c r="AA4" i="3"/>
  <c r="AA5" i="3"/>
  <c r="AA6" i="3"/>
  <c r="AA7" i="3"/>
  <c r="AA8" i="3"/>
  <c r="AA9" i="3"/>
  <c r="AA10" i="3"/>
  <c r="AA11" i="3"/>
  <c r="AA12" i="3"/>
  <c r="AA13" i="3"/>
  <c r="AA14" i="3"/>
  <c r="AA15" i="3"/>
  <c r="AA16" i="3"/>
  <c r="AA17" i="3"/>
  <c r="AA18" i="3"/>
  <c r="AA19" i="3"/>
  <c r="AA20" i="3"/>
  <c r="AA21" i="3"/>
  <c r="AA22" i="3"/>
  <c r="AA23" i="3"/>
  <c r="AA24" i="3"/>
  <c r="AA25" i="3"/>
  <c r="AA26" i="3"/>
  <c r="AA27" i="3"/>
  <c r="AA28" i="3"/>
  <c r="AA29" i="3"/>
  <c r="AA30" i="3"/>
  <c r="AA31" i="3"/>
  <c r="AA32" i="3"/>
  <c r="AA33" i="3"/>
  <c r="AA34" i="3"/>
  <c r="AA35" i="3"/>
  <c r="AA36" i="3"/>
  <c r="AA37" i="3"/>
  <c r="AA38" i="3"/>
  <c r="AA39" i="3"/>
  <c r="AA40" i="3"/>
  <c r="AA41" i="3"/>
  <c r="AA42" i="3"/>
  <c r="AA43" i="3"/>
  <c r="AA44" i="3"/>
  <c r="AA45" i="3"/>
  <c r="AA46" i="3"/>
  <c r="AA47" i="3"/>
  <c r="AA48" i="3"/>
  <c r="AA49" i="3"/>
  <c r="AA50" i="3"/>
  <c r="AA51" i="3"/>
  <c r="AA52" i="3"/>
  <c r="AA53" i="3"/>
  <c r="AA54" i="3"/>
  <c r="AA55" i="3"/>
  <c r="AA56" i="3"/>
  <c r="AA57" i="3"/>
  <c r="AA58" i="3"/>
  <c r="AA59" i="3"/>
  <c r="AA60" i="3"/>
  <c r="AA61" i="3"/>
  <c r="AA62" i="3"/>
  <c r="AA63" i="3"/>
  <c r="AA64" i="3"/>
  <c r="AA65" i="3"/>
  <c r="AA66" i="3"/>
  <c r="AA67" i="3"/>
  <c r="AA68" i="3"/>
  <c r="AA69" i="3"/>
  <c r="AA70" i="3"/>
  <c r="AA71" i="3"/>
  <c r="AA72" i="3"/>
  <c r="AA73" i="3"/>
  <c r="AA74" i="3"/>
  <c r="AA75" i="3"/>
  <c r="AA76" i="3"/>
  <c r="AA77" i="3"/>
  <c r="AA78" i="3"/>
  <c r="AA79" i="3"/>
  <c r="AA80" i="3"/>
  <c r="AA81" i="3"/>
  <c r="AA82" i="3"/>
  <c r="AA83" i="3"/>
  <c r="AA2" i="3"/>
  <c r="X2" i="3"/>
  <c r="W2" i="3"/>
  <c r="V2" i="3"/>
  <c r="U2" i="3"/>
  <c r="S2" i="3"/>
  <c r="Q2" i="3"/>
  <c r="O2" i="3"/>
  <c r="N2" i="3"/>
  <c r="M2" i="3"/>
  <c r="L2" i="3"/>
  <c r="K2" i="3"/>
  <c r="J2" i="3"/>
  <c r="I3" i="3"/>
  <c r="I4" i="3"/>
  <c r="I5"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2" i="3"/>
  <c r="H2" i="3"/>
  <c r="G2" i="3"/>
  <c r="AG2" i="2" l="1"/>
  <c r="BW78" i="1" l="1"/>
  <c r="BW79" i="1"/>
  <c r="BW80" i="1"/>
  <c r="BW81" i="1"/>
  <c r="BW82" i="1"/>
  <c r="BW83" i="1"/>
  <c r="BW84" i="1"/>
  <c r="BW85" i="1"/>
  <c r="BW21" i="1" l="1"/>
  <c r="BW22" i="1"/>
  <c r="BW23" i="1"/>
  <c r="BW24" i="1"/>
  <c r="BW25" i="1"/>
  <c r="BW26" i="1"/>
  <c r="BW27" i="1"/>
  <c r="BW28" i="1"/>
  <c r="BW29" i="1"/>
  <c r="BW30" i="1"/>
  <c r="BW31" i="1"/>
  <c r="BW32" i="1"/>
  <c r="BW33" i="1"/>
  <c r="BW34" i="1"/>
  <c r="BW35" i="1"/>
  <c r="BW36" i="1"/>
  <c r="BW37" i="1"/>
  <c r="BW38" i="1"/>
  <c r="BW39" i="1"/>
  <c r="BW40" i="1"/>
  <c r="BW41" i="1"/>
  <c r="BW42" i="1"/>
  <c r="BW43" i="1"/>
  <c r="BW44" i="1"/>
  <c r="BW45" i="1"/>
  <c r="BW46" i="1"/>
  <c r="BW47" i="1"/>
  <c r="BW48" i="1"/>
  <c r="BW49" i="1"/>
  <c r="BW50" i="1"/>
  <c r="BW51" i="1"/>
  <c r="BW52" i="1"/>
  <c r="BW53" i="1"/>
  <c r="BW54" i="1"/>
  <c r="BW55" i="1"/>
  <c r="BW56" i="1"/>
  <c r="BW57" i="1"/>
  <c r="BW58" i="1"/>
  <c r="BW59" i="1"/>
  <c r="BW60" i="1"/>
  <c r="BW61" i="1"/>
  <c r="BW62" i="1"/>
  <c r="BW63" i="1"/>
  <c r="BW64" i="1"/>
  <c r="BW65" i="1"/>
  <c r="BW66" i="1"/>
  <c r="BW67" i="1"/>
  <c r="BW68" i="1"/>
  <c r="BW69" i="1"/>
  <c r="BW70" i="1"/>
  <c r="BW71" i="1"/>
  <c r="BW72" i="1"/>
  <c r="BW73" i="1"/>
  <c r="BW74" i="1"/>
  <c r="BW75" i="1"/>
  <c r="BW76" i="1"/>
  <c r="BW77" i="1"/>
</calcChain>
</file>

<file path=xl/comments1.xml><?xml version="1.0" encoding="utf-8"?>
<comments xmlns="http://schemas.openxmlformats.org/spreadsheetml/2006/main">
  <authors>
    <author>Ana Carolina</author>
  </authors>
  <commentList>
    <comment ref="E1" authorId="0">
      <text>
        <r>
          <rPr>
            <sz val="9"/>
            <color indexed="81"/>
            <rFont val="Tahoma"/>
            <family val="2"/>
          </rPr>
          <t xml:space="preserve">Quantidade de sedes municipais em que o prestador de serviços atua com serviços de abastecimento de água.
Referências: X115; X125. Unidade: Sedes.
</t>
        </r>
      </text>
    </comment>
    <comment ref="F1" authorId="0">
      <text>
        <r>
          <rPr>
            <sz val="9"/>
            <color indexed="81"/>
            <rFont val="Tahoma"/>
            <family val="2"/>
          </rPr>
          <t xml:space="preserve">Quantidade de sedes municipais em que o prestador de serviços atua com serviços de esgotamento sanitário.
Referências: X115; X125. Unidade: Sedes.
</t>
        </r>
      </text>
    </comment>
    <comment ref="G1" authorId="0">
      <text>
        <r>
          <rPr>
            <sz val="9"/>
            <color indexed="81"/>
            <rFont val="Tahoma"/>
            <family val="2"/>
          </rPr>
          <t xml:space="preserve">Quantidade de localidades, excetuadas as sedes municipais, em que o prestador de serviços atua com serviços de abastecimento de água.
Referências: X095; X115; X125. Unidade: Localidades.
</t>
        </r>
      </text>
    </comment>
    <comment ref="H1" authorId="0">
      <text>
        <r>
          <rPr>
            <sz val="9"/>
            <color indexed="81"/>
            <rFont val="Tahoma"/>
            <family val="2"/>
          </rPr>
          <t xml:space="preserve">Quantidade de localidades, excetuadas as sedes municipais, em que o prestador de serviços atua com serviços de esgotamento sanitário.
Referências: X095; X115; X125. Unidade: Localidades.
</t>
        </r>
      </text>
    </comment>
    <comment ref="I1" authorId="0">
      <text>
        <r>
          <rPr>
            <sz val="9"/>
            <color indexed="81"/>
            <rFont val="Tahoma"/>
            <family val="2"/>
          </rPr>
          <t xml:space="preserve">Valor da soma das populações urbana e rural de um município, sedes municipais e localidades, no ano de referência. É usada no SNIS a estimativa realizada anualmente pelo IBGE. Inclui tanto a população
atendida quanto a que não é atendida com os serviços.
Referências: GE002; X066; X067. Unidade: Habitantes.
</t>
        </r>
      </text>
    </comment>
    <comment ref="J1" authorId="0">
      <text>
        <r>
          <rPr>
            <sz val="9"/>
            <color indexed="81"/>
            <rFont val="Tahoma"/>
            <family val="2"/>
          </rPr>
          <t xml:space="preserve">População urbana do município. Inclui tanto a população atendida quanto a que não é atendida com os serviços. No SNIS é adotada uma estimativa usando a respectiva taxa de urbanização do último
Censo ou Contagem de População do IBGE, multiplicada pela população total estimada anualmente pelo IBGE.
Referências: GE001; X066; X067. Unidade: Habitantes.
</t>
        </r>
      </text>
    </comment>
    <comment ref="K1" authorId="0">
      <text>
        <r>
          <rPr>
            <sz val="9"/>
            <color indexed="81"/>
            <rFont val="Tahoma"/>
            <family val="2"/>
          </rPr>
          <t xml:space="preserve">Valor da população total atendida com abastecimento de água pelo prestador de serviços, no último dia do ano de referência. Corresponde à população urbana que é efetivamente atendida com os serviços acrescida de outras populações atendidas localizadas em áreas não consideradas urbanas. Essas populações podem ser rurais ou mesmo com características urbanas, apesar de estarem localizadas em áreas consideradas rurais pelo IBGE. Caso o prestador de serviços não disponha de procedimentos próprios para definir, de maneira precisa, essa população, o mesmo poderá estimá-la utilizando o produto da quantidade de economias residenciais ativas de água (AG013), multiplicada pela taxa média de habitantes por domicílio do respectivo município, obtida no último Censo ou Contagem de População do IBGE. Quando isso ocorrer, o prestador de serviços deverá abater da quantidade de economias residenciais ativas de água, o quantitativo correspondente aos domicílios atendidos e que não contam com população residente. Como, por exemplo, em domicílios utilizados para veraneio, em domicílios utilizados somente em finais de semanas, imóveis desocupados, dentre outros. Assim, o quantitativo de economias residenciais ativas a ser considerado na estimativa populacional normalmente será inferior ao valor informado em AG013. A população AG001 deve ser menor ou igual à população da informação G12a.
</t>
        </r>
      </text>
    </comment>
    <comment ref="L1" authorId="0">
      <text>
        <r>
          <rPr>
            <sz val="9"/>
            <color indexed="81"/>
            <rFont val="Tahoma"/>
            <family val="2"/>
          </rPr>
          <t xml:space="preserve">Quantidade de ligações ativas de água à rede pública, providas ou não de hidrômetro, que estavam em pleno funcionamento no último dia do ano de referência.
Referências: X035; X040; X090;. Unidade: Ligações.
</t>
        </r>
      </text>
    </comment>
    <comment ref="M1" authorId="0">
      <text>
        <r>
          <rPr>
            <sz val="9"/>
            <color indexed="81"/>
            <rFont val="Tahoma"/>
            <family val="2"/>
          </rPr>
          <t xml:space="preserve">Quantidade de economias ativas de água, que estavam em pleno funcionamento no último dia do ano de referência.
Referências: X035; X040; X050;. Unidade: Economias.
</t>
        </r>
      </text>
    </comment>
    <comment ref="N1" authorId="0">
      <text>
        <r>
          <rPr>
            <sz val="9"/>
            <color indexed="81"/>
            <rFont val="Tahoma"/>
            <family val="2"/>
          </rPr>
          <t xml:space="preserve">Quantidade de ligações ativas de água, providas de hidrômetro, que estavam em pleno funcionamento no último dia do ano de referência.
Referências: X035; X040; X090;. Unidade: Ligações.
</t>
        </r>
      </text>
    </comment>
    <comment ref="O1" authorId="0">
      <text>
        <r>
          <rPr>
            <sz val="9"/>
            <color indexed="81"/>
            <rFont val="Tahoma"/>
            <family val="2"/>
          </rPr>
          <t xml:space="preserve">Comprimento total da malha de distribuição de água, incluindo adutoras, subadutoras e redes distribuidoras e excluindo ramais prediais, operada pelo prestador de serviços, no último dia do ano de
referência.
Referências: X035; X115. Unidade: km.
</t>
        </r>
      </text>
    </comment>
    <comment ref="P1" authorId="0">
      <text>
        <r>
          <rPr>
            <sz val="9"/>
            <color indexed="81"/>
            <rFont val="Tahoma"/>
            <family val="2"/>
          </rPr>
          <t xml:space="preserve">Volume anual de água disponível para consumo, compreendendo a água captada pelo prestador de serviços e a água bruta importada (AG016), ambas tratadas na(s) unidade(s) de tratamento do prestador
de serviços, medido ou estimado na(s) saída(s) da(s) ETA(s) ou UTS(s). Inclui também os volumes de água captada pelo prestador de serviços ou de água bruta importada (AG016), que sejam
disponibilizados para consumo sem tratamento, medidos na(s) respectiva(s) entrada(s) do sistema de distribuição. Para prestadores de serviços de abrangência regional (X004) ou microrregional (X003), nos formulários de dados municipais (informações desagregadas), esse campo deve ser preenchido com os volumes produzidos DENTRO DOS LIMITES DO MUNICÍPIO EM QUESTÃO. Esse volume pode ter parte dele exportada para outro(s) municípios(s) atendido(s) ou não pelo mesmo prestador de serviços.
Referências: AG016; X003; X004; X065; X115; X135; X160. Unidade: 1.000 m³/ano.
</t>
        </r>
      </text>
    </comment>
    <comment ref="Q1" authorId="0">
      <text>
        <r>
          <rPr>
            <sz val="9"/>
            <color indexed="81"/>
            <rFont val="Tahoma"/>
            <family val="2"/>
          </rPr>
          <t xml:space="preserve">Volume anual de água submetido a tratamento, incluindo a água bruta captada pelo prestador de serviços e a água bruta importada (AG016), medido ou estimado na(s) saída(s) da(s) ETA(s). Deve estar
computado no volume de água produzido (AG006). Não inclui o volume de água tratada por simples desinfecção em UTS(s) (AG015) e nem o volume importado de água já tratada (AG018).
Referências: AG006; AG015; AG016; AG018; X065; X115; X160. Unidade: 1.000 m³/ano.
</t>
        </r>
      </text>
    </comment>
    <comment ref="R1" authorId="0">
      <text>
        <r>
          <rPr>
            <sz val="9"/>
            <color indexed="81"/>
            <rFont val="Tahoma"/>
            <family val="2"/>
          </rPr>
          <t xml:space="preserve">Volume anual de água medido pelos hidrômetros instalados nas ligações ativas de água (AG002). Não deve ser confundido com o volume de água consumido, identificado pelo código AG010, pois nesse último incluem-se, além dos volumes medidos, também aqueles estimados para os usuários de ligações não medidas. O volume da informação AG010 deve ser maior ou igual ao volume da informação
AG008.
Referências: AG002; X040; X090. Unidade: 1.000 m³/ano.
</t>
        </r>
      </text>
    </comment>
    <comment ref="S1" authorId="0">
      <text>
        <r>
          <rPr>
            <sz val="9"/>
            <color indexed="81"/>
            <rFont val="Tahoma"/>
            <family val="2"/>
          </rPr>
          <t xml:space="preserve">Volume anual de água consumido por todos os usuários, compreendendo o volume micromedido (AG008), o volume de consumo estimado para as ligações desprovidas de hidrômetro ou com hidrômetro
parado, acrescido do volume de água tratada exportado (AG019) para outro prestador de serviços. Não deve ser confundido com o volume de água faturado, identificado pelo código AG011, pois para o
cálculo deste último, os prestadores de serviços adotam parâmetros de consumo mínimo ou médio, que podem ser superiores aos volumes efetivamente consumidos. O volume da informação AG011
normalmente é maior ou igual ao volume da informação AG010. Para prestadores de serviços de abrangência regional (X004) e microrregional (X003), nos formulários de dados municipais (informações
desagregadas), o volume de água tratada exportado deve corresponder ao envio de água para outro prestador de serviços ou para outro município do próprio prestador.
Referências: AG008; AG019; X003; X004; X115. Unidade: 1.000 m³/ano.
</t>
        </r>
      </text>
    </comment>
    <comment ref="T1" authorId="0">
      <text>
        <r>
          <rPr>
            <sz val="9"/>
            <color indexed="81"/>
            <rFont val="Tahoma"/>
            <family val="2"/>
          </rPr>
          <t xml:space="preserve">Volume anual de água debitado ao total de economias (medidas e não medidas), para fins de faturamento. Inclui o volume de água tratada exportado (AG019) para outro prestador de serviços. As receitas
operacionais correspondentes devem estar computadas nas informações FN002 (debitadas em economias na área de atendimento pelo prestador de serviços) e FN007 (para o volume anual fornecido a
outro prestador de serviços). Para prestadores de serviços de abrangência regional (X004) e microrregional (X003), nos formulários de dados municipais (informações desagregadas), o volume de água
tratada exportado deve corresponder ao envio de água para outro prestador de serviços ou para outro município do próprio prestador.
Referências: AG008; AG010, AG019; FN002; FN007; X003; X004; X050; X115; X170. Unidade: 1.000 m³/ano.
</t>
        </r>
      </text>
    </comment>
    <comment ref="U1" authorId="0">
      <text>
        <r>
          <rPr>
            <sz val="9"/>
            <color indexed="81"/>
            <rFont val="Tahoma"/>
            <family val="2"/>
          </rPr>
          <t xml:space="preserve">Valor da soma dos volumes anuais de água medidos por meio de macromedidores permanentes: na(s) saída(s) da(s) ETA(s), da(s) UTS(s) e do(s) poço(s), bem como no(s) ponto(s) de entrada de água
tratada importada (AG018), se existirem.
Referências: AG006; AG007; AG015; AG018; X065; X160. Unidade: 1.000 m³/ano.
</t>
        </r>
      </text>
    </comment>
    <comment ref="V1" authorId="0">
      <text>
        <r>
          <rPr>
            <sz val="9"/>
            <color indexed="81"/>
            <rFont val="Tahoma"/>
            <family val="2"/>
          </rPr>
          <t xml:space="preserve">Quantidade de economias residenciais ativas de água, que estavam em pleno funcionamento no último dia do ano de referência.
Referências: X035; X040; X050. Unidade: Economias.
</t>
        </r>
      </text>
    </comment>
    <comment ref="W1" authorId="0">
      <text>
        <r>
          <rPr>
            <sz val="9"/>
            <color indexed="81"/>
            <rFont val="Tahoma"/>
            <family val="2"/>
          </rPr>
          <t xml:space="preserve">Quantidade de economias ativas de água, cujas respectivas ligações são providas de hidrômetro, que estavam em pleno funcionamento no último dia do ano de referência.
Referências: AG004; X035; X040; X050; X090. Unidade: Economias.
</t>
        </r>
      </text>
    </comment>
    <comment ref="X1" authorId="0">
      <text>
        <r>
          <rPr>
            <sz val="9"/>
            <color indexed="81"/>
            <rFont val="Tahoma"/>
            <family val="2"/>
          </rPr>
          <t xml:space="preserve">Volume anual de água captada de manancial subterrâneo ou fonte de cabeceira, ou de água bruta importada, que apresenta naturalmente características físicas, químicas e organolépticas que a qualificam como água potável e, por isto, é submetida apenas a simples desinfecção, medido ou estimado na(s) saída(s) da(s) UTS(s). Deve estar computado no volume de água produzido (AG006). Não inclui o volume de água tratada em ETA(s) (AG007) e nem o volume de água tratada importada (AG018).
Referências: AG006; AG007; AG016; AG018; X065; X160. Unidade: 1.000 m³/ano.
</t>
        </r>
      </text>
    </comment>
    <comment ref="Y1" authorId="0">
      <text>
        <r>
          <rPr>
            <sz val="9"/>
            <color indexed="81"/>
            <rFont val="Tahoma"/>
            <family val="2"/>
          </rPr>
          <t xml:space="preserve">Volume anual de água bruta transferido para outros agentes distribuidores, sem qualquer tratamento. A receita com a exportação de água deve estar computada na informação FN007. Para prestadores de serviços de abrangência regional (X004) e microrregional (X003), nos formulários de dados municipais (informações desagregadas), o volume de água bruta exportado deve corresponder ao envio de água
para outro prestador de serviços ou para outro município do próprio prestador.
Referências: FN007; X003; X004; X010; X115. Unidade: 1.000 m³/ano.
</t>
        </r>
      </text>
    </comment>
    <comment ref="Z1" authorId="0">
      <text>
        <r>
          <rPr>
            <sz val="9"/>
            <color indexed="81"/>
            <rFont val="Tahoma"/>
            <family val="2"/>
          </rPr>
          <t xml:space="preserve">Volume anual de água bruta transferido para outros agentes distribuidores, sem qualquer tratamento. A receita com a exportação de água deve estar computada na informação FN007. Para prestadores de
serviços de abrangência regional (X004) e microrregional (X003), nos formulários de dados municipais (informações desagregadas), o volume de água bruta exportado deve corresponder ao envio de água
para outro prestador de serviços ou para outro município do próprio prestador.
Referências: FN007; X003; X004; X010; X115. Unidade: 1.000 m³/ano.
</t>
        </r>
      </text>
    </comment>
    <comment ref="AA1" authorId="0">
      <text>
        <r>
          <rPr>
            <sz val="9"/>
            <color indexed="81"/>
            <rFont val="Tahoma"/>
            <family val="2"/>
          </rPr>
          <t xml:space="preserve">Volume anual de água potável, previamente tratada (em ETA(s) - AG007 ou em UTS(s) - AG015), transferido para outros agentes distribuidores. Deve estar computado nos volumes de água consumido (AG010) e faturado (AG011), nesse último caso se efetivamente ocorreu faturamento. A receita com a exportação de água deve estar computada em receita operacional direta de água exportada (bruta ou tratada), informação FN007. Para prestadores de serviços de abrangência regional (X004) e microrregional (X003), nos formulários de dados municipais (informações desagregadas), o volume de água
tratada exportado deve corresponder ao envio de água para outro prestador de serviços ou para outro município do próprio prestador.
Referências: AG007; AG010; AG011; AG015; FN007; X003; X004; X010; X065; X115; X160. Unidade: 1.000 m³/ano.
</t>
        </r>
      </text>
    </comment>
    <comment ref="AB1" authorId="0">
      <text>
        <r>
          <rPr>
            <sz val="9"/>
            <color indexed="81"/>
            <rFont val="Tahoma"/>
            <family val="2"/>
          </rPr>
          <t xml:space="preserve">Volume anual de água apurado pelos hidrômetros, consumido nas economias residenciais ativas micromedidas (AG022). Deve estar computado no volume de água micromedido (AG008). Esse volume anual normalmente é inferior ao icromedido (AG008).
Referências: AG008; AG022; X040; X050. Unidade: 1.000 m³/ano.
</t>
        </r>
      </text>
    </comment>
    <comment ref="AC1" authorId="0">
      <text>
        <r>
          <rPr>
            <sz val="9"/>
            <color indexed="81"/>
            <rFont val="Tahoma"/>
            <family val="2"/>
          </rPr>
          <t xml:space="preserve">Quantidade de ligações totais (ativas e inativas) de água à rede pública, providas ou não de hidrômetro, existente no último dia do ano de referência.
Referências: X035; X040; X080; X090. Unidade: Ligações.
</t>
        </r>
      </text>
    </comment>
    <comment ref="AD1" authorId="0">
      <text>
        <r>
          <rPr>
            <sz val="9"/>
            <color indexed="81"/>
            <rFont val="Tahoma"/>
            <family val="2"/>
          </rPr>
          <t xml:space="preserve">Quantidade de economias residenciais ativas de água cujas respectivas ligações são providas de hidrômetro, que estavam em pleno funcionamento no último dia do ano de referência.
Referências: X035; X040; X050; X090;. Unidade: Economias.
</t>
        </r>
      </text>
    </comment>
    <comment ref="AE1" authorId="0">
      <text>
        <r>
          <rPr>
            <sz val="9"/>
            <color indexed="81"/>
            <rFont val="Tahoma"/>
            <family val="2"/>
          </rPr>
          <t xml:space="preserve">Valor da soma dos volumes anuais de água usados para atividades operacionais e especiais, acrescido do volume de água recuperado. As águas de lavagem das ETA(s) ou UTS(s) não devem ser
consideradas. A receita com água recuperada deve estar computada na informação FN005.
Referências: FN005, X041; X042; X065; X160; X165. Unidade: 1.000 m³/ano.
</t>
        </r>
      </text>
    </comment>
    <comment ref="AF1" authorId="0">
      <text>
        <r>
          <rPr>
            <sz val="9"/>
            <color indexed="81"/>
            <rFont val="Tahoma"/>
            <family val="2"/>
          </rPr>
          <t xml:space="preserve">Valor da população urbana atendida com abastecimento de água pelo prestador de serviços, no último dia do ano de referência. Corresponde à população urbana que é efetivamente atendida com os
serviços. Caso o prestador de serviços não disponha de procedimentos próprios para definir, de maneira precisa, essa população, o mesmo poderá estimá-la utilizando o produto da quantidade de
economias residenciais ativas de água (AG013), na zona urbana, multiplicada pela taxa média de habitantes por domicílio do respectivo município, obtida no último Censo ou Contagem de População do
IBGE. Quando isso ocorrer, o prestador de serviços deverá abater da quantidade de economias residenciais ativas de água, existentes na zona urbana, o quantitativo correspondente aos domicílios
atendidos e que não contam com população residente. Como, por exemplo, domicílios utilizados para veraneio, domicílios utilizados somente em finais de semana, imóveis desocupados, dentre outros.
Assim o quantitativo de economias residenciais ativas a ser considerado na estimativa populacional normalmente será inferior ao valor informado em AG013, considerando a área urbana. AG026 não deve
ser confundida com a população urbana residente nos municípios com abastecimento de água, identificada pelo código G06a. A população AG026 deve ser menor ou igual à população da informação G06a.
Referências: AG001; AG013; AG025; X035; X040; X050; X115; X185. Unidade: Habitantes.
</t>
        </r>
      </text>
    </comment>
    <comment ref="AG1" authorId="0">
      <text>
        <r>
          <rPr>
            <sz val="9"/>
            <color indexed="81"/>
            <rFont val="Tahoma"/>
            <family val="2"/>
          </rPr>
          <t xml:space="preserve">Volume anual de água submetida a fluoretação, compreendendo a água captada pelo prestador de serviços e a água bruta importada, ambas tratadas na(s) unidade(s) de tratamento do prestador de serviços, medido ou estimado na(s) saída(s) da(s) ETA(s) ou UTS(s). Inclui também o volume de água tratada importada (AG018), desde que o mesmo seja fluoretado pelo prestador de serviços.
Referências: AG007; AG015; AG018; X065; X115; X160. Unidade: 1.000 m³/ano.
</t>
        </r>
      </text>
    </comment>
    <comment ref="AH1" authorId="0">
      <text>
        <r>
          <rPr>
            <sz val="9"/>
            <color indexed="81"/>
            <rFont val="Tahoma"/>
            <family val="2"/>
          </rPr>
          <t xml:space="preserve">Quantidade anual de energia elétrica consumida nos sistemas de abastecimento de água, incluindo todas as unidades que compõem os sistemas, desde as operacionais até as administrativas. A despesa com energia elétrica deve estar computada na informação FN013.
Referências: FN013. Unidade: 1.000 kWh/ano.
</t>
        </r>
      </text>
    </comment>
    <comment ref="AI1" authorId="0">
      <text>
        <r>
          <rPr>
            <sz val="9"/>
            <color indexed="81"/>
            <rFont val="Tahoma"/>
            <family val="2"/>
          </rPr>
          <t xml:space="preserve">Valor da população total atendida com esgotamento sanitário pelo prestador de serviços, no último dia do ano de referência. Corresponde à população urbana que é efetivamente atendida com os serviços
acrescida de outras populações atendidas localizadas em áreas não consideradas urbanas. Essas populações podem ser rurais ou mesmo com características urbanas, apesar de estarem localizadas em
áreas consideradas rurais pelo IBGE. Caso o prestador de serviços não disponha de procedimentos próprios para definir, de maneira precisa, essa população, o mesmo poderá estimá-la utilizando o produto
da quantidade de economias residenciais ativas de esgotos (ES008), multiplicada pela taxa média de habitantes por domicílio do respectivo município, obtida no último Censo ou Contagem de População do
IBGE. Quando isso ocorrer, o prestador de serviços deverá abater da quantidade de economias residenciais ativas de esgotos, o quantitativo correspondente aos domicílios atendidos e que não contam com
população residente, como, por exemplo, domicílios utilizados para veraneio, domicílios utilizados somente em finais de semana, imóveis desocupados, dentre outros. Assim o quantitativo de economias
residenciais ativas a ser considerado na estimativa populacional normalmente será inferior ao valor informado em ES008. A população ES001 deve ser menor ou igual à população da informação G12b.
Referências: ES008; ES025; ES026; X035; X040; X050; X095; X115; X125, X185. Unidade: Habitantes.
</t>
        </r>
      </text>
    </comment>
    <comment ref="AJ1" authorId="0">
      <text>
        <r>
          <rPr>
            <sz val="9"/>
            <color indexed="81"/>
            <rFont val="Tahoma"/>
            <family val="2"/>
          </rPr>
          <t xml:space="preserve">Quantidade de ligações ativas de esgotos à rede pública que estavam em pleno funcionamento no último dia do ano de referência.
Referências: X035; X040; X090;. Unidade: Ligações.
</t>
        </r>
      </text>
    </comment>
    <comment ref="AK1" authorId="0">
      <text>
        <r>
          <rPr>
            <sz val="9"/>
            <color indexed="81"/>
            <rFont val="Tahoma"/>
            <family val="2"/>
          </rPr>
          <t xml:space="preserve">Quantidade de economias ativas de esgotos que estavam em pleno funcionamento no último dia do ano de referência.
Referências: X035; X040; X050;. Unidade: Economias.
</t>
        </r>
      </text>
    </comment>
    <comment ref="AL1" authorId="0">
      <text>
        <r>
          <rPr>
            <sz val="9"/>
            <color indexed="81"/>
            <rFont val="Tahoma"/>
            <family val="2"/>
          </rPr>
          <t xml:space="preserve">Comprimento total da malha de coleta de esgoto, incluindo redes de coleta, coletores tronco e interceptores e excluindo ramais prediais e emissários de recalque, operada pelo prestador de serviços, no último dia do ano de referência.
Referências: X035; X115. Unidade: km.
</t>
        </r>
      </text>
    </comment>
    <comment ref="AM1" authorId="0">
      <text>
        <r>
          <rPr>
            <sz val="9"/>
            <color indexed="81"/>
            <rFont val="Tahoma"/>
            <family val="2"/>
          </rPr>
          <t xml:space="preserve">Volume anual de esgoto lançado na rede coletora. Em geral é considerado como sendo de 80% a 85% do volume de água consumido na mesma economia. Não inclui volume de esgoto bruto importado (ES013).
Referências: AG010; ES013. Unidade: 1.000 m³/ano.
</t>
        </r>
      </text>
    </comment>
    <comment ref="AN1" authorId="0">
      <text>
        <r>
          <rPr>
            <sz val="9"/>
            <color indexed="81"/>
            <rFont val="Tahoma"/>
            <family val="2"/>
          </rPr>
          <t xml:space="preserve">Volume anual de esgoto coletado na área de atuação do prestador de serviços e que foi submetido a tratamento, medido ou estimado na(s) entrada(s) da(s) ETE(s). Não inclui o volume de esgoto bruto
importado que foi tratado nas instalações do importador (informação ES014), nem o volume de esgoto bruto exportado que foi tratado nas instalações do importador (ES015). O volume informado para este
campo deve ser igual ou inferior ao informado em ES005.
Referências: X070. Unidade: 1.000 m³/ano.
</t>
        </r>
      </text>
    </comment>
    <comment ref="AO1" authorId="0">
      <text>
        <r>
          <rPr>
            <sz val="9"/>
            <color indexed="81"/>
            <rFont val="Tahoma"/>
            <family val="2"/>
          </rPr>
          <t xml:space="preserve">Volume anual de esgoto debitado ao total de economias, para fins de faturamento. Em geral é considerado como sendo um percentual do volume de água faturado na mesma economia. Inclui o volume anual faturado decorrente da importação de esgotos (ES013). As receitas operacionais correspondentes devem estar computadas nas informações FN003 (debitadas em economias na área de atendimento pelo prestador de serviços) e FN038 (para o volume anual de esgotos recebido de outro prestador de serviços).
Referências: AG011; ES013; FN003; FN038; X050; X115; X170. Unidade: 1.000 m³/ano.
</t>
        </r>
      </text>
    </comment>
    <comment ref="AP1" authorId="0">
      <text>
        <r>
          <rPr>
            <sz val="9"/>
            <color indexed="81"/>
            <rFont val="Tahoma"/>
            <family val="2"/>
          </rPr>
          <t xml:space="preserve">Quantidade de economias residenciais ativas de esgotos, que estavam em pleno funcionamento no último dia do ano de referência.
Referências: X035; X040; X050;. Unidade: Economias.
</t>
        </r>
      </text>
    </comment>
    <comment ref="AQ1" authorId="0">
      <text>
        <r>
          <rPr>
            <sz val="9"/>
            <color indexed="81"/>
            <rFont val="Tahoma"/>
            <family val="2"/>
          </rPr>
          <t xml:space="preserve">Quantidade de ligações totais (ativas e inativas) de esgotos à rede pública, existentes no último dia do ano de referência.
Referências: X035; X040; X080; X090. Unidade: Ligações.
</t>
        </r>
      </text>
    </comment>
    <comment ref="AR1" authorId="0">
      <text>
        <r>
          <rPr>
            <sz val="9"/>
            <color indexed="81"/>
            <rFont val="Tahoma"/>
            <family val="2"/>
          </rPr>
          <t xml:space="preserve">Volume anual de esgoto bruto transferido para outro(s) agente(s). A Despesa com a exportação do esgoto deve estar computada na informação FN039. Para prestadores de serviços de abrangência regional (X004) e microrregional (X003), nos formulários de dados municipais (informações desagregadas), o volume de esgoto bruto exportado deve corresponder ao envio de esgoto para outro prestador de serviços ou para outro município do próprio prestador.
Referências: FN039; X003; X004; X010; X115. Unidade: 1.000 m³/ano.
</t>
        </r>
      </text>
    </comment>
    <comment ref="AS1" authorId="0">
      <text>
        <r>
          <rPr>
            <sz val="9"/>
            <color indexed="81"/>
            <rFont val="Tahoma"/>
            <family val="2"/>
          </rPr>
          <t xml:space="preserve">Volume de esgoto bruto recebido de outro(s) agente(s). A receita com a importação do esgoto deve estar computada na informação FN038.Para prestadores de serviços de abrangência regional (X004) e microrregional (X003), nos formulários de dados municipais (informações desagregadas), o volume de esgoto bruto importado deve corresponder ao recebimento de esgoto de outro prestador de serviços ou de outro município do próprio prestador.
Referências: FN038, X015; X115. Unidade: 1.000m³/ano.
</t>
        </r>
      </text>
    </comment>
    <comment ref="AT1" authorId="0">
      <text>
        <r>
          <rPr>
            <sz val="9"/>
            <color indexed="81"/>
            <rFont val="Tahoma"/>
            <family val="2"/>
          </rPr>
          <t xml:space="preserve">Volume de esgoto recebido de outro(s) agente(s) e submetido a tratamento, medido ou estimado na(s) entrada(s) da(s) ETE(s). Esse volume se refere à parcela do volume de esgoto bruto importado informado em ES013 que foi tratado. Para prestadores de serviços de abrangência regional (X004) e microrregional (X003), nos formulários de dados municipais (informações desagregadas), o volume de esgoto bruto importado tratado nas instalações do importador deve corresponder à parcela do volume de esgoto bruto recebido de outro prestador de serviços ou de outro município do próprio prestador e que efetivamente foi submetido a tratamento.
Referências: X070; X115. Unidade: 1.000 m³/ano.
</t>
        </r>
      </text>
    </comment>
    <comment ref="AU1" authorId="0">
      <text>
        <r>
          <rPr>
            <sz val="9"/>
            <color indexed="81"/>
            <rFont val="Tahoma"/>
            <family val="2"/>
          </rPr>
          <t xml:space="preserve">Volume de esgoto bruto transferido para outro(s) agente(s) e que foi submetido a tratamento, medido ou estimado na(s) entrada(s) da(s) ETE(s). Esse volume se refere à parcela do volume de esgoto bruto
exportado informado em ES012 que foi efetivamente tratada. Para prestadores de serviços de abrangência regional (X004) e microrregional (X003), nos formulários de dados municipais (informações desagregadas), o volume de esgoto bruto exportado tratado nas instalações do importador deve corresponder à parcela do volume de esgoto bruto exportado para outro prestador de serviços ou para outro município do próprio prestador e que efetivamente foi submetido a tratamento.
Referências: X070; X115. Unidade: 1.000 m³/ano.
</t>
        </r>
      </text>
    </comment>
    <comment ref="AV1" authorId="0">
      <text>
        <r>
          <rPr>
            <sz val="9"/>
            <color indexed="81"/>
            <rFont val="Tahoma"/>
            <family val="2"/>
          </rPr>
          <t xml:space="preserve">Valor da população urbana beneficiada com esgotamento sanitário pelo prestador de serviços, no último dia do ano de referência. Corresponde à população urbana que é efetivamente atendida com os serviços. Caso o prestador de serviços não disponha de procedimentos próprios para definir, de maneira precisa, essa população, o mesmo poderá estimá-la utilizando o produto da quantidade de economias residenciais ativas de esgoto (ES008), na zona urbana, multiplicada pela taxa média de habitantes por domicílio do respectivo município, obtida no último Censo ou Contagem de População do IBGE. Quando isso ocorrer, o prestador de serviços deverá abater da quantidade de economias residenciais ativas de esgoto, existentes na zona urbana, o quantitativo correspondente aos domicílios atendidos e que não contam com população residente. Como, por exemplo, domicílios utilizados para veraneio, domicílios utilizados somente em finais de semana, imóveis desocupados, dentre outros. Assim o quantitativo de economias residenciais ativas a ser considerado na estimativa populacional normalmente será inferior ao valor informado em ES008, considerando a área urbana. ES026 não deve ser confundida com a população urbana residente dos municípios com esgotamento sanitário, identificada pelo código G06b. A população ES026 deve ser menor ou igual à população da informação G06b.
Referências: ES001; ES008; ES025; X035; X040; X050; X115. Unidade: Habitantes.
</t>
        </r>
      </text>
    </comment>
    <comment ref="AW1" authorId="0">
      <text>
        <r>
          <rPr>
            <sz val="9"/>
            <color indexed="81"/>
            <rFont val="Tahoma"/>
            <family val="2"/>
          </rPr>
          <t xml:space="preserve">Quantidade anual de energia elétrica consumida nos sistemas de esgotamento sanitário, incluindo todas as unidades que compõem os sistemas, desde as operacionais até as administrativas. A despesa com energia elétrica deve estar computada na informação FN013.
Referências: FN013. Unidade: 1.000 kWh/ano.
</t>
        </r>
      </text>
    </comment>
    <comment ref="AX1" authorId="0">
      <text>
        <r>
          <rPr>
            <sz val="9"/>
            <color indexed="81"/>
            <rFont val="Tahoma"/>
            <family val="2"/>
          </rPr>
          <t xml:space="preserve">Valor faturado anual decorrente das atividades-fim do prestador de serviços, resultante da exclusiva aplicação de tarifas e/ou taxas. Resultado da soma da Receita Operacional Direta de Água (FN002), Receita Operacional Direta de Esgoto (FN003), Receita Operacional Direta de Água Exportada (FN007) e Receita Operacional Direta de Esgoto Bruto Importado (FN038).
Referências: FN002; FN003; FN007; FN038; X115. Unidade: R$/ano.
</t>
        </r>
      </text>
    </comment>
    <comment ref="AY1" authorId="0">
      <text>
        <r>
          <rPr>
            <sz val="9"/>
            <color indexed="81"/>
            <rFont val="Tahoma"/>
            <family val="2"/>
          </rPr>
          <t xml:space="preserve">Valor faturado anual decorrente da prestação do serviço de abastecimento de água, resultante exclusivamente da aplicação de tarifas e/ou taxas, excluídos os valores decorrentes da venda de água exportada no atacado (bruta ou tratada) (FN007).
Referências: FN007. Unidade: R$/ano.
</t>
        </r>
      </text>
    </comment>
    <comment ref="AZ1" authorId="0">
      <text>
        <r>
          <rPr>
            <sz val="9"/>
            <color indexed="81"/>
            <rFont val="Tahoma"/>
            <family val="2"/>
          </rPr>
          <t xml:space="preserve">Valor faturado anual decorrente da prestação do serviço de esgotamento sanitário, resultante exclusivamente da aplicação de tarifas e/ou taxas, excluídos os valores decorrentes da importação de esgotos
(FN038).
Referências: FN038. Unidade: R$/ano.
</t>
        </r>
      </text>
    </comment>
    <comment ref="BA1" authorId="0">
      <text>
        <r>
          <rPr>
            <sz val="9"/>
            <color indexed="81"/>
            <rFont val="Tahoma"/>
            <family val="2"/>
          </rPr>
          <t xml:space="preserve">Valor faturado anual decorrente da prestação de outros serviços vinculados aos serviços de água ou de esgotos, mas não contemplados na tarifação, como taxas de matrícula, ligações, religações, sanções, conservação e reparo de hidrômetros, acréscimos por impontualidade e outros. O valor correspondente a este campo deve estar inserido em FN005.
Referências: FN005. Unidade: R$/ano.
</t>
        </r>
      </text>
    </comment>
    <comment ref="BB1" authorId="0">
      <text>
        <r>
          <rPr>
            <sz val="9"/>
            <color indexed="81"/>
            <rFont val="Tahoma"/>
            <family val="2"/>
          </rPr>
          <t xml:space="preserve">Valor faturado anual decorrente das atividades-fim do prestador de serviços. Resultado da soma da Receita Operacional Direta (Água (FN002), Esgoto (FN003), Água Exportada (FN007) e Esgoto Importado
(FN038)) e da Receita Operacional Indireta (FN004).
Referências: FN001; FN004; X115. Unidade: R$/ano.
</t>
        </r>
      </text>
    </comment>
    <comment ref="BC1" authorId="0">
      <text>
        <r>
          <rPr>
            <sz val="9"/>
            <color indexed="81"/>
            <rFont val="Tahoma"/>
            <family val="2"/>
          </rPr>
          <t xml:space="preserve">Valor anual efetivamente arrecadado de todas as receitas operacionais, diretamente nos caixas do prestador de serviços ou por meio de terceiros autorizados (bancos e outros).
Referências: FN005; X115. Unidade: R$/ano.
</t>
        </r>
      </text>
    </comment>
    <comment ref="BD1" authorId="0">
      <text>
        <r>
          <rPr>
            <sz val="9"/>
            <color indexed="81"/>
            <rFont val="Tahoma"/>
            <family val="2"/>
          </rPr>
          <t xml:space="preserve">Valor faturado anual decorrente da venda de água, bruta ou tratada, exportada no atacado para outros agentes distribuidores. Corresponde à receita resultante da aplicação de tarifas e/ou taxas especiais
ou valores estabelecidos em contratos especiais.
Referências: AG017; AG019. Unidade: R$/ano.
</t>
        </r>
      </text>
    </comment>
    <comment ref="BE1" authorId="0">
      <text>
        <r>
          <rPr>
            <sz val="9"/>
            <color indexed="81"/>
            <rFont val="Tahoma"/>
            <family val="2"/>
          </rPr>
          <t xml:space="preserve">Saldo bruto acumulado dos valores a receber, considerando o último dia do ano de referência, em decorrência do faturamento dos serviços de água e esgoto (receita operacional direta) e dos outros
serviços, tais como ligações, religações, conservação e reparo de hidrômetros (receita operacional indireta).
Referências: FN001; FN004; X035; X170. Unidade: R$/ano.
</t>
        </r>
      </text>
    </comment>
    <comment ref="BF1" authorId="0">
      <text>
        <r>
          <rPr>
            <sz val="9"/>
            <color indexed="81"/>
            <rFont val="Tahoma"/>
            <family val="2"/>
          </rPr>
          <t xml:space="preserve">Valor anual das despesas realizadas com empregados (inclusive diretores, mandatários, entre outros), correspondendo à soma de ordenados e salários, gratificações, encargos sociais (exceto PIS/PASEP e COFINS), pagamento a inativos e demais benefícios concedidos, tais como auxílio-alimentação, vale-transporte, planos de saúde e previdência privada.
Referências: FN026. Unidade: R$/ano.
</t>
        </r>
      </text>
    </comment>
    <comment ref="BG1" authorId="0">
      <text>
        <r>
          <rPr>
            <sz val="9"/>
            <color indexed="81"/>
            <rFont val="Tahoma"/>
            <family val="2"/>
          </rPr>
          <t xml:space="preserve">Valor anual das despesas realizadas com a aquisição de produtos químicos destinados aos sistemas de tratamento de água e de esgotos e nas análises de amostras de água ou de esgotos.
Unidade: R$/ano.
</t>
        </r>
      </text>
    </comment>
    <comment ref="BH1" authorId="0">
      <text>
        <r>
          <rPr>
            <sz val="9"/>
            <color indexed="81"/>
            <rFont val="Tahoma"/>
            <family val="2"/>
          </rPr>
          <t xml:space="preserve">Valor anual das despesas realizadas com energia elétrica (força e luz) nos sistemas de abastecimento de água e de esgotamento sanitário, incluindo todas as unidades do prestador de serviços, desde as operacionais até as administrativas.
Referências: AG028; ES028; X115. Unidade: R$/ano.
</t>
        </r>
      </text>
    </comment>
    <comment ref="BI1" authorId="0">
      <text>
        <r>
          <rPr>
            <sz val="9"/>
            <color indexed="81"/>
            <rFont val="Tahoma"/>
            <family val="2"/>
          </rPr>
          <t xml:space="preserve">Valor anual das despesas realizadas com serviços executados por terceiros. Deve-se levar em consideração somente despesas com mão-de-obra. Não se incluem as despesas com energia elétrica e com
aluguel de veículos, máquinas e equipamentos (estas últimas devem ser consideradas no item Outras Despesas de Exploração).
Referências: FN013; FN027; X155. Unidade: R$/ano.
</t>
        </r>
      </text>
    </comment>
    <comment ref="BJ1" authorId="0">
      <text>
        <r>
          <rPr>
            <sz val="9"/>
            <color indexed="81"/>
            <rFont val="Tahoma"/>
            <family val="2"/>
          </rPr>
          <t xml:space="preserve">Valor anual das despesas realizadas para a exploração dos serviços, compreendendo Despesas com Pessoal, Produtos Químicos, Energia Elétrica, Serviços de Terceiros, Água Importada, Esgoto Exportado,
Despesas Fiscais ou Tributárias computadas na DEX, além de Outras Despesas de Exploração (FN027). O encarregado da informação deve atentar para o fato de que o campo FN027 é preenchido
automaticamente pelo sistema online de coleta de dados e inclui despesas com materiais, tubos, combustível, impressora, papel, etc. Assim, como se trata de valor preenchido automaticamente pelo
sistema online de coleta de dados, o encarregado da informação deve acrescentá-lo no campo FN015. Logo, as Despesas de Exploração (FN015) deverão ser iguais ou superiores aos somatórios dos valores
descritos anteriormente. Ou seja: FN 015 ≥ FN 010 + FN 011 + FN 013 + FN 014 + FN 020 + FN 039 + FN 021 + FN 027
Referências: FN010; FN011; FN013; FN014; FN020; FN021; FN039; FN027. Unidade: R$/ano.
</t>
        </r>
      </text>
    </comment>
    <comment ref="BK1" authorId="0">
      <text>
        <r>
          <rPr>
            <sz val="9"/>
            <color indexed="81"/>
            <rFont val="Tahoma"/>
            <family val="2"/>
          </rPr>
          <t xml:space="preserve">Valor anual correspondente à soma das despesas realizadas com juros e encargos do serviço da dívida mais as variações monetárias e cambiais pagas no ano. No SNIS o valor é considerado como a parcela 1/2 do serviço da dívida e corresponde à soma das informações FN035 e FN036. A parcela 2/2 corresponde à despesa com amortizações do serviço da dívida (FN034).
Referências: FN034; FN035; FN036. Unidade: R$/ano.
</t>
        </r>
      </text>
    </comment>
    <comment ref="BL1" authorId="0">
      <text>
        <r>
          <rPr>
            <sz val="9"/>
            <color indexed="81"/>
            <rFont val="Tahoma"/>
            <family val="2"/>
          </rPr>
          <t xml:space="preserve">Valor anual total do conjunto das despesas realizadas para a prestação dos serviços, compreendendo Despesas de Exploração (DEX), Despesas com Juros e Encargos das Dívidas (incluindo as despesas decorrentes de variações monetárias e cambiais), Despesas com Depreciação, Amortização do Ativo Diferido e Provisão para Devedores Duvidosos, Despesas Fiscais ou Tributárias não Computadas na DEX, mas que compõem a DTS, além de Outras Despesas com os Serviços. O encarregado da informação deve atentar para o fato de que o campo FN028 é preenchido automaticamente pelo sistema online de coleta de dados e inclui outras despesas com os serviços. Assim, como se trata de valor preenchido automaticamente pelo sistema online de coleta de dados, o encarregado da informação deve acrescentá-lo no campo FN017. Logo, as Despesas Totais com os Serviços (FN017) deverão ser iguais ou superiores aos somatórios dos valores descritos anteriormente. Ou seja: FN 017 ≥ FN 015 + FN 016 + FN 019 + FN 022 + FN 028
Referências: FN015; FN035; FN036; FN019; FN022; FN028. Unidade: R$/ano.
</t>
        </r>
      </text>
    </comment>
    <comment ref="BM1" authorId="0">
      <text>
        <r>
          <rPr>
            <sz val="9"/>
            <color indexed="81"/>
            <rFont val="Tahoma"/>
            <family val="2"/>
          </rPr>
          <t xml:space="preserve">Valor das despesas realizadas no ano de referência pelo prestador de serviços, por meio de contratos celebrados por ele ou por meio do funcionamento de suas áreas que, pelas finalidades das atividades (projetos e fiscalização de obras, por exemplo), a contabilidade adota o procedimento de capitalizar nos respectivos custos de investimentos (projetos e obras), mas que ainda não foram transferidas ou incorporadas nas respectivas contas do Ativo Permanente (ou seja, não estão inseridas em FN023, FN024 e FN025). No SNIS essas despesas são computadas como investimentos. O SNIS coleta informações
sobre os investimentos segundo o destino dos recursos (informações FN018, FN023, FN024 e FN025) e também segundo a origem dos recursos (informações FN030, FN031 e FN032). O resultado da soma de FN018, FN023, FN024 e FN025 deve ser igual ao da soma de FN030, FN031 e FN032. Assim, o valor informado em FN018 deve estar inserido em um ou mais campos relacionados à origem dos recursos.
Referências: FN023; FN024; FN025; FN030, FN031; FN032; X115. Unidade: R$/ano.
</t>
        </r>
      </text>
    </comment>
    <comment ref="BN1" authorId="0">
      <text>
        <r>
          <rPr>
            <sz val="9"/>
            <color indexed="81"/>
            <rFont val="Tahoma"/>
            <family val="2"/>
          </rPr>
          <t xml:space="preserve">Valor anual das despesas de depreciação do ativo imobilizado operacional (máquinas, equipamentos e instalações em serviço) e das despesas de amortização do ativo diferido (despesas de instalação e organização que contribuem para o resultado de mais de um exercício). Inclui, também, provisão para devedores duvidosos constituída anualmente para prevenir perdas no item contas a receber.
Unidade: R$/ano.
</t>
        </r>
      </text>
    </comment>
    <comment ref="BO1" authorId="0">
      <text>
        <r>
          <rPr>
            <sz val="9"/>
            <color indexed="81"/>
            <rFont val="Tahoma"/>
            <family val="2"/>
          </rPr>
          <t xml:space="preserve">Valor anual das despesas realizadas com a importação de água - bruta ou tratada - no atacado.
Referências: AG016; AG018. Unidade: R$/ano.
</t>
        </r>
      </text>
    </comment>
    <comment ref="BP1" authorId="0">
      <text>
        <r>
          <rPr>
            <sz val="9"/>
            <color indexed="81"/>
            <rFont val="Tahoma"/>
            <family val="2"/>
          </rPr>
          <t xml:space="preserve">Valor anual das despesas realizadas com impostos, taxas e contribuições, cujos custos pertencem ao conjunto das despesas de exploração, tais como PIS/PASEP, COFINS, CPMF, IPVA, IPTU, ISS,
contribuições sindicais e taxas de serviços públicos.
Referências: FN015. Unidade: R$/ano.
</t>
        </r>
      </text>
    </comment>
    <comment ref="BQ1" authorId="0">
      <text>
        <r>
          <rPr>
            <sz val="9"/>
            <color indexed="81"/>
            <rFont val="Tahoma"/>
            <family val="2"/>
          </rPr>
          <t xml:space="preserve">Valor anual das despesas realizadas não computadas nas despesas de exploração, mas que compõem as despesas totais com os serviços, tais como imposto de renda e contribuição social sobre o lucro.
Referências: FN015; FN017. Unidade: R$/ano.
</t>
        </r>
      </text>
    </comment>
    <comment ref="BR1" authorId="0">
      <text>
        <r>
          <rPr>
            <sz val="9"/>
            <color indexed="81"/>
            <rFont val="Tahoma"/>
            <family val="2"/>
          </rPr>
          <t xml:space="preserve">Valor do investimento realizado no ano de referência, diretamente ou por meio de contratos celebrados pelo próprio prestador de serviços, em equipamentos e instalações incorporados ao(s) sistema(s) de
abastecimento de água, contabilizado em Obras em Andamento, no Ativo Imobilizado ou no Ativo Intangível. O SNIS coleta informações sobre os investimentos segundo o destino dos recursos (informações
FN018, FN023, FN024 e FN025) e também segundo a origem dos recursos (informações FN030, FN031 e FN032). O resultado da soma de FN018, FN023, FN024 e FN025 deve ser igual ao da soma de FN030,
FN031 e FN032. Assim, o valor informado em FN023 deve estar inserido em um ou mais campos relacionados à origem dos recursos.
Referências: FN018; FN024; FN025; FN030; FN031; FN032; X115. Unidade: R$/ano.
</t>
        </r>
      </text>
    </comment>
    <comment ref="BS1" authorId="0">
      <text>
        <r>
          <rPr>
            <sz val="9"/>
            <color indexed="81"/>
            <rFont val="Tahoma"/>
            <family val="2"/>
          </rPr>
          <t xml:space="preserve">Valor do investimento realizado no ano de referência, diretamente ou por meio de contratos celebrados pelo próprio prestador de serviços, em equipamentos e instalações incorporados ao(s) sistema(s) de esgotamento sanitário, contabilizado em Obras em Andamento, no Ativo Imobilizado ou no Ativo Intangível. O SNIS coleta informações sobre os investimentos segundo o destino dos recursos (informações FN018, FN023, FN024 e FN025) e também segundo a origem dos recursos (informações FN030, FN031 e FN032). O resultado da soma de FN018, FN023, FN024 e FN025 deve ser igual ao da soma de FN030, FN031 e FN032. Assim, o valor informado em FN024 deve estar inserido em um ou mais campos relacionados à origem dos recursos.
Referências: FN018; FN023; FN025; FN030; FN031; FN032; X115. Unidade: R$/ano.
</t>
        </r>
      </text>
    </comment>
    <comment ref="BT1" authorId="0">
      <text>
        <r>
          <rPr>
            <sz val="9"/>
            <color indexed="81"/>
            <rFont val="Tahoma"/>
            <family val="2"/>
          </rPr>
          <t xml:space="preserve">Valor do investimento realizado no ano de referência, diretamente ou por meio de contratos celebrados pelo próprio prestador de serviços, em aquisição de bens de uso geral, equipamentos e instalações, não contabilizado nos investimentos realizados em abastecimento de água ou em esgotamento sanitário. Considerar também investimentos contabilizados no Ativo Diferido. O SNIS coleta informações
sobre os investimentos segundo o destino dos recursos (informações FN018, FN023, FN024 e FN025) e também segundo a origem dos recursos (informações FN030, FN031 e FN032). O resultado da soma de FN018, FN023, FN024 e FN025 deve ser igual ao da soma de FN030, FN031 e FN032. Assim, o valor informado em FN025 deve estar inserido em um ou mais campos relacionados à origem dos recursos.
Referências: FN018; FN023; FN024; FN030; FN031; FN032; X115. Unidade: R$/ano.
</t>
        </r>
      </text>
    </comment>
    <comment ref="BU1" authorId="0">
      <text>
        <r>
          <rPr>
            <sz val="9"/>
            <color indexed="81"/>
            <rFont val="Tahoma"/>
            <family val="2"/>
          </rPr>
          <t xml:space="preserve">Quantidade de empregados, sejam funcionários do prestador de serviços, dirigentes ou outros, postos permanentemente - e com ônus - à disposição do prestador de serviços, ao final do ano de referência.
Referências: FN010; X035; X115. Unidade: Empregados.
</t>
        </r>
      </text>
    </comment>
    <comment ref="BV1" authorId="0">
      <text>
        <r>
          <rPr>
            <b/>
            <sz val="9"/>
            <color indexed="81"/>
            <rFont val="Tahoma"/>
            <family val="2"/>
          </rPr>
          <t>Valor anual realizado como parte das Despesas de Exploração que não são computadas nas categorias de Despesas com Pessoal, Produtos Químicos, Energia Elétrica, Serviços de Terceiros, Água Importada, Esgoto Exportado e Despesas Fiscais e Tributárias Computadas na DEX. Portanto, corresponde ao valor das Despesas de Exploração deduzido do valor dessas despesas [FN027 = FN015 - (FN010 + FN011 + FN013 + FN014 + FN020 + FN021+ FN039)]. É preciso estar atento para que a informação não resulte em um valor negativo. Na coleta de dados do SNIS esta informação não é solicitada, pois o próprio SNIS realiza a operação de cálculo da mesma.
Referências: FN010; FN011; FN013; FN014; FN015; FN020; FN021; FN039. Unidade: R$/ano.</t>
        </r>
        <r>
          <rPr>
            <sz val="9"/>
            <color indexed="81"/>
            <rFont val="Tahoma"/>
            <family val="2"/>
          </rPr>
          <t xml:space="preserve">
</t>
        </r>
      </text>
    </comment>
    <comment ref="BW1" authorId="0">
      <text>
        <r>
          <rPr>
            <sz val="9"/>
            <color indexed="81"/>
            <rFont val="Tahoma"/>
            <family val="2"/>
          </rPr>
          <t xml:space="preserve">Valor anual realizado como parte das Despesas Totais com os Serviços que não são computadas nas categorias de Despesas de Exploração, de Juros e Encargos das Dívidas, de Depreciação, Amortização do Ativo Diferido e Provisão para Devedores Duvidosos, e de Despesas Fiscais e Tributárias não Computadas na DEX. Portanto, corresponde ao valor das Despesas Totais com os Serviços deduzido do valor dessas despesas [FN028 = FN017 - (FN015 + FN035 + FN036 + FN019 + FN022)].É preciso estar atento para que a informação não resulte em um valor negativo. Na coleta de dados do SNIS esta informação não é solicitada, pois o próprio SNIS realiza a operação de cálculo da mesma.
Referências: FN015; FN035; FN036; FN017; FN019; FN022. Unidade: R$/ano.
</t>
        </r>
      </text>
    </comment>
    <comment ref="BX1" authorId="0">
      <text>
        <r>
          <rPr>
            <sz val="9"/>
            <color indexed="81"/>
            <rFont val="Tahoma"/>
            <family val="2"/>
          </rPr>
          <t xml:space="preserve">Valor do investimento realizado no ano de referência, diretamente ou por meio de contratos celebrados pelo próprio prestador de serviços, pago com seus recursos próprios oriundos da cobrança dos serviços, de receitas não operacionais, de integralização ou de adiantamento para futuro aumento de capital pelos acionistas ou de captações no mercado decorrentes da venda de ações, feito no(s) sistema(s) de abastecimento de água (FN023), de esgotamento sanitário (FN024) ou em outros investimentos relacionados aos serviços de água e esgotos (FN025), além de Despesas Capitalizáveis
(FN018). O SNIS coleta informações sobre os investimentos segundo o destino dos recursos (informações FN018, FN023, FN024 e FN025) e também segundo a origem dos recursos (informações FN030, FN031 e FN032). O resultado da soma de FN018, FN023, FN024 e FN025 deve ser igual ao da soma de FN030, FN031 e FN032. Assim, o valor informado em FN030 deve estar inserido em um ou mais
campos relacionados ao destino dos recursos.
Referências: FN018; FN023; FN024; FN025; FN031; FN032; X115. Unidade: R$/ano.
</t>
        </r>
      </text>
    </comment>
    <comment ref="BY1" authorId="0">
      <text>
        <r>
          <rPr>
            <sz val="9"/>
            <color indexed="81"/>
            <rFont val="Tahoma"/>
            <family val="2"/>
          </rPr>
          <t xml:space="preserve">Valor do investimento realizado no ano de referência, diretamente ou por meio de contratos celebrados pelo próprio prestador de serviços, pago com recursos de empréstimo tomados junto à CAIXA, BNDES ou outros agentes financeiros (oriundos do FGTS, FAT ou outras fontes) e também empréstimos de financiamentos externos (BID, BIRD e outros), retornáveis por meio de amortizações, juros e outros encargos, incluindo-se ainda captações decorrentes da venda e posterior recompra de debêntures vinculadas a investimentos pré-estabelecidos, feito no(s) sistema(s) de abastecimento de água (FN023),
de esgotamento sanitário (FN024) ou em outros investimentos relacionados aos serviços de água e esgotos (FN025), além de Despesas Capitalizáveis (FN018). O SNIS coleta informações sobre os investimentos segundo o destino dos recursos (informações FN018, FN023, FN024 e FN025) e também segundo a origem dos recursos (informações FN030, FN031 e FN032). O resultado da soma de FN018,
FN023, FN024 e FN025 deve ser igual ao da soma de FN030, FN031 e FN032. Assim, o valor informado em FN031 deve estar inserido em um ou mais campos relacionados ao destino dos recursos.
Referências: FN018; FN023; FN024; FN025; FN030; FN032; X115. Unidade: R$/ano.
</t>
        </r>
      </text>
    </comment>
    <comment ref="BZ1" authorId="0">
      <text>
        <r>
          <rPr>
            <sz val="9"/>
            <color indexed="81"/>
            <rFont val="Tahoma"/>
            <family val="2"/>
          </rPr>
          <t xml:space="preserve">Valor do investimento realizado no ano de referência, diretamente ou por meio de contratos celebrados pelo próprio prestador de serviços, pago com recursos não reembolsáveis (oriundos do Orçamento Geral da União - OGU -, orçamentos do Estado, Distrito Federal ou Município, ou de outras fontes, como por exemplo: doações, investimentos pagos pelos usuários), que não oneram o serviço da dívida, também denominados recursos a fundo perdido, feito no(s) sistema(s) de abastecimento de água (FN023), de esgotamento sanitário (FN024) ou em outros investimentos relacionados aos serviços de água e esgotos (FN025), além de Despesas Capitalizáveis (FN018). O SNIS coleta informações sobre os investimentos segundo o destino dos recursos (informações FN018, FN023, FN024 e FN025) e também segundo a origem dos recursos (informações FN030, FN031 e FN032). O resultado da soma de FN018, FN023, FN024 e FN025 deve ser igual ao da soma de FN030, FN031 e FN032. Assim, o valor informado em FN032 deve estar inserido em um ou mais campos relacionados ao destino dos recursos.
Referências: FN018; FN023; FN024; FN025; FN030; FN031; X115. Unidade: R$/ano.
</t>
        </r>
      </text>
    </comment>
    <comment ref="CA1" authorId="0">
      <text>
        <r>
          <rPr>
            <sz val="9"/>
            <color indexed="81"/>
            <rFont val="Tahoma"/>
            <family val="2"/>
          </rPr>
          <t xml:space="preserve">Valor dos investimentos totais realizados no ano de referência, diretamente ou por meio de contratos celebrados pelo próprio prestador de serviços, pagos com recursos próprios (FN030), onerosos (FN031) e não onerosos (FN032) feitos no(s) sistema(s) de abastecimento de água (FN023), de esgotamento sanitário (FN024) ou em outros investimentos relacionados aos serviços de água e esgotos (FN025), além de Despesas Capitalizáveis (FN018). O SNIS coleta informações sobre os investimentos segundo o destino dos recursos (informações FN018, FN023, FN024 e FN025) e também segundo a origem dos recursos (informações FN030, FN031 e FN032). Os investimentos totais realizados pelo prestador de serviços devem ser iguais à soma de FN018, FN023, FN024 e FN025, assim como também à soma de FN030, FN031 e FN032.
Referências: FN018; FN023; FN024; FN025; FN030; FN031; FN032. Unidade: R$/ano.
</t>
        </r>
      </text>
    </comment>
    <comment ref="CB1" authorId="0">
      <text>
        <r>
          <rPr>
            <sz val="9"/>
            <color indexed="81"/>
            <rFont val="Tahoma"/>
            <family val="2"/>
          </rPr>
          <t xml:space="preserve">Valor anual das despesas realizadas com pagamento das amortizações do serviço da dívida decorrentes de empréstimos e financiamentos (obras, debêntures e captações de recursos no mercado). No SNIS
o valor é considerado como a parcela 2/2 do serviço da dívida. A parcela 1/2 corresponde à despesa com juros e encargos mais despesas com variações monetárias e cambiais das dívidas (FN016).
Referências: FN016. Unidade: R$/ano.
</t>
        </r>
      </text>
    </comment>
    <comment ref="CC1" authorId="0">
      <text>
        <r>
          <rPr>
            <sz val="9"/>
            <color indexed="81"/>
            <rFont val="Tahoma"/>
            <family val="2"/>
          </rPr>
          <t xml:space="preserve">Valor anual das despesas realizadas com pagamento de juros e encargos do serviço da dívida decorrentes de empréstimos e financiamentos (obras, debêntures e captações de recursos no mercado) computados como despesas financeiras no demonstrativo de resultados, não incluindo amortizações. Além dos juros presentes nas prestações de retorno, devem ser considerados os juros de períodos de carência, quando as obras tenham sido concluídas e estejam em operação. Não se incluem os juros de carências financeiras de obras em andamento. As variações monetárias e cambiais pagas no ano
devem ser excluídas. No SNIS o valor é considerado como parte da parcela 1/2 do serviço da dívida.
Referências: FN016; FN036. Unidade: R$/ano.
</t>
        </r>
      </text>
    </comment>
    <comment ref="CD1" authorId="0">
      <text>
        <r>
          <rPr>
            <sz val="9"/>
            <color indexed="81"/>
            <rFont val="Tahoma"/>
            <family val="2"/>
          </rPr>
          <t xml:space="preserve">Valor anual das despesas realizadas, decorrentes de variações monetárias e cambiais sobre empréstimos e financiamentos, correspondente a pagamentos efetuados no ano de referência.
Referências: FN016; FN035; X035. Unidade: R$/ano.
</t>
        </r>
      </text>
    </comment>
    <comment ref="CE1" authorId="0">
      <text>
        <r>
          <rPr>
            <sz val="9"/>
            <color indexed="81"/>
            <rFont val="Tahoma"/>
            <family val="2"/>
          </rPr>
          <t xml:space="preserve">Valor anual das despesas realizadas com o pagamento total do serviço da dívida, correspondendo ao resultado da soma do valor dos juros e encargos mais as variações monetárias e cambiais (parcela 1/2, ou seja FN016) e o valor das amortizações (parcela 2/2, ou seja FN034). Na coleta de dados do SNIS, esta informação não é solicitada, pois o próprio SNIS realiza a operação de cálculo da mesma.
Referências: FN016; FN034. Unidade: R$/ano.
</t>
        </r>
      </text>
    </comment>
    <comment ref="CF1" authorId="0">
      <text>
        <r>
          <rPr>
            <sz val="9"/>
            <color indexed="81"/>
            <rFont val="Tahoma"/>
            <family val="2"/>
          </rPr>
          <t xml:space="preserve">Valor faturado anual decorrente do recebimento de esgoto bruto de outro(s) agente(s). Corresponde à receita resultante da aplicação de tarifas especiais ou valores estabelecidos em contratos especiais.
Referências: FN001; FN004; X115. Unidade: R$/ano.
</t>
        </r>
      </text>
    </comment>
    <comment ref="CG1" authorId="0">
      <text>
        <r>
          <rPr>
            <sz val="9"/>
            <color indexed="81"/>
            <rFont val="Tahoma"/>
            <family val="2"/>
          </rPr>
          <t xml:space="preserve">Valor anual das despesas realizadas com a exportação de esgotos para outro(s) agente(s).
Referências: ES012. Unidade: R$/ano.
</t>
        </r>
      </text>
    </comment>
    <comment ref="CH1" authorId="0">
      <text>
        <r>
          <rPr>
            <sz val="9"/>
            <color indexed="81"/>
            <rFont val="Tahoma"/>
            <family val="2"/>
          </rPr>
          <t xml:space="preserve">Valor das despesas realizadas no ano de referência pelo município, por meio de contratos celebrados por esse ou por meio do funcionamento de suas áreas que, pelas finalidades das atividades (projetos e
fiscalização de obras, por exemplo), a contabilidade adota o procedimento de capitalizar nos respectivos custos de investimentos (projetos e obras), mas que ainda não foram transferidas ou incorporadas nas respectivas contas do Ativo Permanente (ou seja, não estão inseridas em FN042, FN043 e FN044). No SNIS essas despesas são computadas como investimentos. O SNIS coleta informações sobre os investimentos segundo o destino dos recursos (informações FN041, FN042, FN043 e FN044) e também segundo a origem dos recursos (informações FN045, FN046 e FN047). O resultado da soma de FN041,
FN042, FN043 e FN044 deve ser igual ao da soma de FN045, FN046 e FN047. Assim, o valor informado em FN041 deve estar inserido em um ou mais campos relacionados à origem dos recursos.
Observação: esta informação refere-se a município que tem prestador de serviços (companhia estadual; empresa ou autarquia microrregional; empresa ou autarquia municipal; ou empresa privada), mas que ainda assim realizou investimentos. A informação deve ser fornecida pelo respectivo prestador de serviços, que deverá obter o valor junto à Prefeitura Municipal. Quando o município presta os serviços
diretamente, a informação deve ser fornecida no campo FN018. Quando o prestador de serviços for regional ou microrregional, no formulário de dados agregados deve ser registrado o valor da soma dos investimentos feitos por todos os municípios.
Referências: FN018; FN042; FN043; FN044; FN045, FN046; FN047; X115. Unidade: R$/ano.
</t>
        </r>
      </text>
    </comment>
    <comment ref="CI1" authorId="0">
      <text>
        <r>
          <rPr>
            <sz val="9"/>
            <color indexed="81"/>
            <rFont val="Tahoma"/>
            <family val="2"/>
          </rPr>
          <t xml:space="preserve">Valor do investimento realizado no ano de referência, diretamente ou por meio de contratos celebrados pelo Município, em equipamentos e instalações incorporados ao(s) sistema(s) de abastecimento de água, contabilizado em Obras em Andamento, no Ativo Imobilizado ou no Ativo Intangível. O SNIS coleta informações sobre os investimentos segundo o destino dos recursos (informações FN041, FN042, FN043 e FN044) e também segundo a origem dos recursos (informações FN045, FN046 e FN047). O resultado da soma de FN041, FN042, FN043 e FN044 deve ser igual ao da soma de FN045, FN046 e FN047. Assim, o valor informado em FN042 deve estar inserido em um ou mais campos relacionados à origem dos recursos. Observação: esta informação refere-se a município que tem prestador de serviços (companhia estadual; empresa ou autarquia microrregional; empresa ou autarquia municipal; ou empresa privada), mas que ainda assim realizou investimentos. A informação deve ser fornecida pelo respectivo prestador de serviços, que deverá obter o valor junto à Prefeitura Municipal. Quando o município presta os serviços diretamente, a informação deve ser fornecida no campo FN023. Quando o prestador de serviços for regional ou microrregional, no formulário de dados agregados deve ser registrado o valor da soma dos investimentos feitos por todos os municípios.
Referências: FN023; FN041; FN043; FN044; FN045; FN046; FN047; X115. Unidade: R$/ano.
</t>
        </r>
      </text>
    </comment>
    <comment ref="CJ1" authorId="0">
      <text>
        <r>
          <rPr>
            <sz val="9"/>
            <color indexed="81"/>
            <rFont val="Tahoma"/>
            <family val="2"/>
          </rPr>
          <t xml:space="preserve">Valor do investimento realizado no ano de referência, diretamente ou por meio de contratos celebrados pelo Município, em equipamentos e instalações incorporados ao(s) sistema(s) de esgotamento sanitário, contabilizado em Obras em Andamento, no Ativo Imobilizado ou no Ativo Intangível. O SNIS coleta informações sobre os investimentos segundo o destino dos recursos (informações FN041, FN042, FN043 e FN044) e também segundo a origem dos recursos (informações FN045, FN046 e FN047). O resultado da soma de FN041, FN042, FN043 e FN044 deve ser igual ao da soma de FN045, FN046 e FN047. Assim, o valor informado em FN043 deve estar inserido em um ou mais campos relacionados à origem dos recursos. Observação: esta informação refere-se a município que tem prestador de serviços (companhia estadual; empresa ou autarquia microrregional; empresa ou autarquia municipal; ou empresa privada), mas que ainda assim realizou investimentos. A informação deve ser fornecida
pelo respectivo prestador de serviços, que deverá obter o valor junto à Prefeitura Municipal. Quando o município presta os serviços diretamente, a informação deve ser fornecida no campo FN024. Quando o prestador de serviços for regional ou microrregional, no formulário de dados agregados deve ser registrado o valor da soma dos investimentos feitos por todos os municípios.
Referências: FN024; FN041; FN042; FN044; FN045; FN046; FN047; X115. Unidade: R$/ano.
</t>
        </r>
      </text>
    </comment>
    <comment ref="CK1" authorId="0">
      <text>
        <r>
          <rPr>
            <sz val="9"/>
            <color indexed="81"/>
            <rFont val="Tahoma"/>
            <family val="2"/>
          </rPr>
          <t xml:space="preserve">Valor do investimento realizado no ano de referência, diretamente ou por meio de contratos celebrados pelo Município, em aquisição de bens de uso geral, equipamentos e instalações, não contabilizado nos investimentos realizados em abastecimento de água ou em esgotamento sanitário. Considerar também investimentos contabilizados no Ativo Diferido. O SNIS coleta informações sobre os investimentos segundo o destino dos recursos (informações FN041, FN042, FN043 e FN044) e também segundo a origem dos recursos (informações FN045, FN046 e FN047). O resultado da soma de FN041, FN042, FN043 e FN044 deve ser igual ao da soma de FN045, FN046 e FN047. Assim, o valor informado em FN044 deve estar inserido em um ou mais campos relacionados à origem dos recursos. Observação: esta informação refere-se a município que tem prestador de serviços (companhia estadual; empresa ou autarquia microrregional; empresa ou autarquia municipal; ou empresa privada), mas que ainda assim realizou investimentos. A informação deve ser fornecida pelo respectivo prestador de serviços, que deverá obter o valor junto à Prefeitura Municipal. Quando o município presta os serviços diretamente, a informação deve ser fornecida no campo FN025. Quando o prestador de serviços for regional ou microrregional, no formulário de dados agregados deve ser registrado o valor da soma dos investimentos feitos por todos os municípios.
Referências: FN025; FN041; FN042; FN043; FN045; FN046; FN047; X115. Unidade: R$/ano.
</t>
        </r>
      </text>
    </comment>
    <comment ref="CL1" authorId="0">
      <text>
        <r>
          <rPr>
            <sz val="9"/>
            <color indexed="81"/>
            <rFont val="Tahoma"/>
            <family val="2"/>
          </rPr>
          <t xml:space="preserve">Valor do investimento realizado no ano de referência, diretamente ou por meio de contratos celebrados pelo Município, pago com seus recursos próprios oriundos do Orçamento Geral do Município, feito no(s) sistema(s) de abastecimento de água (FN042), de esgotamento sanitário (FN043) ou em outros investimentos relacionados aos serviços de água e esgotos (FN044), além de Despesas Capitalizáveis
(FN041). O SNIS coleta informações sobre os investimentos segundo o destino dos recursos (informações FN041, FN042, FN043 e FN044) e também segundo a origem dos recursos (informações FN045, FN046 e FN047). O resultado da soma de FN041, FN042, FN043 e FN044 deve ser igual ao da soma de FN045, FN046 e FN047. Assim, o valor informado em FN045 deve estar inserido em um ou mais campos relacionados ao destino dos recursos. Observação: esta informação refere-se a município que tem prestador de serviços (companhia estadual; empresa ou autarquia microrregional; empresa ou autarquia municipal; ou empresa privada), mas que ainda assim realizou investimentos. A informação deve ser fornecida pelo respectivo prestador de serviços, que deverá obter o valor junto à Prefeitura Municipal. Quando o município presta os serviços diretamente, a informação deve ser fornecida no campo FN030. Quando o prestador de serviços for regional ou microrregional, no formulário de dados
agregados deve ser registrado o valor da soma dos investimentos feitos por todos os municípios.
Referências: FN030; FN041; FN042; FN043; FN044; FN046; FN047; X115. Unidade: R$/ano.
</t>
        </r>
      </text>
    </comment>
    <comment ref="CM1" authorId="0">
      <text>
        <r>
          <rPr>
            <sz val="9"/>
            <color indexed="81"/>
            <rFont val="Tahoma"/>
            <family val="2"/>
          </rPr>
          <t xml:space="preserve">Valor do investimento realizado no ano de referência, diretamente ou por meio de contratos celebrados pelo Município, pago com recursos de empréstimo tomados junto à CAIXA, BNDES ou outros agentes
financeiros (oriundos do FGTS, FAT ou outras fontes) e também empréstimos de financiamentos externos (BID, BIRD, e outros), retornáveis por meio de amortizações, juros e outros encargos, feito no(s)
sistema(s) de abastecimento de água (FN042), de esgotamento sanitário (FN043) ou em outros investimentos relacionados aos serviços de água e esgotos (FN044), além de Despesas Capitalizáveis
(FN041). O SNIS coleta informações sobre os investimentos segundo o destino dos recursos (informações FN041, FN042, FN043 e FN044) e também segundo a origem dos recursos (informações FN045,
FN046 e FN047). O resultado da soma de FN041, FN042, FN043 e FN044 deve ser igual ao da soma de FN045, FN046 e FN047. Assim, o valor informado em FN046 deve estar inserido em um ou mais
campos relacionados ao destino dos recursos. Observação: esta informação refere-se a município que tem prestador de serviços (companhia estadual; empresa ou autarquia microrregional; empresa ou
autarquia municipal; ou empresa privada), mas que ainda assim realizou investimentos. A informação deve ser fornecida pelo respectivo prestador de serviços, que deverá obter o valor junto à Prefeitura
Municipal. Quando o município presta os serviços diretamente, a informação deve ser fornecida no campo FN031. Quando o prestador de serviços for regional ou microrregional, no formulário de dados
agregados deve ser registrado o valor da soma dos investimentos feitos por todos os municípios.
Referências: FN031; FN041; FN042; FN043; FN044; FN045; FN047; X115. Unidade: R$/ano.
</t>
        </r>
      </text>
    </comment>
    <comment ref="CN1" authorId="0">
      <text>
        <r>
          <rPr>
            <sz val="9"/>
            <color indexed="81"/>
            <rFont val="Tahoma"/>
            <family val="2"/>
          </rPr>
          <t xml:space="preserve">Valor do investimento realizado no ano de referência, diretamente ou por meio de contratos celebrados pelo Município, pago com recursos não reembolsáveis (oriundos do Orçamento Geral da União - OGU -, orçamentos do Estado ou Distrito Federal, ou de outras fontes, como por exemplo: doações, investimentos pagos pelos municípios), que não oneram o serviço da dívida, também denominados recursos a fundo perdido, feito no(s) sistema(s) de abastecimento de água (FN042), de esgotamento sanitário (FN043) ou em outros investimentos relacionados aos serviços de água e esgotos (FN044), além de Despesas Capitalizáveis (FN041). O SNIS coleta informações sobre os investimentos segundo o destino dos recursos (informações FN041, FN042, FN043 e FN044) e também segundo a origem dos recursos (informações FN045, FN046 e FN047). O resultado da soma de FN041, FN042, FN043 e FN044 deve ser igual ao da soma de FN045, FN046 e FN047. Assim, o valor informado em FN047 deve estar inserido
em um ou mais campos relacionados ao destino dos recursos. Observação: esta informação refere-se a município que tem prestador de serviços (companhia estadual; empresa ou autarquia microrregional; empresa ou autarquia municipal; ou empresa privada), mas que ainda assim realizou investimentos. A informação deve ser fornecida pelo respectivo prestador de serviços, que deverá obter o valor junto à Prefeitura Municipal. Quando o município presta os serviços diretamente, a informação deve ser fornecida no campo FN032. Quando o prestador de serviços for regional ou microrregional, no formulário de dados agregados deve ser registrado o valor da soma dos investimentos feitos por todos os municípios.
Referências: FN032; FN041; FN042; FN043; FN044; FN045; FN046; X115. Unidade: R$/ano.
</t>
        </r>
      </text>
    </comment>
    <comment ref="CO1" authorId="0">
      <text>
        <r>
          <rPr>
            <sz val="9"/>
            <color indexed="81"/>
            <rFont val="Tahoma"/>
            <family val="2"/>
          </rPr>
          <t xml:space="preserve">Valor dos investimentos totais realizados no ano de referência, diretamente ou por meio de contratos celebrados pelo Município, pagos com recursos próprios (FN045), onerosos (FN046) e não onerosos (FN047) feitos no(s) sistema(s) de abastecimento de água (FN042), de esgotamento sanitário (FN043) ou em outros investimentos relacionados aos serviços de água e esgotos (FN044), além de Despesas Capitalizáveis (FN041). O SNIS coleta informações sobre os investimentos segundo o destino dos recursos (informações FN041, FN042, FN043 e FN044) e também segundo a origem dos recursos (informações FN045, FN046 e FN047). Os investimentos totais realizados pelo município devem ser iguais à soma de FN041, FN042, FN043 e FN044, assim como também à soma de FN045, FN046 e FN047.
Observação: esta informação refere-se a município que tem prestador de serviços (companhia estadual; empresa ou autarquia microrregional; empresa ou autarquia municipal; ou empresa privada), mas que ainda assim realizou investimentos. A informação deve ser fornecida pelo respectivo prestador de serviços, que deverá obter o valor junto à Prefeitura Municipal. Quando o município presta os serviços
diretamente, a informação deve ser fornecida no campo FN033. Quando o prestador de serviços for regional ou microrregional, no formulário de dados agregados deve ser registrado o valor da soma dos investimentos feitos por todos os municípios.
Referências: FN033; FN041; FN042; FN043; FN044; FN045; FN046; FN047; X115. Unidade: R$/ano.
</t>
        </r>
      </text>
    </comment>
    <comment ref="CP1" authorId="0">
      <text>
        <r>
          <rPr>
            <sz val="9"/>
            <color indexed="81"/>
            <rFont val="Tahoma"/>
            <family val="2"/>
          </rPr>
          <t xml:space="preserve">Valor das despesas realizadas no ano de referência pelo Estado, por meio de contratos celebrados por esse ou por meio do funcionamento de suas áreas que, pelas finalidades das atividades (projetos e fiscalização de obras, por exemplo), a contabilidade adota o procedimento de capitalizar nos respectivos custos de investimentos (projetos e obras), mas que ainda não foram transferidas ou incorporadas nas respectivas contas do Ativo Permanente (ou seja, não estão inseridas em FN052, FN053 e FN054). No SNIS, essas despesas são computadas como investimentos. O SNIS coleta informações sobre os investimentos segundo o destino dos recursos (informações FN051, FN052, FN053 e FN054) e também segundo a origem dos recursos (informações FN055, FN056 e FN057). O resultado da soma de FN051, FN052, FN053 e FN054 deve ser igual ao da soma de FN055, FN056 e FN057. Assim, o valor informado em FN051 deve estar inserido em um ou mais campos relacionados à origem dos recursos.
Observação: esta informação refere-se a investimento feito pelo Estado em município cujo prestador de serviços é companhia estadual; empresa ou autarquia microrregional; empresa ou autarquia municipal; empresa privada; ou prefeitura municipal. A informação deve ser fornecida pelo respectivo prestador de serviços, que deverá obter o valor junto ao Governo do Estado. Quando o prestador de
serviços for regional ou microrregional, no formulário de dados agregados deve ser registrado o valor da soma dos investimentos feitos pelo Estado em todos os municípios operados pelo prestador de serviços.
Referências: FN052; FN053; FN054; FN055; FN056; FN057; X115. Unidade: R$/ano.
</t>
        </r>
      </text>
    </comment>
    <comment ref="CQ1" authorId="0">
      <text>
        <r>
          <rPr>
            <sz val="9"/>
            <color indexed="81"/>
            <rFont val="Tahoma"/>
            <family val="2"/>
          </rPr>
          <t xml:space="preserve">Valor do investimento realizado no ano de referência, diretamente ou por meio de contratos celebrados pelo Estado, em equipamentos e instalações incorporados ao(s) sistema(s) de abastecimento de água contabilizado em Obras em Andamento, no Ativo Imobilizado ou no Ativo Intangível. O SNIS coleta informações sobre os investimentos segundo o destino dos recursos (informações FN051, FN052, FN053 e FN054) e também segundo a origem dos recursos (informações FN055, FN056 e FN057). O resultado da soma de FN051, FN052, FN053 e FN054 deve ser igual ao da soma de FN055, FN056 e FN057. Assim, o valor informado em FN052 deve estar inserido em um ou mais campos relacionados à origem dos recursos. Observação: esta informação refere-se a investimento feito pelo Estado em
município cujo prestador de serviços é companhia estadual; empresa ou autarquia microrregional; empresa ou autarquia municipal; empresa privada; ou prefeitura municipal. A informação deve ser fornecida pelo respectivo prestador de serviços, que deverá obter o valor junto ao Governo do Estado. Quando o prestador de serviços for regional ou microrregional, no formulário de dados agregados deve ser registrado o valor da soma dos investimentos feitos pelo Estado em todos os municípios operados pelo prestador de serviços.
Referências: FN051; FN053; FN054; FN055; FN056; FN057; X115. Unidade: R$/ano.
</t>
        </r>
      </text>
    </comment>
    <comment ref="CR1" authorId="0">
      <text>
        <r>
          <rPr>
            <sz val="9"/>
            <color indexed="81"/>
            <rFont val="Tahoma"/>
            <family val="2"/>
          </rPr>
          <t xml:space="preserve">Valor do investimento realizado no ano de referência, diretamente ou por meio de contratos celebrados pelo Estado, em equipamentos e instalações incorporados ao(s) sistema(s) de esgotamento sanitário, contabilizado em Obras em Andamento, no Ativo Imobilizado ou no Ativo Intangível. O SNIS coleta informações sobre os investimentos segundo o destino dos recursos (informações FN051, FN052, FN053 e FN054) e também segundo a origem dos recursos (informações FN055, FN056 e FN057). O resultado da soma de FN051, FN052, FN053 e FN054 deve ser igual ao da soma de FN055, FN056 e FN057. Assim, o valor informado em FN053 deve estar inserido em um ou mais campos relacionados à origem dos recursos. Observação: esta informação refere-se a investimento feito pelo Estado em município cujo prestador de serviços é companhia estadual; empresa ou autarquia microrregional; empresa ou autarquia municipal; empresa privada; ou prefeitura municipal. A informação deve ser fornecida pelo respectivo prestador de serviços, que deverá obter o valor junto ao Governo do Estado. Quando o prestador de serviços for regional ou microrregional, no formulário de dados agregados deve ser registrado
o valor da soma dos investimentos feitos pelo Estado em todos os municípios operados pelo prestador de serviços.
Referências: FN051; FN052; FN054; FN055; FN056; FN057; X115. Unidade: R$/ano.
</t>
        </r>
      </text>
    </comment>
    <comment ref="CS1" authorId="0">
      <text>
        <r>
          <rPr>
            <sz val="9"/>
            <color indexed="81"/>
            <rFont val="Tahoma"/>
            <family val="2"/>
          </rPr>
          <t xml:space="preserve">Valor do investimento realizado no ano de referência, diretamente ou por meio de contratos celebrados pelo Estado, em aquisição de bens de uso geral, equipamentos e instalações, não contabilizado nos investimentos realizados em abastecimento de água ou em esgotamento sanitário. Considerar também investimentos contabilizados no Ativo Diferido. O SNIS coleta informações sobre os investimentos segundo o destino dos recursos (informações FN051, FN052, FN053 e FN054) e também segundo a origem dos recursos (informações FN055, FN056 e FN057). O resultado da soma de FN051, FN052, FN053 e FN054 deve ser igual ao da soma de FN055, FN056 e FN057. Assim, o valor informado em FN054 deve estar inserido em um ou mais campos relacionados à origem dos recursos. Observação: esta informação refere-se a investimento feito pelo Estado em município cujo prestador de serviços é companhia estadual; empresa ou autarquia microrregional; empresa ou autarquia municipal; empresa privada; ou prefeitura municipal. A informação deve ser fornecida pelo respectivo prestador de serviços, que deverá obter o valor junto ao Governo do Estado. Quando o prestador de serviços for regional ou microrregional, no formulário de dados agregados deve ser registrado o valor da soma dos investimentos feitos pelo Estado em todos os municípios operados pelo prestador de serviços.
Referências: FN051; FN052; FN053; FN055; FN056; FN057; X115. Unidade: R$/ano.
</t>
        </r>
      </text>
    </comment>
    <comment ref="CT1" authorId="0">
      <text>
        <r>
          <rPr>
            <sz val="9"/>
            <color indexed="81"/>
            <rFont val="Tahoma"/>
            <family val="2"/>
          </rPr>
          <t xml:space="preserve">Valor do investimento realizado no ano de referência, diretamente ou por meio de contratos celebrados pelo Estado, pago com seus recursos próprios oriundos do Orçamento Geral do Estado, feito no(s) sistema(s) de abastecimento de água (FN052), de esgotamento sanitário (FN053) ou em outros investimentos relacionados aos serviços de água e esgotos (FN054), além de Despesas Capitalizáveis (FN051). O SNIS coleta informações sobre os investimentos segundo o destino dos recursos (informações FN051, FN052, FN053 e FN054) e também segundo a origem dos recursos (informações FN055, FN056 e FN057). O resultado da soma de FN051, FN052, FN053 e FN054 deve ser igual ao da soma de FN055, FN056 e FN057. Assim, o valor informado em FN055 deve estar inserido em um ou mais campos relacionados ao destino dos recursos. Observação: esta informação refere-se a investimento feito pelo Estado em município cujo prestador de serviços é companhia estadual; empresa ou autarquia microrregional; empresa ou autarquia municipal; empresa privada; ou prefeitura municipal. A informação deve ser fornecida pelo respectivo prestador de serviços, que deverá obter o valor junto ao Governo do Estado. Quando o prestador de serviços for regional ou microrregional, no formulário de dados agregados deve ser registrado o valor da soma dos investimentos feitos pelo Estado em todos os municípios operados pelo prestador de serviços.
Referências: FN051; FN052; FN053; FN054; FN056; FN057; X115. Unidade: R$/ano.
</t>
        </r>
      </text>
    </comment>
    <comment ref="CU1" authorId="0">
      <text>
        <r>
          <rPr>
            <sz val="9"/>
            <color indexed="81"/>
            <rFont val="Tahoma"/>
            <family val="2"/>
          </rPr>
          <t xml:space="preserve">Valor do investimento realizado no ano de referência, diretamente ou por meio de contratos celebrados pelo Estado, pago com recursos de empréstimo tomados junto à CAIXA, BNDES ou outros agentes financeiros (oriundos do FGTS, FAT ou outras fontes) e também empréstimos de financiamentos externos (BID, BIRD, e outros), retornáveis por meio de amortizações, juros e outros encargos, feito no(s) sistema(s) de abastecimento de água (FN052), de esgotamento sanitário (FN053) ou em outros investimentos relacionados aos serviços de água e esgotos (FN054), além de Despesas Capitalizáveis (FN051). O SNIS coleta informações sobre os investimentos segundo o destino dos recursos (informações FN051, FN052, FN053 e FN054) e também segundo a origem dos recursos (informações FN055,
FN056 e FN057). O resultado da soma de FN051, FN052, FN053 e FN054 deve ser igual ao da soma de FN055, FN056 e FN057. Assim, o valor informado em FN056 deve estar inserido em um ou mais campos relacionados ao destino dos recursos. Observação: esta informação refere-se a investimento feito pelo Estado em município cujo prestador de serviços é companhia estadual; empresa ou autarquia microrregional; empresa ou autarquia municipal; empresa privada; ou prefeitura municipal. A informação deve ser fornecida pelo respectivo prestador de serviços, que deverá obter o valor junto ao Governo do Estado. Quando o prestador de serviços for regional ou microrregional, no formulário de dados agregados deve ser registrado o valor da soma dos investimentos feitos pelo Estado em todos os
municípios operados pelo prestador de serviços.
Referências: FN051; FN052; FN053; FN054; FN055; FN057; X115. Unidade: R$/ano.
</t>
        </r>
      </text>
    </comment>
    <comment ref="CV1" authorId="0">
      <text>
        <r>
          <rPr>
            <sz val="9"/>
            <color indexed="81"/>
            <rFont val="Tahoma"/>
            <family val="2"/>
          </rPr>
          <t xml:space="preserve">Valor do investimento realizado no ano de referência, diretamente ou por meio de contratos celebrados pelo Estado, pagos com recursos não reembolsáveis (oriundos do Orçamento Geral da União - OGU -, orçamento do Município, ou de outras fontes, como por exemplo: doações), que não oneram o serviço da dívida, também denominados recursos a fundo perdido, feito no(s) sistema(s) de abastecimento de água (FN052), de esgotamento sanitário (FN053) ou em outros investimentos relacionados aos serviços de água e esgotos (FN054), além de Despesas Capitalizáveis (FN051). O SNIS coleta informações sobre os investimentos segundo o destino dos recursos (informações FN051, FN052, FN053 e FN054) e também segundo a origem dos recursos (informações FN055, FN056 e FN057). O resultado da soma
de FN051, FN052, FN053 e FN054 deve ser igual ao da soma de FN055, FN056 e FN057. Assim, o valor informado em FN057 deve estar inserido em um ou mais campos relacionados ao destino dos recursos. Observação: esta informação refere-se a investimento feito pelo Estado em município cujo prestador de serviços é companhia estadual; empresa ou autarquia microrregional; empresa ou autarquia municipal; empresa privada; ou prefeitura municipal. A informação deve ser fornecida pelo respectivo prestador de serviços, que deverá obter o valor junto ao Governo do Estado. Quando o prestador de serviços for regional ou microrregional, no formulário de dados agregados deve ser registrado o valor da soma dos investimentos feitos pelo Estado em todos os municípios operados pelo prestador de serviços.
Referências: FN051; FN052; FN053; FN054; FN055; FN056; X115. Unidade: R$/ano.
</t>
        </r>
      </text>
    </comment>
    <comment ref="CW1" authorId="0">
      <text>
        <r>
          <rPr>
            <sz val="9"/>
            <color indexed="81"/>
            <rFont val="Tahoma"/>
            <family val="2"/>
          </rPr>
          <t xml:space="preserve">Valor dos investimentos totais realizados no ano de referência, diretamente ou por meio de contratos celebrados pelo Estado, pagos com recursos próprios (FN055), onerosos (FN056) e não onerosos (FN057) feitos no(s) sistema(s) de abastecimento de água (FN052), de esgotamento sanitário (FN053) ou em outros investimentos relacionados aos serviços de água e esgotos (FN054), além de Despesas Capitalizáveis (FN051). O SNIS coleta informações sobre os investimentos segundo o destino dos recursos (informações FN051, FN052, FN053 e FN054) e também segundo a origem dos recursos (informações FN055, FN056 e FN057). Os investimentos totais realizados pelo município devem ser iguais à soma de FN051, FN052, FN053 e FN054, assim como também à soma de FN055, FN056 e FN057.
Observação: esta informação refere-se a investimento feito pelo Estado em município cujo prestador de serviços é companhia estadual; empresa ou autarquia microrregional; empresa ou autarquia municipal; empresa privada; ou prefeitura municipal. A informação deve ser fornecida pelo respectivo prestador de serviços, que deverá obter o valor junto ao Governo do Estado. Quando o prestador de serviços for regional ou microrregional, no formulário de dados agregados deve ser registrado o valor da soma dos investimentos feitos pelo Estado em todos os municípios operados pelo prestador de serviços.
Referências: FN051; FN052; FN053; FN054; FN055; FN056; FN057; X115. Unidade: R$/ano.
</t>
        </r>
      </text>
    </comment>
    <comment ref="CX1" authorId="0">
      <text>
        <r>
          <rPr>
            <sz val="9"/>
            <color indexed="81"/>
            <rFont val="Tahoma"/>
            <family val="2"/>
          </rPr>
          <t xml:space="preserve">nformação de natureza qualitativa onde o prestador de serviços responde se atende de forma integral, parcial ou não atende a Portaria 2.914/2011 do Ministério da Saúde. Esse campo substituiu o campo
QD029 a partir do ano de 2007.
Referências: X027.
</t>
        </r>
      </text>
    </comment>
    <comment ref="CY1" authorId="0">
      <text>
        <r>
          <rPr>
            <sz val="9"/>
            <color indexed="81"/>
            <rFont val="Tahoma"/>
            <family val="2"/>
          </rPr>
          <t xml:space="preserve">Quantidade de vezes, no ano, inclusive repetições, em que ocorreram paralisações no sistema de distribuição de água. Devem ser somadas somente as paralisações que, individualmente, tiveram duração igual ou superior a seis horas. No caso de município atendido por mais de um sistema, as paralisações dos diversos sistemas devem ser somadas.
Referências: X110; X135. Unidade: Paralisações/ano.
</t>
        </r>
      </text>
    </comment>
    <comment ref="CZ1" authorId="0">
      <text>
        <r>
          <rPr>
            <sz val="9"/>
            <color indexed="81"/>
            <rFont val="Tahoma"/>
            <family val="2"/>
          </rPr>
          <t xml:space="preserve">Quantidade de horas, no ano, em que ocorreram paralisações no sistema de distribuição de água. Devem ser somadas somente as durações de paralisações que, individualmente, foram iguais ou superiores a seis horas. No caso de município atendido por mais de um sistema, as durações das paralisações dos diversos sistemas devem ser somadas. As durações devem corresponder às paralisações
computadas na informação QD002.
Referências: QD002; X110; X135. Unidade: Horas/ano.
</t>
        </r>
      </text>
    </comment>
    <comment ref="DA1" authorId="0">
      <text>
        <r>
          <rPr>
            <sz val="9"/>
            <color indexed="81"/>
            <rFont val="Tahoma"/>
            <family val="2"/>
          </rPr>
          <t xml:space="preserve">Quantidade total anual, inclusive repetições, de economias ativas atingidas por paralisações no sistema de distribuição de água. Devem ser somadas somente as economias ativas atingidas por
paralisações que, individualmente, tiveram duração igual ou superior a seis horas. No caso de município atendido por mais de um sistema, as informações dos diversos sistemas devem ser somadas. A
quantidade de economias ativas atingidas deve corresponder às paralisações computadas na informação QD002.
Referências: QD002; X040; X050; X110; X135. Unidade: Economias/ano.
</t>
        </r>
      </text>
    </comment>
    <comment ref="DB1" authorId="0">
      <text>
        <r>
          <rPr>
            <sz val="9"/>
            <color indexed="81"/>
            <rFont val="Tahoma"/>
            <family val="2"/>
          </rPr>
          <t xml:space="preserve">antidade total anual de amostras coletadas na(s) saída(s) da(s) unidade(s) de tratamento e no sistema de distribuição de água (reservatórios e redes), para aferição do teor de cloro residual livre na água.
No caso de município atendido por mais de um sistema, as informações dos diversos sistemas devem ser somadas.
Referências: QD007; QD020; X025; X027. Unidade: Amostras/ano.
</t>
        </r>
      </text>
    </comment>
    <comment ref="DC1" authorId="0">
      <text>
        <r>
          <rPr>
            <sz val="9"/>
            <color indexed="81"/>
            <rFont val="Tahoma"/>
            <family val="2"/>
          </rPr>
          <t xml:space="preserve">Quantidade total anual de amostras coletadas na(s) saída(s) da(s) unidade(s) de tratamento e no sistema de distribuição de água (reservatórios e redes), para aferição do teor de cloro residual livre na água, cujo resultado da análise ficou fora do padrão determinado pela Portaria 2.914/2011 do Ministério da Saúde. No caso de município atendido por mais de um sistema, as informações dos diversos sistemas devem ser somadas.
Referências: QD006; QD020; X025; X027; X122. Unidade: Amostras/ano.
</t>
        </r>
      </text>
    </comment>
    <comment ref="DD1" authorId="0">
      <text>
        <r>
          <rPr>
            <sz val="9"/>
            <color indexed="81"/>
            <rFont val="Tahoma"/>
            <family val="2"/>
          </rPr>
          <t xml:space="preserve">Quantidade total anual de amostras coletadas na(s) saída(s) da(s) unidade(s) de tratamento e no sistema de distribuição de água (reservatórios e redes), para aferição do teor de turbidez da água. No caso de município atendido por mais de um sistema, as informações dos diversos sistemas devem ser somadas.
Referências: QD009; QD019; X025; X027. Unidade: Amostras/ano.
</t>
        </r>
      </text>
    </comment>
    <comment ref="DE1" authorId="0">
      <text>
        <r>
          <rPr>
            <sz val="9"/>
            <color indexed="81"/>
            <rFont val="Tahoma"/>
            <family val="2"/>
          </rPr>
          <t xml:space="preserve">Quantidade total anual de amostras coletadas na(s) saída(s) da(s) unidade(s) de tratamento e no sistema de distribuição de água (reservatórios e redes), para aferição do teor de turbidez da água, cujo resultado da análise ficou fora do padrão determinado pela Portaria 2.914/2011 do Ministério da Saúde. No caso de município atendido por mais de um sistema, as informações dos diversos sistemas devem ser somadas.
Referências: QD008; QD019; X025; X027; X122. Unidade: Amostras/ano.
</t>
        </r>
      </text>
    </comment>
    <comment ref="DF1" authorId="0">
      <text>
        <r>
          <rPr>
            <sz val="9"/>
            <color indexed="81"/>
            <rFont val="Tahoma"/>
            <family val="2"/>
          </rPr>
          <t xml:space="preserve">Quantidade de vezes no ano, inclusive repetições, em que foram registrados extravasamentos na rede de coleta de esgotos. No caso de município atendido por mais de um sistema, as informações dos
diversos sistemas devem ser somadas.
Referências: X075. Unidade: Extravasamentos/ano.
</t>
        </r>
      </text>
    </comment>
    <comment ref="DG1" authorId="0">
      <text>
        <r>
          <rPr>
            <sz val="9"/>
            <color indexed="81"/>
            <rFont val="Tahoma"/>
            <family val="2"/>
          </rPr>
          <t xml:space="preserve">Quantidade de horas, no ano, despendida no conjunto de ações para solução dos problemas de extravasamentos na rede de coleta de esgotos, desde a primeira reclamação junto ao prestador de serviços até a conclusão do reparo. No caso de município atendido por mais de um sistema, as informações dos diversos sistemas devem ser somadas. As durações devem corresponder aos extravasamentos computados na informação QD011.
Referências: QD011; X075; X115; X120. Unidade: Horas/ano.
</t>
        </r>
      </text>
    </comment>
    <comment ref="DH1" authorId="0">
      <text>
        <r>
          <rPr>
            <sz val="9"/>
            <color indexed="81"/>
            <rFont val="Tahoma"/>
            <family val="2"/>
          </rPr>
          <t xml:space="preserve">Quantidade total anual, inclusive repetições, de economias ativas atingidas por interrupções sistemáticas no sistema de distribuição de água decorrentes de intermitências prolongadas. No caso de município atendido por mais de um sistema, as informações dos diversos sistemas devem ser somadas. A quantidade de economias ativas atingidas deve corresponder às interrupções sistemáticas computadas na informação QD021.
Referências: QD021; X040; X050; X085; X135. Unidade: Economias/ano.
</t>
        </r>
      </text>
    </comment>
    <comment ref="DI1" authorId="0">
      <text>
        <r>
          <rPr>
            <sz val="9"/>
            <color indexed="81"/>
            <rFont val="Tahoma"/>
            <family val="2"/>
          </rPr>
          <t xml:space="preserve">Quantidade total anual de amostras coletadas na rede de distribuição de água, para aferição do teor de coliformes fecais. Considerar a totalização final das amostras, após recoleta. O termo recoleta corresponde à coleta de amostras extras, feita nos pontos onde foram obtidos resultados desfavoráveis, conforme estabelecido pela Portaria 036 do Ministério da Saúde. No caso de município atendido por
mais de um sistema, as informações dos diversos sistemas devem ser somadas.
Unidade: Amostras.
</t>
        </r>
      </text>
    </comment>
    <comment ref="DJ1" authorId="0">
      <text>
        <r>
          <rPr>
            <sz val="9"/>
            <color indexed="81"/>
            <rFont val="Tahoma"/>
            <family val="2"/>
          </rPr>
          <t xml:space="preserve">Quantidade total anual de amostras coletadas na rede de ditribuição de água, para aferição do teor de coliformes fecais, cujo resultado da análise ficou fora do padrão. No caso de município atendido por
mais de um sistema, as informações dos diversos sistemas devem ser somadas.
Referências: X122. Unidade: Amostras.
</t>
        </r>
      </text>
    </comment>
    <comment ref="DK1" authorId="0">
      <text>
        <r>
          <rPr>
            <sz val="9"/>
            <color indexed="81"/>
            <rFont val="Tahoma"/>
            <family val="2"/>
          </rPr>
          <t xml:space="preserve">Quantidade mínima anual de amostras obrigatórias a coletar na(s) saída(s) da(s) unidade(s) de tratamento e no sistema de distribuição de água (reservatórios e redes) para aferição do teor de turbidez da água, determinada pela Portaria 2.914/2011 do Ministério da Saúde. A quantidade mínima obrigatória varia com a quantidade de pessoas abastecidas e a quantidade de unidades de tratamento. No caso de município atendido por mais de um sistema, as informações dos diversos sistemas devem ser somadas.
Referências: QD008; QD009; X025; X027. Unidade: Amostras/ano.
</t>
        </r>
      </text>
    </comment>
    <comment ref="DL1" authorId="0">
      <text>
        <r>
          <rPr>
            <sz val="9"/>
            <color indexed="81"/>
            <rFont val="Tahoma"/>
            <family val="2"/>
          </rPr>
          <t xml:space="preserve">Quantidade mínima anual de amostras obrigatórias a coletar na(s) saída(s) da(s) unidade(s) de tratamento e no sistema de distribuição de água (reservatórios e redes) para aferição do teor de cloro residual livre na água, determinada pela Portaria 2.914/2011 do Ministério da Saúde. A quantidade mínima obrigatória varia com a quantidade de pessoas abastecidas e a quantidade de unidades de tratamento. No caso de município atendido por mais de um sistema, as informações dos diversos sistemas devem ser somadas.
Referências: QD006; QD007; X025; X027. Unidade: Amostras/ano.
</t>
        </r>
      </text>
    </comment>
    <comment ref="DM1" authorId="0">
      <text>
        <r>
          <rPr>
            <sz val="9"/>
            <color indexed="81"/>
            <rFont val="Tahoma"/>
            <family val="2"/>
          </rPr>
          <t xml:space="preserve">Quantidade de vezes, no ano, inclusive repetições, em que ocorreram interrupções sistemáticas no sistema de distribuição de água, provocando intermitências prolongadas no abastecimento. No caso de município atendido por mais de um sistema, as informações dos diversos sistemas devem ser somadas. Devem ser somadas as interrupções que, individualmente, tiveram duração igual ou superior a seis
horas.
Referências: X085. Unidade: Interrupções/ano.
</t>
        </r>
      </text>
    </comment>
    <comment ref="DN1" authorId="0">
      <text>
        <r>
          <rPr>
            <sz val="9"/>
            <color indexed="81"/>
            <rFont val="Tahoma"/>
            <family val="2"/>
          </rPr>
          <t xml:space="preserve">Quantidade de horas, no ano, em que ocorreram interrupções sistemáticas no sistema de distribuição de água provocando intermitências prolongadas. No caso de município que é atendido por mais de um
sistema, as informações dos diversos sistemas devem ser somadas. As durações devem corresponder às interrupções sistemáticas computadas na informação QD021.
Referências: QD021; X085; X135. Unidade: Horas/ano.
</t>
        </r>
      </text>
    </comment>
    <comment ref="DO1" authorId="0">
      <text>
        <r>
          <rPr>
            <sz val="9"/>
            <color indexed="81"/>
            <rFont val="Tahoma"/>
            <family val="2"/>
          </rPr>
          <t xml:space="preserve">Quantidade total anual de reclamações ou solicitações de serviços referentes ao(s) sistema(s) de abastecimento de água e de esgotamento sanitário. Incluem-se aquelas de iniciativa do próprio prestador de serviços. No caso de município atendido por mais de um sistema, as informações dos diversos sistemas devem ser somadas.
Referências: X115; X175; X180. Unidade: Reclamações/ano.
</t>
        </r>
      </text>
    </comment>
    <comment ref="DP1" authorId="0">
      <text>
        <r>
          <rPr>
            <sz val="9"/>
            <color indexed="81"/>
            <rFont val="Tahoma"/>
            <family val="2"/>
          </rPr>
          <t xml:space="preserve">Quantidade total anual de serviços executados no(s) sistema(s) de abastecimento de água e de esgotamento sanitário relativa às reclamações ou solicitações feitas. No caso de município atendido por mais
de um sistema, as informações dos diversos sistemas devem ser somadas. A quantidade de serviços executados é computada na quantidade de reclamações ou solicitações de serviços da informação
QD023. Portanto, a informação QD024 deve ser sempre menor ou igual à informação QD023.
Referências: QD023; X175; X180. Unidade: Serviços/ano.
</t>
        </r>
      </text>
    </comment>
    <comment ref="DQ1" authorId="0">
      <text>
        <r>
          <rPr>
            <sz val="9"/>
            <color indexed="81"/>
            <rFont val="Tahoma"/>
            <family val="2"/>
          </rPr>
          <t xml:space="preserve">Quantidade total anual de horas despendida no conjunto de ações para execução dos serviços, desde a primeira reclamação ou solicitação até a conclusão do serviço. No caso de município atendido por mais de um sistema, as informações dos diversos sistemas devem ser somadas. O tempo total de execução dos serviços deve corresponder à soma dos tempos de cada serviço computado na informação
QD024.
Referências: QD024; X175; X180. Unidade: Horas/ano.
</t>
        </r>
      </text>
    </comment>
    <comment ref="DR1" authorId="0">
      <text>
        <r>
          <rPr>
            <sz val="9"/>
            <color indexed="81"/>
            <rFont val="Tahoma"/>
            <family val="2"/>
          </rPr>
          <t xml:space="preserve">Quantidade total anual de amostras coletadas na(s) saída(s) da(s) unidade(s) de tratamento e no sistema de distribuição de água (reservatórios e redes), para aferição do teor de coliformes totais. No caso de município atendido por mais de um sistema, as informações dos diversos sistemas devem ser somadas.
Referências: QD027; QD028; X025; X027. Unidade: Amostras/ano.
</t>
        </r>
      </text>
    </comment>
    <comment ref="DS1" authorId="0">
      <text>
        <r>
          <rPr>
            <sz val="9"/>
            <color indexed="81"/>
            <rFont val="Tahoma"/>
            <family val="2"/>
          </rPr>
          <t xml:space="preserve">Quantidade total anual de amostras coletadas na(s) saída(s) da(s) unidade(s) de tratamento e na rede de distribuição de água, para aferição do teor de coliformes totais, cujo resultado da análise ficou fora
do padrão determinado pela Portaria 2.914/2011 do Ministério da Saúde. No caso de município atendido por mais de um sistema, as informações dos diversos sistemas devem ser somadas.
Referências: QD026; QD028; X025; X027; X122. Unidade: Amostras/ano.
</t>
        </r>
      </text>
    </comment>
    <comment ref="DT1" authorId="0">
      <text>
        <r>
          <rPr>
            <sz val="9"/>
            <color indexed="81"/>
            <rFont val="Tahoma"/>
            <family val="2"/>
          </rPr>
          <t xml:space="preserve">Quantidade mínima anual de amostras obrigatórias a coletar na(s) saída(s) da(s) unidade(s) de tratamento e no sistema de distribuição de água (reservatórios e redes), para aferição do teor de coliformes
totais presentes na água, determinada pela Portaria 2.914/2011 do Ministério da Saúde. A quantidade mínima obrigatória varia com a quantidade de pessoas abastecidas e a quantidade de unidades de
tratamento. No caso de município atendido por mais de um sistema, as informações dos diversos sistemas devem ser somadas.
Referências: QD026; QD027; X025; X027. Unidade: Amostras/ano.
</t>
        </r>
      </text>
    </comment>
  </commentList>
</comments>
</file>

<file path=xl/comments2.xml><?xml version="1.0" encoding="utf-8"?>
<comments xmlns="http://schemas.openxmlformats.org/spreadsheetml/2006/main">
  <authors>
    <author>Fernanda</author>
    <author>Pâmela</author>
  </authors>
  <commentList>
    <comment ref="E1" authorId="0">
      <text>
        <r>
          <rPr>
            <sz val="9"/>
            <color indexed="81"/>
            <rFont val="Tahoma"/>
            <family val="2"/>
          </rPr>
          <t>((AG003_R + AG003_A) / 2) / (AG002_R + AG002_A) / 2))</t>
        </r>
      </text>
    </comment>
    <comment ref="F1" authorId="0">
      <text>
        <r>
          <rPr>
            <sz val="9"/>
            <color indexed="81"/>
            <rFont val="Tahoma"/>
            <family val="2"/>
          </rPr>
          <t>((AG003 + AG003_A / 2) / (FN026 + FN026_A) /2))</t>
        </r>
      </text>
    </comment>
    <comment ref="G1" authorId="0">
      <text>
        <r>
          <rPr>
            <sz val="9"/>
            <color indexed="81"/>
            <rFont val="Tahoma"/>
            <family val="2"/>
          </rPr>
          <t>((ES003 + ES003_A) / 2) / (FN026 + FN026_A) / 2))</t>
        </r>
      </text>
    </comment>
    <comment ref="H1" authorId="0">
      <text>
        <r>
          <rPr>
            <sz val="9"/>
            <color indexed="81"/>
            <rFont val="Tahoma"/>
            <family val="2"/>
          </rPr>
          <t>(((AG003_R + AG003_A)/2) + ((ES003_R + ES003_A)/2 )) / ((FN026_R + FN026_A)/2)</t>
        </r>
      </text>
    </comment>
    <comment ref="I1" authorId="0">
      <text>
        <r>
          <rPr>
            <sz val="9"/>
            <color indexed="81"/>
            <rFont val="Tahoma"/>
            <family val="2"/>
          </rPr>
          <t>((FN017 / AG011) / 1.000))</t>
        </r>
      </text>
    </comment>
    <comment ref="J1" authorId="0">
      <text>
        <r>
          <rPr>
            <sz val="9"/>
            <color indexed="81"/>
            <rFont val="Tahoma"/>
            <family val="2"/>
          </rPr>
          <t>((FN017 / ES007) / 1.000))</t>
        </r>
      </text>
    </comment>
    <comment ref="K1" authorId="0">
      <text>
        <r>
          <rPr>
            <sz val="9"/>
            <color indexed="81"/>
            <rFont val="Tahoma"/>
            <family val="2"/>
          </rPr>
          <t>((FN017 / (AG011 + ES007) / 1000))</t>
        </r>
      </text>
    </comment>
    <comment ref="L1" authorId="0">
      <text>
        <r>
          <rPr>
            <sz val="9"/>
            <color indexed="81"/>
            <rFont val="Tahoma"/>
            <family val="2"/>
          </rPr>
          <t>(FN002 + FN007) / (AG011 * 1.000)</t>
        </r>
      </text>
    </comment>
    <comment ref="M1" authorId="0">
      <text>
        <r>
          <rPr>
            <sz val="9"/>
            <color indexed="81"/>
            <rFont val="Tahoma"/>
            <family val="2"/>
          </rPr>
          <t>((FN003 + FN038) / (ES007 * 1000))</t>
        </r>
      </text>
    </comment>
    <comment ref="N1" authorId="0">
      <text>
        <r>
          <rPr>
            <sz val="9"/>
            <color indexed="81"/>
            <rFont val="Tahoma"/>
            <family val="2"/>
          </rPr>
          <t>(((FN002 + FN003 + FN007 + FN038) / ((AG011 + ES007) * 1000)))</t>
        </r>
      </text>
    </comment>
    <comment ref="O1" authorId="0">
      <text>
        <r>
          <rPr>
            <sz val="9"/>
            <color indexed="81"/>
            <rFont val="Tahoma"/>
            <family val="2"/>
          </rPr>
          <t>(((FN002 / ((AG011 - AG017 - AG019) * 1000)))</t>
        </r>
      </text>
    </comment>
    <comment ref="P1" authorId="0">
      <text>
        <r>
          <rPr>
            <sz val="9"/>
            <color indexed="81"/>
            <rFont val="Tahoma"/>
            <family val="2"/>
          </rPr>
          <t>(((FN003 / ((ES007 - ES013) * 1000)))</t>
        </r>
      </text>
    </comment>
    <comment ref="Q1" authorId="0">
      <text>
        <r>
          <rPr>
            <sz val="9"/>
            <color indexed="81"/>
            <rFont val="Tahoma"/>
            <family val="2"/>
          </rPr>
          <t>((FN010 + FN014) / FN017) * 100))</t>
        </r>
      </text>
    </comment>
    <comment ref="R1" authorId="0">
      <text>
        <r>
          <rPr>
            <sz val="9"/>
            <color indexed="81"/>
            <rFont val="Tahoma"/>
            <family val="2"/>
          </rPr>
          <t xml:space="preserve">((FN010 / (FN026 + FN026_A) /2)) </t>
        </r>
      </text>
    </comment>
    <comment ref="S1" authorId="0">
      <text>
        <r>
          <rPr>
            <sz val="9"/>
            <color indexed="81"/>
            <rFont val="Tahoma"/>
            <family val="2"/>
          </rPr>
          <t>((AG004 + AG004_A) / 2) / ((AG002 + AG002_A) / 2)) * 100</t>
        </r>
      </text>
    </comment>
    <comment ref="T1" authorId="0">
      <text>
        <r>
          <rPr>
            <sz val="9"/>
            <color indexed="81"/>
            <rFont val="Tahoma"/>
            <family val="2"/>
          </rPr>
          <t>((AG008 / (AG006 + AG018 - AG019 - AG024)) * 100</t>
        </r>
      </text>
    </comment>
    <comment ref="U1" authorId="0">
      <text>
        <r>
          <rPr>
            <sz val="9"/>
            <color indexed="81"/>
            <rFont val="Tahoma"/>
            <family val="2"/>
          </rPr>
          <t>((AG012 - AG019) / (AG006 + AG018 - AG019)) * 100</t>
        </r>
      </text>
    </comment>
    <comment ref="V1" authorId="0">
      <text>
        <r>
          <rPr>
            <sz val="9"/>
            <color indexed="81"/>
            <rFont val="Tahoma"/>
            <family val="2"/>
          </rPr>
          <t>((FN002 + FN007) / FN017)) * 100</t>
        </r>
      </text>
    </comment>
    <comment ref="W1" authorId="0">
      <text>
        <r>
          <rPr>
            <sz val="9"/>
            <color indexed="81"/>
            <rFont val="Tahoma"/>
            <family val="2"/>
          </rPr>
          <t>((FN003 + FN038) / FN017)) * 100</t>
        </r>
      </text>
    </comment>
    <comment ref="X1" authorId="0">
      <text>
        <r>
          <rPr>
            <sz val="9"/>
            <color indexed="81"/>
            <rFont val="Tahoma"/>
            <family val="2"/>
          </rPr>
          <t>(FN002 + FN003 + FN007+ FN038) / FN017) * 100</t>
        </r>
      </text>
    </comment>
    <comment ref="Y1" authorId="0">
      <text>
        <r>
          <rPr>
            <sz val="9"/>
            <color indexed="81"/>
            <rFont val="Tahoma"/>
            <family val="2"/>
          </rPr>
          <t>((AG006 + AG018 - AG024 - AG011) / (AG006 + AG018 - AG024)) * 100</t>
        </r>
      </text>
    </comment>
    <comment ref="Z1" authorId="0">
      <text>
        <r>
          <rPr>
            <sz val="9"/>
            <color indexed="81"/>
            <rFont val="Tahoma"/>
            <family val="2"/>
          </rPr>
          <t>((AG008 / (AG014 + AG014_A) / 2) * (1.000 / 12))</t>
        </r>
      </text>
    </comment>
    <comment ref="AA1" authorId="0">
      <text>
        <r>
          <rPr>
            <sz val="9"/>
            <color indexed="81"/>
            <rFont val="Tahoma"/>
            <family val="2"/>
          </rPr>
          <t>(ES005 / (AG010 - AG019) * 100</t>
        </r>
      </text>
    </comment>
    <comment ref="AB1" authorId="0">
      <text>
        <r>
          <rPr>
            <sz val="9"/>
            <color indexed="81"/>
            <rFont val="Tahoma"/>
            <family val="2"/>
          </rPr>
          <t>((ES006 + ES014 + ES015) / (ES005 + ES013)) * 100</t>
        </r>
      </text>
    </comment>
    <comment ref="AC1" authorId="0">
      <text>
        <r>
          <rPr>
            <sz val="9"/>
            <color indexed="81"/>
            <rFont val="Tahoma"/>
            <family val="2"/>
          </rPr>
          <t>(((AG011 - AG019) / ((AG003 + AG003) / 2)) * (1.000 / 12)))</t>
        </r>
      </text>
    </comment>
    <comment ref="AD1" authorId="0">
      <text>
        <r>
          <rPr>
            <sz val="9"/>
            <color indexed="81"/>
            <rFont val="Tahoma"/>
            <family val="2"/>
          </rPr>
          <t>(((FN026 + FN026_A) / 2) + ((FN014 * (FN026 + FN026_A) / 2)) / FN010</t>
        </r>
      </text>
    </comment>
    <comment ref="AE1" authorId="0">
      <text>
        <r>
          <rPr>
            <sz val="9"/>
            <color indexed="81"/>
            <rFont val="Tahoma"/>
            <family val="2"/>
          </rPr>
          <t>(((AG003 + AG003_A) / 2)) / (IN018)))</t>
        </r>
      </text>
    </comment>
    <comment ref="AF1" authorId="0">
      <text>
        <r>
          <rPr>
            <sz val="9"/>
            <color indexed="81"/>
            <rFont val="Tahoma"/>
            <family val="2"/>
          </rPr>
          <t>(((ES003 + ES003_A) / 2)) / IN018)))</t>
        </r>
      </text>
    </comment>
    <comment ref="AG1" authorId="0">
      <text>
        <r>
          <rPr>
            <sz val="9"/>
            <color indexed="81"/>
            <rFont val="Tahoma"/>
            <family val="2"/>
          </rPr>
          <t>(((AG003 + AG003_A) / 2)) + ((ES003 + ES003_A) / 2)) / IN018)))</t>
        </r>
      </text>
    </comment>
    <comment ref="AH1" authorId="0">
      <text>
        <r>
          <rPr>
            <sz val="9"/>
            <color indexed="81"/>
            <rFont val="Tahoma"/>
            <family val="2"/>
          </rPr>
          <t>((((AG005 + AG005_A) / 2)) * 1000))) / ((AG021 + AG021_A) / 2))))</t>
        </r>
      </text>
    </comment>
    <comment ref="AI1" authorId="0">
      <text>
        <r>
          <rPr>
            <sz val="9"/>
            <color indexed="81"/>
            <rFont val="Tahoma"/>
            <family val="2"/>
          </rPr>
          <t>(((ES004 + ES004_A) /2)) /((ES009 + ES009_A) /2)) * 1000)))</t>
        </r>
      </text>
    </comment>
    <comment ref="AJ1" authorId="0">
      <text>
        <r>
          <rPr>
            <sz val="9"/>
            <color indexed="81"/>
            <rFont val="Tahoma"/>
            <family val="2"/>
          </rPr>
          <t>(((AG010 - AG019) / ((AG001 + AG001_A) / 2)) * (1000000/365)))</t>
        </r>
      </text>
    </comment>
    <comment ref="AK1" authorId="0">
      <text>
        <r>
          <rPr>
            <sz val="9"/>
            <color indexed="81"/>
            <rFont val="Tahoma"/>
            <family val="2"/>
          </rPr>
          <t>(AG026 / Pop_Urb) * 100</t>
        </r>
      </text>
    </comment>
    <comment ref="AL1" authorId="0">
      <text>
        <r>
          <rPr>
            <sz val="9"/>
            <color indexed="81"/>
            <rFont val="Tahoma"/>
            <family val="2"/>
          </rPr>
          <t>(ES026 / Pop_Urb) * 100</t>
        </r>
      </text>
    </comment>
    <comment ref="AM1" authorId="0">
      <text>
        <r>
          <rPr>
            <sz val="9"/>
            <color indexed="81"/>
            <rFont val="Tahoma"/>
            <family val="2"/>
          </rPr>
          <t>(((AG006 + AG018 - AG019) / ((AG003 + AG003_A) / 2)) * (1.000 / 12)))</t>
        </r>
      </text>
    </comment>
    <comment ref="AN1" authorId="0">
      <text>
        <r>
          <rPr>
            <sz val="9"/>
            <color indexed="81"/>
            <rFont val="Tahoma"/>
            <family val="2"/>
          </rPr>
          <t>(FN015) / (AG011 * 1.000)</t>
        </r>
      </text>
    </comment>
    <comment ref="AO1" authorId="0">
      <text>
        <r>
          <rPr>
            <sz val="9"/>
            <color indexed="81"/>
            <rFont val="Tahoma"/>
            <family val="2"/>
          </rPr>
          <t>(FN015 / (ES007 * 1.000)</t>
        </r>
      </text>
    </comment>
    <comment ref="AP1" authorId="0">
      <text>
        <r>
          <rPr>
            <sz val="9"/>
            <color indexed="81"/>
            <rFont val="Tahoma"/>
            <family val="2"/>
          </rPr>
          <t>(((FN015 / (AG011 + ES007)) * (1.000)))</t>
        </r>
      </text>
    </comment>
    <comment ref="AQ1" authorId="0">
      <text>
        <r>
          <rPr>
            <sz val="9"/>
            <color indexed="81"/>
            <rFont val="Tahoma"/>
            <family val="2"/>
          </rPr>
          <t>((FN015 / (AG003 + AG003_A) / 2))</t>
        </r>
      </text>
    </comment>
    <comment ref="AR1" authorId="0">
      <text>
        <r>
          <rPr>
            <sz val="9"/>
            <color indexed="81"/>
            <rFont val="Tahoma"/>
            <family val="2"/>
          </rPr>
          <t>((FN015 / (ES003 + ES003_A) / 2))</t>
        </r>
      </text>
    </comment>
    <comment ref="AS1" authorId="0">
      <text>
        <r>
          <rPr>
            <sz val="9"/>
            <color indexed="81"/>
            <rFont val="Tahoma"/>
            <family val="2"/>
          </rPr>
          <t>FN015 / ((AG003 + AG003_A) / 2 + (ES003 + ES003_A) / 2))</t>
        </r>
      </text>
    </comment>
    <comment ref="AT1" authorId="0">
      <text>
        <r>
          <rPr>
            <sz val="9"/>
            <color indexed="81"/>
            <rFont val="Tahoma"/>
            <family val="2"/>
          </rPr>
          <t>((AG011 / (AG006 + AG018 - AG024)) * 100</t>
        </r>
      </text>
    </comment>
    <comment ref="AU1" authorId="0">
      <text>
        <r>
          <rPr>
            <sz val="9"/>
            <color indexed="81"/>
            <rFont val="Tahoma"/>
            <family val="2"/>
          </rPr>
          <t xml:space="preserve">((FN005 - FN006) / FN005)) * 100
</t>
        </r>
      </text>
    </comment>
    <comment ref="AV1" authorId="0">
      <text>
        <r>
          <rPr>
            <sz val="9"/>
            <color indexed="81"/>
            <rFont val="Tahoma"/>
            <family val="2"/>
          </rPr>
          <t>((FN015 / (FN002 + FN007)) * 100</t>
        </r>
      </text>
    </comment>
    <comment ref="AW1" authorId="0">
      <text>
        <r>
          <rPr>
            <sz val="9"/>
            <color indexed="81"/>
            <rFont val="Tahoma"/>
            <family val="2"/>
          </rPr>
          <t>((FN015 / (FN003 + FN038)) * 100</t>
        </r>
      </text>
    </comment>
    <comment ref="AX1" authorId="0">
      <text>
        <r>
          <rPr>
            <sz val="9"/>
            <color indexed="81"/>
            <rFont val="Tahoma"/>
            <family val="2"/>
          </rPr>
          <t>((FN015 / (FN002 + FN003 + FN007 + FN038)) * 100</t>
        </r>
      </text>
    </comment>
    <comment ref="AY1" authorId="0">
      <text>
        <r>
          <rPr>
            <sz val="9"/>
            <color indexed="81"/>
            <rFont val="Tahoma"/>
            <family val="2"/>
          </rPr>
          <t>((FN010 / (FN002 + FN007)) * 100</t>
        </r>
      </text>
    </comment>
    <comment ref="AZ1" authorId="0">
      <text>
        <r>
          <rPr>
            <sz val="9"/>
            <color indexed="81"/>
            <rFont val="Tahoma"/>
            <family val="2"/>
          </rPr>
          <t>((FN010 / (FN003 + FN038)) * 100</t>
        </r>
      </text>
    </comment>
    <comment ref="BA1" authorId="0">
      <text>
        <r>
          <rPr>
            <sz val="9"/>
            <color indexed="81"/>
            <rFont val="Tahoma"/>
            <family val="2"/>
          </rPr>
          <t>((FN010 / (FN002 + FN003 + FN007 + FN038)) * 100</t>
        </r>
      </text>
    </comment>
    <comment ref="BB1" authorId="0">
      <text>
        <r>
          <rPr>
            <sz val="9"/>
            <color indexed="81"/>
            <rFont val="Tahoma"/>
            <family val="2"/>
          </rPr>
          <t>((FN010 + FN014) / (FN002 + FN007)) * 100</t>
        </r>
      </text>
    </comment>
    <comment ref="BC1" authorId="0">
      <text>
        <r>
          <rPr>
            <sz val="9"/>
            <color indexed="81"/>
            <rFont val="Tahoma"/>
            <family val="2"/>
          </rPr>
          <t>((FN010 + FN014) / (FN003 + FN038)) * 100</t>
        </r>
      </text>
    </comment>
    <comment ref="BD1" authorId="0">
      <text>
        <r>
          <rPr>
            <sz val="9"/>
            <color indexed="81"/>
            <rFont val="Tahoma"/>
            <family val="2"/>
          </rPr>
          <t>((FN010 + FN014) / (FN002 + FN003 + FN007 + FN038)) * 100</t>
        </r>
      </text>
    </comment>
    <comment ref="BE1" authorId="0">
      <text>
        <r>
          <rPr>
            <sz val="9"/>
            <color indexed="81"/>
            <rFont val="Tahoma"/>
            <family val="2"/>
          </rPr>
          <t>((FN016 + FN034) / (FN002 + FN007)) * 100</t>
        </r>
      </text>
    </comment>
    <comment ref="BF1" authorId="1">
      <text>
        <r>
          <rPr>
            <sz val="9"/>
            <color indexed="81"/>
            <rFont val="Tahoma"/>
            <family val="2"/>
          </rPr>
          <t xml:space="preserve">((FN016 + FN034) / (FN003 + FN038)) * 100
</t>
        </r>
      </text>
    </comment>
    <comment ref="BG1" authorId="1">
      <text>
        <r>
          <rPr>
            <sz val="9"/>
            <color indexed="81"/>
            <rFont val="Tahoma"/>
            <family val="2"/>
          </rPr>
          <t xml:space="preserve">((FN016 + FN034) / (FN002 + FN003 + FN007 + FN038)) * 100
</t>
        </r>
      </text>
    </comment>
    <comment ref="BH1" authorId="0">
      <text>
        <r>
          <rPr>
            <sz val="9"/>
            <color indexed="81"/>
            <rFont val="Tahoma"/>
            <family val="2"/>
          </rPr>
          <t>(((FN015 - (FN010 + FN011 + FN013 + FN014 + FN020 + FN021)) / (FN002 + FN007))) * 100</t>
        </r>
      </text>
    </comment>
    <comment ref="BI1" authorId="0">
      <text>
        <r>
          <rPr>
            <sz val="9"/>
            <color indexed="81"/>
            <rFont val="Tahoma"/>
            <family val="2"/>
          </rPr>
          <t>(((FN015 - (FN010 + FN011 + FN013 + FN014 + FN021 + FN039)) / (FN003_R + FN038_R))) * 100</t>
        </r>
      </text>
    </comment>
    <comment ref="BJ1" authorId="0">
      <text>
        <r>
          <rPr>
            <sz val="9"/>
            <color indexed="81"/>
            <rFont val="Tahoma"/>
            <family val="2"/>
          </rPr>
          <t>(((FN015 - (FN010 + FN011 + FN013 + FN014 + FN021 + FN020 + FN039)) / (FN002 + FN003 + FN007 + FN038))) * 100</t>
        </r>
      </text>
    </comment>
    <comment ref="BK1" authorId="0">
      <text>
        <r>
          <rPr>
            <sz val="9"/>
            <color indexed="81"/>
            <rFont val="Tahoma"/>
            <family val="2"/>
          </rPr>
          <t>(FN010 / FN015) * 100</t>
        </r>
      </text>
    </comment>
    <comment ref="BL1" authorId="0">
      <text>
        <r>
          <rPr>
            <sz val="9"/>
            <color indexed="81"/>
            <rFont val="Tahoma"/>
            <family val="2"/>
          </rPr>
          <t>((FN010 + FN014) / FN015)) * 100</t>
        </r>
      </text>
    </comment>
    <comment ref="BM1" authorId="0">
      <text>
        <r>
          <rPr>
            <sz val="9"/>
            <color indexed="81"/>
            <rFont val="Tahoma"/>
            <family val="2"/>
          </rPr>
          <t>(FN013 / FN015) * 100</t>
        </r>
      </text>
    </comment>
    <comment ref="BN1" authorId="0">
      <text>
        <r>
          <rPr>
            <sz val="9"/>
            <color indexed="81"/>
            <rFont val="Tahoma"/>
            <family val="2"/>
          </rPr>
          <t>(FN011 / FN015) * 100</t>
        </r>
      </text>
    </comment>
    <comment ref="BO1" authorId="0">
      <text>
        <r>
          <rPr>
            <sz val="9"/>
            <color indexed="81"/>
            <rFont val="Tahoma"/>
            <family val="2"/>
          </rPr>
          <t>((FN015 - (FN010 + FN011 + FN013 + FN014 + FN021 + FN020) / FN015)) * 100</t>
        </r>
      </text>
    </comment>
    <comment ref="BP1" authorId="0">
      <text>
        <r>
          <rPr>
            <sz val="9"/>
            <color indexed="81"/>
            <rFont val="Tahoma"/>
            <family val="2"/>
          </rPr>
          <t>((FN015 - (FN010 + FN011 + FN013 + FN014 + FN021 + FN039) / FN015)) * 100</t>
        </r>
      </text>
    </comment>
    <comment ref="BQ1" authorId="0">
      <text>
        <r>
          <rPr>
            <sz val="9"/>
            <color indexed="81"/>
            <rFont val="Tahoma"/>
            <family val="2"/>
          </rPr>
          <t>((FN015 - (FN010 + FN011 + FN013 + FN014 + FN021 + FN020 + FN039) / FN015)) * 100</t>
        </r>
      </text>
    </comment>
    <comment ref="BR1" authorId="0">
      <text>
        <r>
          <rPr>
            <sz val="9"/>
            <color indexed="81"/>
            <rFont val="Tahoma"/>
            <family val="2"/>
          </rPr>
          <t>((FN002 + FN007) / FN005)) * 100</t>
        </r>
      </text>
    </comment>
    <comment ref="BS1" authorId="0">
      <text>
        <r>
          <rPr>
            <sz val="9"/>
            <color indexed="81"/>
            <rFont val="Tahoma"/>
            <family val="2"/>
          </rPr>
          <t>((FN003 + FN038) / FN005)) * 100</t>
        </r>
      </text>
    </comment>
    <comment ref="BT1" authorId="0">
      <text>
        <r>
          <rPr>
            <sz val="9"/>
            <color indexed="81"/>
            <rFont val="Tahoma"/>
            <family val="2"/>
          </rPr>
          <t>((FN005 - (FN002 + FN007) / FN005_R)) * 100</t>
        </r>
      </text>
    </comment>
    <comment ref="BU1" authorId="0">
      <text>
        <r>
          <rPr>
            <sz val="9"/>
            <color indexed="81"/>
            <rFont val="Tahoma"/>
            <family val="2"/>
          </rPr>
          <t>((FN005 - (FN003 + FN038) / FN005)) * 100</t>
        </r>
      </text>
    </comment>
    <comment ref="BV1" authorId="0">
      <text>
        <r>
          <rPr>
            <sz val="9"/>
            <color indexed="81"/>
            <rFont val="Tahoma"/>
            <family val="2"/>
          </rPr>
          <t>((FN005 - (FN002 + FN003 + FN007 + FN038) / FN005)) * 100</t>
        </r>
      </text>
    </comment>
    <comment ref="BW1" authorId="0">
      <text>
        <r>
          <rPr>
            <sz val="9"/>
            <color indexed="81"/>
            <rFont val="Tahoma"/>
            <family val="2"/>
          </rPr>
          <t>((AG013 + AG013_A) / 2) / (AG003 + AG003_A) / 2)) * 100</t>
        </r>
      </text>
    </comment>
    <comment ref="BX1" authorId="0">
      <text>
        <r>
          <rPr>
            <sz val="9"/>
            <color indexed="81"/>
            <rFont val="Tahoma"/>
            <family val="2"/>
          </rPr>
          <t>((AG008 / (AG010 - AG019)) * 100</t>
        </r>
      </text>
    </comment>
    <comment ref="BY1" authorId="0">
      <text>
        <r>
          <rPr>
            <sz val="9"/>
            <color indexed="81"/>
            <rFont val="Tahoma"/>
            <family val="2"/>
          </rPr>
          <t>((FN026 + FN026_A) / 2) / (AG002 + AG002_A) / 2)) * 1.000</t>
        </r>
      </text>
    </comment>
    <comment ref="BZ1" authorId="0">
      <text>
        <r>
          <rPr>
            <sz val="9"/>
            <color indexed="81"/>
            <rFont val="Tahoma"/>
            <family val="2"/>
          </rPr>
          <t>(ES006 + ES015) / (AG010 - AG019) * 100</t>
        </r>
      </text>
    </comment>
    <comment ref="CA1" authorId="0">
      <text>
        <r>
          <rPr>
            <sz val="9"/>
            <color indexed="81"/>
            <rFont val="Tahoma"/>
            <family val="2"/>
          </rPr>
          <t>(ES026 / Pop_Urb) * 100</t>
        </r>
      </text>
    </comment>
    <comment ref="CB1" authorId="0">
      <text>
        <r>
          <rPr>
            <sz val="9"/>
            <color indexed="81"/>
            <rFont val="Tahoma"/>
            <family val="2"/>
          </rPr>
          <t>((FN026 + FN026_A) / 2) / (AG002 + AG002_A) / 2)) * 1.000</t>
        </r>
      </text>
    </comment>
    <comment ref="CC1" authorId="0">
      <text>
        <r>
          <rPr>
            <sz val="9"/>
            <color indexed="81"/>
            <rFont val="Tahoma"/>
            <family val="2"/>
          </rPr>
          <t>((FN026 + FN026_A) / 2) / (ES002 + ES002_A) / 2)) * 1.000</t>
        </r>
      </text>
    </comment>
    <comment ref="CD1" authorId="0">
      <text>
        <r>
          <rPr>
            <sz val="9"/>
            <color indexed="81"/>
            <rFont val="Tahoma"/>
            <family val="2"/>
          </rPr>
          <t>(((FN026 + FN026_A) / 2) / ((AG002 + AG002_A) / 2) + (ES002 + ES002_A) / 2)) * 1.000)))</t>
        </r>
      </text>
    </comment>
    <comment ref="CE1" authorId="0">
      <text>
        <r>
          <rPr>
            <sz val="9"/>
            <color indexed="81"/>
            <rFont val="Tahoma"/>
            <family val="2"/>
          </rPr>
          <t>((AG006 + AG018 - AG024 - AG010) / (AG006 + AG018 - AG024)) * 100</t>
        </r>
      </text>
    </comment>
    <comment ref="CF1" authorId="0">
      <text>
        <r>
          <rPr>
            <sz val="9"/>
            <color indexed="81"/>
            <rFont val="Tahoma"/>
            <family val="2"/>
          </rPr>
          <t>((AG006 + AG018 - AG024 - AG010) / (AG005_R + AG005_A) / 2)) * (1.000 / 365)))</t>
        </r>
      </text>
    </comment>
    <comment ref="CG1" authorId="0">
      <text>
        <r>
          <rPr>
            <sz val="9"/>
            <color indexed="81"/>
            <rFont val="Tahoma"/>
            <family val="2"/>
          </rPr>
          <t>(((AG006 + AG018 - AG024 - AG010) / (AG002 + AG002_A) / 2)) * (1.000.000 / 365)))</t>
        </r>
      </text>
    </comment>
    <comment ref="CH1" authorId="0">
      <text>
        <r>
          <rPr>
            <sz val="9"/>
            <color indexed="81"/>
            <rFont val="Tahoma"/>
            <family val="2"/>
          </rPr>
          <t>((AG010 / (AG006 + AG018 - AG024)) * 100</t>
        </r>
      </text>
    </comment>
    <comment ref="CI1" authorId="0">
      <text>
        <r>
          <rPr>
            <sz val="9"/>
            <color indexed="81"/>
            <rFont val="Tahoma"/>
            <family val="2"/>
          </rPr>
          <t>(((AG010 - AG019) / (AG003 + AG003_A) / 2)) * (1.000 / 12)))</t>
        </r>
      </text>
    </comment>
    <comment ref="CJ1" authorId="0">
      <text>
        <r>
          <rPr>
            <sz val="9"/>
            <color indexed="81"/>
            <rFont val="Tahoma"/>
            <family val="2"/>
          </rPr>
          <t>(FN008 / FN005) * 360</t>
        </r>
      </text>
    </comment>
    <comment ref="CK1" authorId="0">
      <text>
        <r>
          <rPr>
            <sz val="9"/>
            <color indexed="81"/>
            <rFont val="Tahoma"/>
            <family val="2"/>
          </rPr>
          <t>(FN008 / FN005) * 360</t>
        </r>
      </text>
    </comment>
    <comment ref="CL1" authorId="0">
      <text>
        <r>
          <rPr>
            <sz val="9"/>
            <color indexed="81"/>
            <rFont val="Tahoma"/>
            <family val="2"/>
          </rPr>
          <t>(FN008 / FN005) * 360</t>
        </r>
      </text>
    </comment>
    <comment ref="CM1" authorId="0">
      <text>
        <r>
          <rPr>
            <sz val="9"/>
            <color indexed="81"/>
            <rFont val="Tahoma"/>
            <family val="2"/>
          </rPr>
          <t xml:space="preserve">(AG001 / Pop_Tot) * 100
</t>
        </r>
      </text>
    </comment>
    <comment ref="CN1" authorId="0">
      <text>
        <r>
          <rPr>
            <sz val="9"/>
            <color indexed="81"/>
            <rFont val="Tahoma"/>
            <family val="2"/>
          </rPr>
          <t>(ES001 / Pop_Tot) * 100</t>
        </r>
      </text>
    </comment>
    <comment ref="CO1" authorId="0">
      <text>
        <r>
          <rPr>
            <sz val="9"/>
            <color indexed="81"/>
            <rFont val="Tahoma"/>
            <family val="2"/>
          </rPr>
          <t xml:space="preserve">((AG027 / (AG006 + AG018)) * 100
</t>
        </r>
      </text>
    </comment>
    <comment ref="CP1" authorId="0">
      <text>
        <r>
          <rPr>
            <sz val="9"/>
            <color indexed="81"/>
            <rFont val="Tahoma"/>
            <family val="2"/>
          </rPr>
          <t>AG028 / (AG006 + AG018)</t>
        </r>
      </text>
    </comment>
    <comment ref="CQ1" authorId="0">
      <text>
        <r>
          <rPr>
            <sz val="9"/>
            <color indexed="81"/>
            <rFont val="Tahoma"/>
            <family val="2"/>
          </rPr>
          <t>ES028 / ES005</t>
        </r>
      </text>
    </comment>
    <comment ref="CR1" authorId="0">
      <text>
        <r>
          <rPr>
            <sz val="9"/>
            <color indexed="81"/>
            <rFont val="Tahoma"/>
            <family val="2"/>
          </rPr>
          <t>((FN013) / (AG028 *1.000))</t>
        </r>
      </text>
    </comment>
    <comment ref="CS1" authorId="0">
      <text>
        <r>
          <rPr>
            <sz val="9"/>
            <color indexed="81"/>
            <rFont val="Tahoma"/>
            <family val="2"/>
          </rPr>
          <t>(FN013_R / ES028_R) / 1.000</t>
        </r>
      </text>
    </comment>
    <comment ref="CT1" authorId="0">
      <text>
        <r>
          <rPr>
            <sz val="9"/>
            <color indexed="81"/>
            <rFont val="Tahoma"/>
            <family val="2"/>
          </rPr>
          <t>(FN013_R / (AG028_R + ES028_R)) / 1.000</t>
        </r>
      </text>
    </comment>
    <comment ref="CU1" authorId="0">
      <text>
        <r>
          <rPr>
            <sz val="9"/>
            <color indexed="81"/>
            <rFont val="Tahoma"/>
            <family val="2"/>
          </rPr>
          <t>QD004 / QD002</t>
        </r>
      </text>
    </comment>
    <comment ref="CV1" authorId="0">
      <text>
        <r>
          <rPr>
            <sz val="9"/>
            <color indexed="81"/>
            <rFont val="Tahoma"/>
            <family val="2"/>
          </rPr>
          <t xml:space="preserve">QD003 / QD002
</t>
        </r>
      </text>
    </comment>
    <comment ref="CW1" authorId="0">
      <text>
        <r>
          <rPr>
            <sz val="9"/>
            <color indexed="81"/>
            <rFont val="Tahoma"/>
            <family val="2"/>
          </rPr>
          <t>QD015 / QD021</t>
        </r>
      </text>
    </comment>
    <comment ref="CX1" authorId="0">
      <text>
        <r>
          <rPr>
            <sz val="9"/>
            <color indexed="81"/>
            <rFont val="Tahoma"/>
            <family val="2"/>
          </rPr>
          <t>QD022 / QD021</t>
        </r>
      </text>
    </comment>
    <comment ref="CY1" authorId="0">
      <text>
        <r>
          <rPr>
            <sz val="9"/>
            <color indexed="81"/>
            <rFont val="Tahoma"/>
            <family val="2"/>
          </rPr>
          <t>(QD007 / QD006) * 100</t>
        </r>
      </text>
    </comment>
    <comment ref="CZ1" authorId="0">
      <text>
        <r>
          <rPr>
            <sz val="9"/>
            <color indexed="81"/>
            <rFont val="Tahoma"/>
            <family val="2"/>
          </rPr>
          <t>(QD009 / QD008) * 100</t>
        </r>
      </text>
    </comment>
    <comment ref="DA1" authorId="0">
      <text>
        <r>
          <rPr>
            <sz val="9"/>
            <color indexed="81"/>
            <rFont val="Tahoma"/>
            <family val="2"/>
          </rPr>
          <t>QD012 / QD011</t>
        </r>
      </text>
    </comment>
    <comment ref="DB1" authorId="0">
      <text>
        <r>
          <rPr>
            <sz val="9"/>
            <color indexed="81"/>
            <rFont val="Tahoma"/>
            <family val="2"/>
          </rPr>
          <t>(QD006 / QD020) * 100</t>
        </r>
      </text>
    </comment>
    <comment ref="DC1" authorId="0">
      <text>
        <r>
          <rPr>
            <sz val="9"/>
            <color indexed="81"/>
            <rFont val="Tahoma"/>
            <family val="2"/>
          </rPr>
          <t>(QD008 / QD019) * 100</t>
        </r>
      </text>
    </comment>
    <comment ref="DD1" authorId="0">
      <text>
        <r>
          <rPr>
            <sz val="9"/>
            <color indexed="81"/>
            <rFont val="Tahoma"/>
            <family val="2"/>
          </rPr>
          <t>QD011 / ES004</t>
        </r>
      </text>
    </comment>
    <comment ref="DE1" authorId="0">
      <text>
        <r>
          <rPr>
            <sz val="9"/>
            <color indexed="81"/>
            <rFont val="Tahoma"/>
            <family val="2"/>
          </rPr>
          <t>QD025 / QD024</t>
        </r>
      </text>
    </comment>
    <comment ref="DF1" authorId="0">
      <text>
        <r>
          <rPr>
            <sz val="9"/>
            <color indexed="81"/>
            <rFont val="Tahoma"/>
            <family val="2"/>
          </rPr>
          <t xml:space="preserve">(QD027 / QD026) * 100
</t>
        </r>
      </text>
    </comment>
    <comment ref="DG1" authorId="0">
      <text>
        <r>
          <rPr>
            <sz val="9"/>
            <color indexed="81"/>
            <rFont val="Tahoma"/>
            <family val="2"/>
          </rPr>
          <t>(QD026 / QD028) * 100</t>
        </r>
      </text>
    </comment>
    <comment ref="DH1" authorId="0">
      <text>
        <r>
          <rPr>
            <sz val="9"/>
            <color indexed="81"/>
            <rFont val="Tahoma"/>
            <family val="2"/>
          </rPr>
          <t>((FN006 / (FN015 + FN034 + FN016 + FN022)) * 100</t>
        </r>
      </text>
    </comment>
    <comment ref="DI1" authorId="0">
      <text>
        <r>
          <rPr>
            <sz val="9"/>
            <color indexed="81"/>
            <rFont val="Tahoma"/>
            <family val="2"/>
          </rPr>
          <t>(AG002 + AG002_A) / 2 / IN018</t>
        </r>
      </text>
    </comment>
    <comment ref="DJ1" authorId="0">
      <text>
        <r>
          <rPr>
            <sz val="9"/>
            <color indexed="81"/>
            <rFont val="Tahoma"/>
            <family val="2"/>
          </rPr>
          <t>(ES002 + ES002_A) / 2 / IN018</t>
        </r>
      </text>
    </comment>
    <comment ref="DK1" authorId="0">
      <text>
        <r>
          <rPr>
            <sz val="9"/>
            <color indexed="81"/>
            <rFont val="Tahoma"/>
            <family val="2"/>
          </rPr>
          <t xml:space="preserve">((AG002 + AG002_A) / 2) + (ES002 + ES002_A) / 2)) / IN018
</t>
        </r>
      </text>
    </comment>
  </commentList>
</comments>
</file>

<file path=xl/comments3.xml><?xml version="1.0" encoding="utf-8"?>
<comments xmlns="http://schemas.openxmlformats.org/spreadsheetml/2006/main">
  <authors>
    <author>Ana Carolina</author>
    <author>Fernanda</author>
    <author>SHS</author>
    <author>Pâmela</author>
  </authors>
  <commentList>
    <comment ref="E1" authorId="0">
      <text>
        <r>
          <rPr>
            <sz val="8"/>
            <color indexed="81"/>
            <rFont val="Tahoma"/>
            <family val="2"/>
          </rPr>
          <t xml:space="preserve">Índice de Abastecimento Total de Água
IN055= (AG001/ POP_TOT)  x 100
Em que:
 • IN055 = Índice de abastecimento total de água (%);
 • AG001 = População total atendida com abastecimento de água (habitante);
 • POP_TOT = População total residente no município, segundo IBGE (habitante).
Este indicador, que mede a porcentagem da população total atendida pela SAA, auxiliará o monitoramento do alcance do objetivo de “atender com água potável a 100% dos domicílios urbanos e monitorar a qualidade da água consumida em 100% dos domicílios rurais e de sistemas particulares”.
</t>
        </r>
      </text>
    </comment>
    <comment ref="F1" authorId="0">
      <text>
        <r>
          <rPr>
            <sz val="8"/>
            <color indexed="81"/>
            <rFont val="Tahoma"/>
            <family val="2"/>
          </rPr>
          <t>Índice de Abastecimento Urbano de Água
IN023=AG026/(POP_URB)  x 100
Em que:
 • IN023 = Índice de atendimento urbano de água (%);
 • AG026 = População urbana atendida com abastecimento de água (habitante);
 • POP_URB = População urbana residente no município, segundo IBGE (habitante).
Este indicador, que mede a porcentagem da população urbana atendida pela SAA, auxiliará o monitoramento do alcance do objetivo de “atender com água potável a 100% dos domicílios urbanos”.</t>
        </r>
      </text>
    </comment>
    <comment ref="G1" authorId="0">
      <text>
        <r>
          <rPr>
            <sz val="8"/>
            <color indexed="81"/>
            <rFont val="Tahoma"/>
            <family val="2"/>
          </rPr>
          <t xml:space="preserve">Índice de Abastecimento Rural de Água
IARA = (Dra / Nt) * 100
Em que:
• IARA = Índice de Abastecimento Rural de Água (%);
• Dra = Domicílios rurais com meios adequados para o abastecimento de água potável (unid.);
• Nt = Nº total de domicílios rurais (unid.).
Este indicador, que mede a porcentagem da população rural atendida pela SAA, auxiliará o monitoramento do alcance do objetivo de “monitorar a qualidade da água consumida em 100% dos domicílios rurais e de sistemas particulares.ar a qualidade da água consumida em 100% dos domicílios rurais e de sistemas particulares”.
</t>
        </r>
      </text>
    </comment>
    <comment ref="H1" authorId="0">
      <text>
        <r>
          <rPr>
            <sz val="8"/>
            <color indexed="81"/>
            <rFont val="Tahoma"/>
            <family val="2"/>
          </rPr>
          <t xml:space="preserve">Índice de monitoramento de poços particulares
IMPP = (n° de sistemas particulares monitorados) / (n° total de sistemas particulares existentes no município) * 100
Em que:
• IMPP = Índice de monitoramento de poços particulares (%);
• n° de sistemas particulares monitorados (unid.);
• n° total de sistemas particulares existentes no município (unid.).
Este indicador, que mede a porcentagem de poços particulares monitorados, auxiliará o monitoramento do alcance do objetivo de “monitorar a qualidade da água consumida em 100% dos domicílios rurais e de sistemas particulares”.
</t>
        </r>
      </text>
    </comment>
    <comment ref="I1" authorId="0">
      <text>
        <r>
          <rPr>
            <sz val="8"/>
            <color indexed="81"/>
            <rFont val="Tahoma"/>
            <family val="2"/>
          </rPr>
          <t xml:space="preserve">Economias Atingidas por Paralizações
IN071 = QD004 / QD002
Em que:
• IN071= Economias Atingidas por Paralisações (Econ./paralisação);
• QD004 = Quantidade de economias ativas atingidas por paralisações;
• QD002 = Quantidade de paralisações.
Este indicador, que mede a porcentagem de economias atingidas por paralisações auxiliará o monitoramento do alcance do objetivo de “atendimento de forma ininterrupta”.
</t>
        </r>
      </text>
    </comment>
    <comment ref="J1" authorId="1">
      <text>
        <r>
          <rPr>
            <sz val="8"/>
            <color indexed="81"/>
            <rFont val="Tahoma"/>
            <family val="2"/>
          </rPr>
          <t xml:space="preserve">
IN072 = QD003/QD002
Em que:
• IN072= Duração média das paralisações (horas/paralisação).
• QD003 = Duração das paralisações (soma de todas as paralisações que duraram mais do que 6 horas no ano).
• QD002 = Quantidade de paralisações no sistema de distribuição de água.
O indicador mede o tempo médio gasto para solucionar os problemas relacionados às paralisações. Desse modo, auxiliará no monitoramento do objetivo “atendimento de forma ininterrupta”. O presente PMSB objetiva uma maior eficiência nos serviços de saneamento básico, portanto o ideal é que esse indicador seja o mais próximo possível de 0 (zero).</t>
        </r>
        <r>
          <rPr>
            <sz val="9"/>
            <color indexed="81"/>
            <rFont val="Tahoma"/>
            <family val="2"/>
          </rPr>
          <t xml:space="preserve">
</t>
        </r>
      </text>
    </comment>
    <comment ref="K1" authorId="0">
      <text>
        <r>
          <rPr>
            <sz val="8"/>
            <color indexed="81"/>
            <rFont val="Tahoma"/>
            <family val="2"/>
          </rPr>
          <t xml:space="preserve">
IN075=QD007/QD006  x 100
Em que:
 IN075= Incidência das análises de cloro residual fora do padrão (%).
 QD007 = Quantidade de amostras para cloro residual com resultados fora do padrão.
 QD006 = Quantidade de amostras para cloro residual (analisadas).
O indicador mede a incidência de análises de cloro residual fora do padrão. Desse modo, auxiliará no monitoramento do alcance do objetivo “atendimento com água potável e monitoramento da qualidade da água consumida em 100% dos domicílios rurais e de sistemas particulares”. O presente PMSB objetiva melhorar o saneamento básico e, consequentemente, a saúde da população. Por isso, o ideal é que esse indicador seja o mais próximo possível de 0 (zero).
</t>
        </r>
      </text>
    </comment>
    <comment ref="L1" authorId="0">
      <text>
        <r>
          <rPr>
            <sz val="8"/>
            <color indexed="81"/>
            <rFont val="Tahoma"/>
            <family val="2"/>
          </rPr>
          <t xml:space="preserve">Incidência das Análises de Turbidez Fora do Padrão
IN076 = (QD009 / QD008) * 100
Em que:
• IN076 = Incidência das Análises de Turbidez Fora do Padrão (%);
• QD009 = Quantidade de amostras para turbidez (analisadas);
• QD008 = Quantidade de amostras para turbidez fora do padrão.
Este indicador, que mede análises de turbidez fora do padrão auxiliará o monitoramento do alcance do objetivo de “atendimento com água potável e monitoramento da qualidade da água consumida em 100% dos domicílios rurais e de sistemas particulares”.
</t>
        </r>
      </text>
    </comment>
    <comment ref="M1" authorId="0">
      <text>
        <r>
          <rPr>
            <sz val="8"/>
            <color indexed="81"/>
            <rFont val="Tahoma"/>
            <family val="2"/>
          </rPr>
          <t xml:space="preserve">Índice de Conformidade da Quantidade de Amostras – Cloro Residual
IN079 = (QD006 / QD020) * 100
Em que:
• IN079 = Índice de Conformidade da Quantidade de Amostras – Cloro Residual (%);
• QD006 = Quantidade de amostras para cloro residual (analisadas);
• QD020 = Quantidade mínima de amostras para cloro residual (obrigatórias).
Este indicador, que mede análises de cloro residual fora do padrão, auxiliará no monitoramento do alcance do objetivo de “atendimento com água potável e monitoramento da qualidade da água consumida em 100% dos domicílios rurais e de sistemas particulares”.
</t>
        </r>
      </text>
    </comment>
    <comment ref="N1" authorId="0">
      <text>
        <r>
          <rPr>
            <sz val="8"/>
            <color indexed="81"/>
            <rFont val="Tahoma"/>
            <family val="2"/>
          </rPr>
          <t xml:space="preserve">Índice de Conformidade da Quantidade de Amostras – Turbidez
IN080 = (QD008 / QD019) * 100
Em que:
• IN080 = Índice de Conformidade da Quantidade de Amostras – Turbidez (%);
• QD008 = Quantidade de amostras para turbidez (analisadas);
• QD019 = Quantidade mínima de amostras para turbidez (obrigatórias).
Este indicador, que mede análises de cloro residual fora do padrão, auxiliará no monitoramento do alcance do objetivo de “atendimento com água potável e monitoramento da qualidade da água consumida em 100% dos domicílios rurais e de sistemas particulares”.
</t>
        </r>
      </text>
    </comment>
    <comment ref="O1" authorId="0">
      <text>
        <r>
          <rPr>
            <sz val="8"/>
            <color indexed="81"/>
            <rFont val="Tahoma"/>
            <family val="2"/>
          </rPr>
          <t xml:space="preserve">Índice de Perdas na Distribuição
IN049 = ((AG006 + AG018 - AG010 - AG024) / (AG006 + AG018 - AG024)) * 100 
Em que:  
• IN049 = Índice de perdas na distribuição (%);
• AG006 = Volume de água produzido (1.000 m³/ano);
• AG010 = Volume de água consumido (1.000 m³/ano);
• AG018 = Volume de água tratada importado (1.000 m³/ano);
• AG024 = Volume de água de serviço (1.000 m³/ano).
Esse indicador tem como objetivo avaliar a evolução da porcentagem de água que é perdida no sistema na distribuição. Visto que a água é um recurso finito e sua escassez na região é considerável, principalmente nas localidades semiáridas, o monitoramento desse indicador é fundamental para as tomadas de decisão e avaliação do desempenho das ações do PMSB ao longo do tempo. O valor ideal para esse indicador é 0%, entretanto, é extremamente difícil que isso ocorra. O presente PMSB tem por objetivo garantir o acesso da população aos recursos naturais e diminuir o desperdício de água, portanto, quanto mais próximo do 0%, melhor.
</t>
        </r>
      </text>
    </comment>
    <comment ref="P1" authorId="0">
      <text>
        <r>
          <rPr>
            <sz val="8"/>
            <color indexed="81"/>
            <rFont val="Tahoma"/>
            <family val="2"/>
          </rPr>
          <t>Consumo médio per capita de água
IN022 = ((AG010 - AG019) / AG001) * (1000000 / 365)
• IN022 = Consumo médio per capita de água (L/hab.dia).
• AG010 = Volume de água consumido (1.000 m³/ano).
• AG019 = Volume de água tratada exportado (1.000 m³/ano).
• AG001 = População total atendida com abastecimento de água (hab.). *Utiliza-se a média aritmética dos valores do ano de referência e do ano anterior ao mesmo.
Este indicador permite avaliar o valor do consumo médio de água por habitante, permitindo, assim, um acompanhamento das ações do Plano e do atendimento eficiente da demanda para os próximos anos. Além disso, sua base histórica permite a extrapolação do índice e, consequentemente, a estimativa da demanda no município para os anos seguintes.</t>
        </r>
      </text>
    </comment>
    <comment ref="Q1" authorId="0">
      <text>
        <r>
          <rPr>
            <sz val="8"/>
            <color indexed="81"/>
            <rFont val="Tahoma"/>
            <family val="2"/>
          </rPr>
          <t>Tarifa Média de Água
IN005 = FN002 / ((AG011 - AG017 - AG019) * 1000)
Em que:
• IN005 = Tarifa Média de Água (R$/m³);
• FN002 = Receita Operacional Direta Água (R$/ano);
• AG011 = Volume de Água Faturado (1.000 m³/ano);
• AG017 = Volumes de Água Bruta Exportado (1.000 m³/ano);
• AG019 = Volume de Água Tratada Exportado (1.000 m³/ano).
Este indicador, que calcula a tarifa média de água, auxiliará o monitoramento do alcance do objetivo de “implementar uma gestão eficiente”, com a cobrança de uma tarifa justa, conforme definições do órgão regulador.</t>
        </r>
      </text>
    </comment>
    <comment ref="R1" authorId="2">
      <text>
        <r>
          <rPr>
            <sz val="8"/>
            <color indexed="81"/>
            <rFont val="Tahoma"/>
            <family val="2"/>
          </rPr>
          <t xml:space="preserve">
IN030 = FN015/FN001   x 100
Em que:
• IN030 = Margem da despesa de exploração (%);
• FN015 = Despesas de exploração (R$/ano);
• FN001 = FN002 + FN003 + FN007 + FN038 = Receita operacional direta total (R$/ano);
• FN002 = Receita operacional direta de água (R$/ano);
• FN003 = Receita operacional direta de esgoto (R$/ano);
• FN007 = Receita operacional direta de água exportada (bruta ou tratada)(R$/ano);
• FN038 = Receita operacional direta – esgoto bruto importado (R$/ano).
Este indicador, que calcula a margem da despesa de exploração, auxiliará no monitoramento do alcance do objetivo de “implementar uma gestão eficiente”, pois avalia a relação entre despesas e receitas. Pode ser calculado para os setores de água e esgoto juntos, ou apenas para o setor de água ou de esgoto separadamente.
</t>
        </r>
      </text>
    </comment>
    <comment ref="S1" authorId="0">
      <text>
        <r>
          <rPr>
            <sz val="8"/>
            <color indexed="81"/>
            <rFont val="Tahoma"/>
            <family val="2"/>
          </rPr>
          <t xml:space="preserve">Indicador de Desempenho Financeiro
IN012 = (FN002 + FN007 /  FN017) * 100
Em que:
Em que:
• IN012 = Indicador de desempenho financeiro (%);
• FN002 = Receita operacional direta de água (R$/ano);
• FN007 = Receita operacional direta de água exportada (R$/ano);
• FN017 = Despesas totais com serviços.
Este indicador, que calcula o Desempenho Financeiro, auxiliará o monitoramento do alcance do objetivo de “implementar uma gestão eficiente”, pois avalia a relação entre despesas e receita.
Para analisar esse indicador estipula-se que:
• Valores menores que 100% indicam que o sistema está em prejuízo, logo, se gasta mais do que se arrecada.
• Valor igual a 100% indica que o valor gasto é o mesmo que o arrecadado (não há lucro nem prejuízo).
• Valores maiores que 100%, indicam que o sistema gera lucros, logo, se gasta menos do que se arrecada.
 Estima-se que o ideal são valores maiores que 100%, porém próximos a 100%, pois indicam que o sistema gera certo lucro, entretanto a taxa cobrada não se mostra superdimensionada.
</t>
        </r>
      </text>
    </comment>
    <comment ref="T1" authorId="0">
      <text>
        <r>
          <rPr>
            <sz val="8"/>
            <color indexed="81"/>
            <rFont val="Tahoma"/>
            <family val="2"/>
          </rPr>
          <t xml:space="preserve">
Índice de monitoramento da regularidade das outorgas
IMRO = ((n° de captações outorgadas + n° de travessias outorgadas) / ( n° total de captações + n° total de travessias)) x 100
Em que:
• IMRO = Índice de monitoramento da regularidade das outorgas (%);
• n° de captações outorgadas (unid.);
• n° de travessias outorgadas (unid.);
• n° total de captações (unid.);
• n° total de travessias (unid.).
Este indicador, que mostra a porcentagem de captações e travessias outorgadas, auxiliará o monitoramento do alcance do objetivo de “pleno atendimento à legislação ambiental aplicável em todos os subprocessos integrantes do SAA (captação, adução, reservação e distribuição)”.</t>
        </r>
      </text>
    </comment>
    <comment ref="U1" authorId="0">
      <text>
        <r>
          <rPr>
            <sz val="8"/>
            <color indexed="81"/>
            <rFont val="Tahoma"/>
            <family val="2"/>
          </rPr>
          <t xml:space="preserve">
Índice de monitoramento da regularidade das licenças ambientais
IMRL = (n° de instalações licenciadas) / (n° total de instalações licenciáveis) x 100
Em que:
• IMRL = Índice de monitoramento da regularidade das licenças ambientais (%);
• n° de instalações licenciadas (unid.);
• n° total de instalações licenciáveis (unid.).
Este indicador, que mostra a porcentagem de instalações do SAA licenciadas, auxiliará o monitoramento do alcance do objetivo de “pleno atendimento à legislação ambiental aplicável em todos os subprocessos integrantes do SAA (captação, adução, reservação e distribuição)”.</t>
        </r>
      </text>
    </comment>
    <comment ref="V1" authorId="0">
      <text>
        <r>
          <rPr>
            <sz val="8"/>
            <color indexed="81"/>
            <rFont val="Tahoma"/>
            <family val="2"/>
          </rPr>
          <t xml:space="preserve">Índice de Respostas Satisfatórias a Pesquisa de Satisfação
IRS = (n° de respostas satisfatórias / n° total de respostas) x 100
Em que:
• IRS = Índice de Respostas Satisfatórias a Pesquisa de Satisfação (%);
• n° de respostas satisfatórias (unid.);
• n° total de respostas (unid.).
Este indicador fornece dados quantitativos acerca da percepção da população em relação os setores do Saneamento Básico e a prestação de serviços, e auxiliará o monitoramento do alcance do objetivo de “garantir canais de comunicação com a sociedade e mobilização social”, bem como possibilitar a realização de pesquisas e questionários presenciais e/ou virtuais por meio de plataformas eletrônicas e sites.
</t>
        </r>
      </text>
    </comment>
    <comment ref="W1" authorId="0">
      <text>
        <r>
          <rPr>
            <sz val="8"/>
            <color indexed="81"/>
            <rFont val="Tahoma"/>
            <family val="2"/>
          </rPr>
          <t xml:space="preserve">Este indicador apresenta a evolução dos eventos oficiais realizados no município por ano, voltados à conscientização da população sobre a importância do meio ambiente (número de eventos realizados por ano).
</t>
        </r>
      </text>
    </comment>
    <comment ref="X1" authorId="0">
      <text>
        <r>
          <rPr>
            <sz val="8"/>
            <color indexed="81"/>
            <rFont val="Tahoma"/>
            <family val="2"/>
          </rPr>
          <t xml:space="preserve">
ICE=  Due / Dur  x 100
Em que:
 • ICE = Índice de cobertura dos serviços de esgotamento (%).
 • Due = nº de domicílios urbanos e rurais atendidos por coleta, afastamento e tratamento de esgotos ou tanques sépticos.
 • Dur = nº de domicílios urbanos e rurais.
</t>
        </r>
      </text>
    </comment>
    <comment ref="Y1" authorId="3">
      <text>
        <r>
          <rPr>
            <sz val="9"/>
            <color indexed="81"/>
            <rFont val="Tahoma"/>
            <family val="2"/>
          </rPr>
          <t xml:space="preserve">
IN015=  ES005/((AG010-AG019))*100 (%)
</t>
        </r>
        <r>
          <rPr>
            <sz val="8"/>
            <color indexed="81"/>
            <rFont val="Tahoma"/>
            <family val="2"/>
          </rPr>
          <t>Em que:
• AG010: Volume de água consumido.
• AG019: Volume de água tratado exportado.
• ES005: Volume de esgotos coletado.
Este indicador mede a porcentagem  da população total atendida pelo SES. Este índice é medido pelo volume de esgotos coletado dividido pela diferença entre o volume de água consumido e o volume de água tratado exportado.
Ele auxiliará no monitoramento do alcance do objetivo de "atingir com coleta, afastamento e tratamento para 100% dos esgotos produzidos no município. O presente PMSB objetiva a universalização do acesso aos serviços, portanto o ideal é que esse indicador seja o mais próximo possível de 100%.</t>
        </r>
        <r>
          <rPr>
            <sz val="9"/>
            <color indexed="81"/>
            <rFont val="Tahoma"/>
            <family val="2"/>
          </rPr>
          <t xml:space="preserve">
</t>
        </r>
      </text>
    </comment>
    <comment ref="Z1" authorId="3">
      <text>
        <r>
          <rPr>
            <sz val="8"/>
            <color indexed="81"/>
            <rFont val="Tahoma"/>
            <family val="2"/>
          </rPr>
          <t xml:space="preserve">
IN016=  (ES006+ES014+ES015)/(ES005+ES013)  x 100
Em que:
• IN016 = índice de tratamento de esgoto (%).
•  ES005 = Volume de esgotos coletado (1000m³/ano).
 • ES006 = Volume de esgotos tratado (1000m³/ano).
 • ES013 = Volume de esgotos bruto importado (1000m³/ano).
 • ES014 = Volume de esgoto importado tratado nas instalações do importador (1000m³/ano).
 • ES015 = Volume de esgoto bruto exportado tratado nas instalações do importador (1000m³/ano).
Este indicador, que mede a porcentagem dos esgotos tratados, auxiliará no monitoramento do sistema, com o objetivo de tratar todos os esgotos coletados dos domicílios. O valor de 100% representa que não há lançamentos de esgotos in natura nos corpos hídricos. O presente PMSB almeja alcançar 100 % de tratamento do esgoto coletado no horizonte de 20 anos.</t>
        </r>
        <r>
          <rPr>
            <sz val="9"/>
            <color indexed="81"/>
            <rFont val="Tahoma"/>
            <family val="2"/>
          </rPr>
          <t xml:space="preserve">
</t>
        </r>
      </text>
    </comment>
    <comment ref="AA1" authorId="0">
      <text>
        <r>
          <rPr>
            <sz val="8"/>
            <color indexed="81"/>
            <rFont val="Tahoma"/>
            <family val="2"/>
          </rPr>
          <t xml:space="preserve">Indicador da utilização da infraestrutura de tratamento de esgotos
Iue = 100* Qt / CapETE 
Em que:
Iue = Indicador da utilização da infraestrutura de tratamento de esgotos;
Qt = Vazão tratada (L/s);
CapETE = Capacidade da ETE (L/s).
A periodicidade de medição ou aferição do parâmetro é mensal, portanto deve-se realizar uma média anual:
Média Anual = ( mês1 + mês2 + mês3 + mês4 + mês5 + mês6 + mês7 + mês8 + mês9 + mês10 + mês11 + mês12 ) / 12
</t>
        </r>
      </text>
    </comment>
    <comment ref="AB1" authorId="0">
      <text>
        <r>
          <rPr>
            <sz val="8"/>
            <color indexed="81"/>
            <rFont val="Tahoma"/>
            <family val="2"/>
          </rPr>
          <t xml:space="preserve">
Irff (%) = Número de fossas regularizadas e fiscalizadas / Número de fossas existentes
</t>
        </r>
      </text>
    </comment>
    <comment ref="AC1" authorId="0">
      <text>
        <r>
          <rPr>
            <sz val="8"/>
            <color indexed="81"/>
            <rFont val="Tahoma"/>
            <family val="2"/>
          </rPr>
          <t xml:space="preserve">Tarifa média de esgoto
IN006 = FN003 / (ES007 - ES013) * 1000
Em que:
IN006 = Tarifa média de esgoto
FN003 = Receita operacional de esgoto
ES007 = Volume de esgoto faturado
ES013 = Volume de esgoto bruto importado
Ressalta-se que a periodicidade de medição ou aferição do parâmetro é mensal, portanto deve-se realizar uma somatório anual para cada parâmetro:
Somatório Anual = ( mês1 + mês2 + mês3 + mês4 + mês5 + mês6 + mês7 + mês8 + mês9 + mês10 + mês11 + mês12 )
</t>
        </r>
      </text>
    </comment>
    <comment ref="AD1" authorId="0">
      <text>
        <r>
          <rPr>
            <sz val="8"/>
            <color indexed="81"/>
            <rFont val="Tahoma"/>
            <family val="2"/>
          </rPr>
          <t xml:space="preserve">Duração média dos reparos de extravasamentos de esgotos. 
IN077 = QD012 / QD011
Em que:
IN077 = Duração média dos reparos de extravasamentos de esgotos. 
QD011 = Quantidade de extravasamentos de esgotos registrados no ano (nº de extravasamentos). 
QD012 = Duração dos extravasamentos registrados na rede coletora de esgotos no ano (hora). 
Este indicador, que registra o tempo gasto, em média, para consertar extravasamentos de esgoto, auxiliará no monitoramento do alcance do objetivo “atendimento de forma ininterrupta”. O presente PMSB objetiva uma maior eficiência nos serviços de saneamento básico, portanto o ideal é que esse indicador seja o mais próximo possível de 0 (zero).
</t>
        </r>
      </text>
    </comment>
    <comment ref="AE1" authorId="1">
      <text>
        <r>
          <rPr>
            <sz val="9"/>
            <color indexed="81"/>
            <rFont val="Tahoma"/>
            <family val="2"/>
          </rPr>
          <t xml:space="preserve">
 E = (DBOb - DBOt)/DBOb * 100
Em que:
• DBOb = Demanda Bioquímica de Oxigênio do esgoto bruto.
• DBOt  = Demanda Bioquímica de Oxigênio do esgoto tratado.
Este Indicador determina o nível de eficiência da ETE, segundo a Resolução CONAMA nº 430/11, que dispõe sobre as condições e padrões de lançamento de efluentes. Para atendimento à legislação, a eficiência de remoção mínima de DBO5,20 deve ser de 60%, ou o efluente deve apresentar a concentração máxima de 120 mg/L, ou ainda, mediante estudo de autodepuração do corpo hídrico, comprovar o atendimento às metas do enquadramento do corpo receptor.</t>
        </r>
      </text>
    </comment>
    <comment ref="AF1" authorId="0">
      <text>
        <r>
          <rPr>
            <sz val="8"/>
            <color indexed="81"/>
            <rFont val="Tahoma"/>
            <family val="2"/>
          </rPr>
          <t>Indicador da qualidade do corpo receptor
Q = OD jusante / OD montante
Em que: 
• OD jusante = Teor de oxigênio dissolvido (mg/L) a jusante do ponto de
lançamento. 
• OD montante = Teor de oxigênio dissolvido (mg/L) a montante do ponto
de lançamento. 
O Indicador da qualidade do corpo receptor determina o impacto causado a ele devido ao lançamento de esgotos, sendo que o valor 1 (um) corresponde à situação ideal, pois indica a não alteração da qualidade do curso d’água quanto à concentração de matéria orgânica, após o lançamento.</t>
        </r>
      </text>
    </comment>
    <comment ref="AG1" authorId="1">
      <text>
        <r>
          <rPr>
            <sz val="9"/>
            <color indexed="81"/>
            <rFont val="Tahoma"/>
            <family val="2"/>
          </rPr>
          <t xml:space="preserve">
Índice de ETEs com manuais de operações adequados
IMOA = 100 * n° de ETEs com manuais de operação adequados / nº total de ETEs
Este indicador determina se as ETEs têm manuais de operação adequados e estima-se que estão sendo utilizados. O ideal é que todas as ETEs tenham manual, logo, o melhor valor para o indicador é 100%.
</t>
        </r>
      </text>
    </comment>
    <comment ref="AH1" authorId="1">
      <text>
        <r>
          <rPr>
            <sz val="9"/>
            <color indexed="81"/>
            <rFont val="Tahoma"/>
            <family val="2"/>
          </rPr>
          <t xml:space="preserve">Índice de destinação adequada dos lodos gerados na ETE
Idlg=  (Volume de lodos tratados)/(Volume de lodos gerados)  x 100
Em que:
• Idlg = Indicador da destinação adequada dos lodos gerados na ETE (%).
• Volume de lodos tratados (m³/ano).
• Volume de lodos gerados (m³/ano).
Ressalta-se que a periodicidade de medição ou aferição do parâmetro é mensal, portanto deve-se realizar uma somatório anual para cada parâmetro: somatório Anual = (mês1 + mês2 + mês3 + mês4 + mês5 + mês6 + mês7 + mês8 + mês9 + mês10 + mês11 + mês12). A situação ideal é quando o indicador tiver valor igual a 100%, o que indica que todo lodo gerado é tratado.
</t>
        </r>
      </text>
    </comment>
    <comment ref="AI1" authorId="0">
      <text>
        <r>
          <rPr>
            <sz val="8"/>
            <color indexed="81"/>
            <rFont val="Tahoma"/>
            <family val="2"/>
          </rPr>
          <t xml:space="preserve">Nível de regulamentação ambiental do setor
IRA = (Lval / Lexig) * 100
• IRA = Índice de regulamentação ambiental do setor (%).
• Lval = número de licenças ambientais válidas.
• Lexig = número de licenças ambientais exigidas no âmbito do SDU.
Este Indicador mostra a porcentagem de licenças ambientais que estão regulares junto ao IGAM e demais órgãos competentes, no âmbito do SES. Possibilita avaliar se o SES encontra-se em conformidade com a legislação ambiental a ele aplicável (nos âmbitos municipal, estadual e federal). A situação ideal é quando o indicador tiver valor igual a 100%.
</t>
        </r>
      </text>
    </comment>
    <comment ref="AJ1" authorId="0">
      <text>
        <r>
          <rPr>
            <sz val="8"/>
            <color indexed="81"/>
            <rFont val="Tahoma"/>
            <family val="2"/>
          </rPr>
          <t>Índice de Respostas Satisfatórias a Pesquisa de Satisfação
IRS = (n° de respostas satisfatórias / n° total de respostas) x 100
Em que:
• IRS = Índice de Respostas Satisfatórias a Pesquisa de Satisfação (%);
• n° de respostas satisfatórias (unid.);
• n° total de respostas (unid.).
Este indicador fornece dados quantitativos acerca da percepção da população em relação os setores do Saneamento Básico e a prestação de serviços, e auxiliará o monitoramento do alcance do objetivo de “garantir canais de comunicação com a sociedade e mobilização social”, bem como possibilitar a realização de pesquisas e questionários presenciais e/ou virtuais por meio de plataformas eletrônicas e sites.</t>
        </r>
        <r>
          <rPr>
            <b/>
            <sz val="8"/>
            <color indexed="81"/>
            <rFont val="Tahoma"/>
            <family val="2"/>
          </rPr>
          <t xml:space="preserve">
</t>
        </r>
      </text>
    </comment>
    <comment ref="AK1" authorId="1">
      <text>
        <r>
          <rPr>
            <sz val="9"/>
            <color indexed="81"/>
            <rFont val="Tahoma"/>
            <family val="2"/>
          </rPr>
          <t xml:space="preserve">
Este indicador fornece dados quantitativos acerca das atividades relacionadas com a promoção de Educação Ambiental realizadas pelos diferentes agentes sociais. Essas atividades devem envolver temas como esgotamento sanitário, água, conservação dos recursos naturais visando à sensibilização e conscientização ambiental da população do município, bem como ampliar a percepção da mesma em relação aos setores do Saneamento Básico e à prestação de serviços. O indicador auxiliará ainda no monitoramento do alcance do objetivo de “garantir canais de comunicação com a sociedade e promover ações continuadas em educação ambiental”.</t>
        </r>
      </text>
    </comment>
  </commentList>
</comments>
</file>

<file path=xl/sharedStrings.xml><?xml version="1.0" encoding="utf-8"?>
<sst xmlns="http://schemas.openxmlformats.org/spreadsheetml/2006/main" count="794" uniqueCount="272">
  <si>
    <t>Estado</t>
  </si>
  <si>
    <t>Ano de referência</t>
  </si>
  <si>
    <t>Nome do município</t>
  </si>
  <si>
    <t>Código do município</t>
  </si>
  <si>
    <t>IN005 - Tarifa média de água [R$/m³]</t>
  </si>
  <si>
    <t>IN006 - Tarifa média de esgoto [R$/m³]</t>
  </si>
  <si>
    <t>IN011 - Índice de macromedição [percentual]</t>
  </si>
  <si>
    <t>IN009 - Índice de hidrometração [percentual]</t>
  </si>
  <si>
    <t>IN052 - Índice de consumo de água [percentual]</t>
  </si>
  <si>
    <t>IN015 - Índice de coleta de esgoto [percentual]</t>
  </si>
  <si>
    <t>IN013 - Índice de perdas faturamento [percentual]</t>
  </si>
  <si>
    <t>IN029 - Índice de evasão de receitas [percentual]</t>
  </si>
  <si>
    <t>IN051 - Índice de perdas por ligação [l/dia/lig.]</t>
  </si>
  <si>
    <t>IN028 - Índice de faturamento de água [percentual]</t>
  </si>
  <si>
    <t>IN057 - Índice de fluoretação de água [percentual]</t>
  </si>
  <si>
    <t>IN016 - Índice de tratamento de esgoto [percentual]</t>
  </si>
  <si>
    <t>IN050 - Índice bruto de perdas lineares [m³/dia/Km]</t>
  </si>
  <si>
    <t>IN101 - Índice de suficiência de caixa [percentual]</t>
  </si>
  <si>
    <t>IN022 - Consumo médio percapita de água [l/hab./dia]</t>
  </si>
  <si>
    <t>IN020 - Extensão da rede de água por ligação [m/lig.]</t>
  </si>
  <si>
    <t>IN049 - Índice de perdas na distribuição [percentual]</t>
  </si>
  <si>
    <t>IN008 - Despesa média anual por empregado [R$/empreg.]</t>
  </si>
  <si>
    <t>IN014 - Consumo micromedido por economia [m³/mês/econ.]</t>
  </si>
  <si>
    <t>IN021 - Extensão da rede de esgoto por ligação [m/lig.]</t>
  </si>
  <si>
    <t>IN072 - Duração média das paralisações [horas/paralis.]</t>
  </si>
  <si>
    <t>IN055 - Índice de atendimento total de água [percentual]</t>
  </si>
  <si>
    <t>IN023 - Índice de atendimento urbano de água [percentual]</t>
  </si>
  <si>
    <t>IN053 - Consumo médio de água por economia [m³/mês/econ.]</t>
  </si>
  <si>
    <t>IN074 - Duração média das intermitências [horas/interrup.]</t>
  </si>
  <si>
    <t>IN018 - Quantidade equivalente de pessoal total [empregado]</t>
  </si>
  <si>
    <t>IN017 - Consumo de água faturado por economia [m³/mês/econ.]</t>
  </si>
  <si>
    <t>IN071 - Economias atingidas por paralisações [econ./paralis.]</t>
  </si>
  <si>
    <t>IN001 - Densidade de economias de água por ligação [econ./lig.]</t>
  </si>
  <si>
    <t>IN044 - Índice de micromedição relativo ao consumo [percentual]</t>
  </si>
  <si>
    <t>IN073 - Economias atingidas por intermitências [econ./interrup.]</t>
  </si>
  <si>
    <t>IN025 - Volume de água disponibilizado por economia [m³/mês/econ.]</t>
  </si>
  <si>
    <t>IN046 - Índice de esgoto tratado referido à água consumida [percentual]</t>
  </si>
  <si>
    <t>IN076 - Incidência das análises de turbidez fora do padrão [percentual]</t>
  </si>
  <si>
    <t>IN075 - Incidência das análises de cloro residual fora do padrão [percentual]</t>
  </si>
  <si>
    <t>IN010 - Índice de micromedição relativo ao volume disponibilizado [percentual]</t>
  </si>
  <si>
    <t>IN035 - Participação da despesa com pessoal próprio nas despesas de exploração [percentual]</t>
  </si>
  <si>
    <t>IN058 - Índice de consumo de energia elétrica em sistemas de abastecimento de água [kWh/m³]</t>
  </si>
  <si>
    <t>IN059 - Índice de consumo de energia elétrica em sistemas de abastecimento de água [kWh/m³]</t>
  </si>
  <si>
    <t>IN037 - Participação da despesa com energia elétrica nas despesas de exploração [percentual]</t>
  </si>
  <si>
    <t>IN038 - Participação da despesa com produtos químicos nas despesas de exploração [percentual]</t>
  </si>
  <si>
    <t>IN045 - Índice de produtividade: empregados próprios por 1000 ligações de água [empreg./mil lig.]</t>
  </si>
  <si>
    <t>IN043 - Participação das economias residenciais de água no total das economias de água [percentual]</t>
  </si>
  <si>
    <t>IN040 - Participação da receita operacional direta de água na receita operacional total [percentual]</t>
  </si>
  <si>
    <t>IN056 - Índice de atendimento total de esgoto referido aos municípios atendidos com água [percentual]</t>
  </si>
  <si>
    <t>IN024 - Índice de atendimento urbano de esgoto referido aos municípios atendidos com água [percentual]</t>
  </si>
  <si>
    <t>IN041 - Participação da receita operacional direta de esgoto na receita operacional total [percentual]</t>
  </si>
  <si>
    <t>IN036 - Participação da despesa com pessoal total (equivalente) nas despesas de exploração [percentual]</t>
  </si>
  <si>
    <t>IN047 - Índice de atendimento urbano de esgoto referido aos municípios atendidos com esgoto [percentual]</t>
  </si>
  <si>
    <t>IN007 - Incidencia da desp. de pessoal e de serv. de terc. nas despesas totais com os serviços [percentual]</t>
  </si>
  <si>
    <t>IN077 - Duração média dos reparos de extravasamentos de esgotos [horas/extrav.]</t>
  </si>
  <si>
    <t>IN082 - Extravasamentos de esgotos por extensão de rede [extrav./Km]</t>
  </si>
  <si>
    <t>IN083 - Duração média dos serviços executados [hora/serviço]</t>
  </si>
  <si>
    <t>IN084 - Incidência das análises de coliformes totais fora do padrão [percentual]</t>
  </si>
  <si>
    <t>IN085 - ÍNDICE DE CONFORMIDADE DA QUANTIDADE DE AMOSTRAS - COLIFORMES TOTAIS [percentual]</t>
  </si>
  <si>
    <t>IN002 (Água) - Índice de produtividade: economias ativas por pessoal próprio [econ./empreg.]</t>
  </si>
  <si>
    <t>IN002 (Esgoto) - Índice de produtividade: economias ativas por pessoal próprio [econ./empreg.]</t>
  </si>
  <si>
    <t>IN003 (Esgoto) - Despesa total com os serviços por m3 faturado [R$/m³]</t>
  </si>
  <si>
    <t>IN003 (Água) - Despesa total com os serviços por m3 faturado [R$/m³]</t>
  </si>
  <si>
    <t>IN004 (Água) - Tarifa média praticada [R$/m³]</t>
  </si>
  <si>
    <t>IN004 (Esgoto) - Tarifa média praticada [R$/m³]</t>
  </si>
  <si>
    <t>IN012 (Água) - Indicador de desempenho financeiro [percentual]</t>
  </si>
  <si>
    <t>IN012 (Esgoto) - Indicador de desempenho financeiro [percentual]</t>
  </si>
  <si>
    <t>IN019 (Água) - Índice de produtividade: economias ativas por pessoal total (equivalente) [econ./empreg. eqv.]</t>
  </si>
  <si>
    <t>IN019 (Esgoto) - Índice de produtividade: economias ativas por pessoal total (equivalente) [econ./empreg. eqv.]</t>
  </si>
  <si>
    <t>IN026 (Água) - Despesa de exploração por m3 faturado [R$/m³]</t>
  </si>
  <si>
    <t>IN026 (Esgoto) - Despesa de exploração por m3 faturado [R$/m³]</t>
  </si>
  <si>
    <t>IN027 (Água) - Despesa de exploração por economia [R$/ano/econ.]</t>
  </si>
  <si>
    <t>IN027 (Esgoto) - Despesa de exploração por economia [R$/ano/econ.]</t>
  </si>
  <si>
    <t>IN030 (Esgoto) - Margem da despesa de exploração [percentual]</t>
  </si>
  <si>
    <t>IN030 (Água) - Margem da despesa de exploração [percentual]</t>
  </si>
  <si>
    <t>IN031 (Água) - Margem da despesa com pessoal próprio [percentual]</t>
  </si>
  <si>
    <t>IN031 (Esgoto) - Margem da despesa com pessoal próprio [percentual]</t>
  </si>
  <si>
    <t>IN032 (Água) - Margem da despesa com pessoal total (equivalente) [percentual]</t>
  </si>
  <si>
    <t>IN032 (Esgoto) - Margem da despesa com pessoal total (equivalente) [percentual]</t>
  </si>
  <si>
    <t>IN033 (Água) - Margem do serviço da divida [percentual]</t>
  </si>
  <si>
    <t>IN033 (Esgoto) - Margem do serviço da divida [percentual]</t>
  </si>
  <si>
    <t>IN034 (Água) - Margem das outras despesas de exploração [percentual]</t>
  </si>
  <si>
    <t>IN034 (Esgoto) - Margem das outras despesas de exploração [percentual]</t>
  </si>
  <si>
    <t>IN039 (Água) - Participação das outras despesas na despesa de exploração [percentual]</t>
  </si>
  <si>
    <t>IN039 (Esgoto) - Participação das outras despesas na despesa de exploração [percentual]</t>
  </si>
  <si>
    <t>IN042 (Água) - Participação da receita operacional indireta na receita operacional total [percentual]</t>
  </si>
  <si>
    <t>IN042 (Esgoto) - Participação da receita operacional indireta na receita operacional total [percentual]</t>
  </si>
  <si>
    <t>IN048 (Água) - Índice de produtividade: empregados próprios por 1000 ligações de água + esgoto [empreg./mil lig.]</t>
  </si>
  <si>
    <t>IN048 (Esgoto) - Índice de produtividade: empregados próprios por 1000 ligações de água + esgoto [empreg./mil lig.]</t>
  </si>
  <si>
    <t>IN054 (Água) - Dias de faturamento comprometidos com contas a receber [dias]</t>
  </si>
  <si>
    <t>IN054 (Esgoto) - Dias de faturamento comprometidos com contas a receber [dias]</t>
  </si>
  <si>
    <t>IN054 (Água e Esgoto) - Dias de faturamento comprometidos com contas a receber [dias]</t>
  </si>
  <si>
    <t>IN060 (Água) - Índice de despesas por consumo de energia elétrica nos sistemas de água e esgotos [kWh/m³]</t>
  </si>
  <si>
    <t>IN060 (Esgoto) - Índice de despesas por consumo de energia elétrica nos sistemas de água e esgotos [kWh/m³]</t>
  </si>
  <si>
    <t>IN060 (Água e Esgoto) - Índice de despesas por consumo de energia elétrica nos sistemas de água e esgotos [kWh/m³]</t>
  </si>
  <si>
    <t>IN102 (Água) - Índice de produtividade de pessoal total (equivalente) [percentual]</t>
  </si>
  <si>
    <t>IN048 (Água e Esgoto) - Índice de produtividade: empregados próprios por 1000 ligações de água + esgoto [empreg./mil lig.]</t>
  </si>
  <si>
    <t>IN102 (Água e Esgoto) - Índice de produtividade de pessoal total (equivalente) [percentual]</t>
  </si>
  <si>
    <t>IN042 (Água e Esgoto) - Participação da receita operacional indireta na receita operacional total [percentual]</t>
  </si>
  <si>
    <t>IN039 (Água e Esgoto) - Participação das outras despesas na despesa de exploração [percentual]</t>
  </si>
  <si>
    <t>IN034 (Água e Esgoto) - Margem das outras despesas de exploração [percentual]</t>
  </si>
  <si>
    <t>IN033 (Água e Esgoto) - Margem do serviço da divida [percentual]</t>
  </si>
  <si>
    <t>IN032 (Água e Esgoto) - Margem da despesa com pessoal total (equivalente) [percentual]</t>
  </si>
  <si>
    <t>IN031 (Água e Esgoto) - Margem da despesa com pessoal próprio [percentual]</t>
  </si>
  <si>
    <t>IN030 (Água e Esgoto) - Margem da despesa de exploração [percentual]</t>
  </si>
  <si>
    <t>IN027 (Água e Esgoto) - Despesa de exploração por economia [R$/ano/econ.]</t>
  </si>
  <si>
    <t>IN026 (Água e Esgoto) - Despesa de exploração por m3 faturado [R$/m³]</t>
  </si>
  <si>
    <t>IN019 (Água e Esgoto) - Índice de produtividade: economias ativas por pessoal total (equivalente) [econ./empreg. eqv.]</t>
  </si>
  <si>
    <t>IN012 (Água e Esgoto) - Indicador de desempenho financeiro [percentual]</t>
  </si>
  <si>
    <t>IN004 (Água e Esgoto) - Tarifa média praticada [R$/m³]</t>
  </si>
  <si>
    <t>IN003 (Água e Esgoto) - Despesa total com os serviços por m3 faturado [R$/m³]</t>
  </si>
  <si>
    <t>IN002 (Água e Esgoto) - Índice de produtividade: economias ativas por pessoal próprio [econ./empreg.]</t>
  </si>
  <si>
    <t>IN079 - Índice de conformidade da quantidade de amostras - cloro residual [percentual]</t>
  </si>
  <si>
    <t>IN080 - Índice de conformidade da quantidade de amostras - turbidez [percentual]</t>
  </si>
  <si>
    <t>Objetivo 1</t>
  </si>
  <si>
    <t>Objetivo 2</t>
  </si>
  <si>
    <t>Objetivo 3</t>
  </si>
  <si>
    <t>Objetivo 4</t>
  </si>
  <si>
    <t>Água</t>
  </si>
  <si>
    <t>Esgoto</t>
  </si>
  <si>
    <t>Iue - Indicador da utilização da infraestrutura de tratamento de esgotos</t>
  </si>
  <si>
    <t>Irff - Indicador da regularização e fiscalização das atividades de limpa fossa</t>
  </si>
  <si>
    <t>Objetivo 5</t>
  </si>
  <si>
    <t>Indicador da evolução dos eventos oficiais realizados no município por ano, voltados à conscientização da população sobre a importância do meio ambiente [eventos]</t>
  </si>
  <si>
    <t>IRS - Índice de respostas satisfatórias a pesquisa de satisfação (água) [%]</t>
  </si>
  <si>
    <t>MG</t>
  </si>
  <si>
    <t xml:space="preserve"> </t>
  </si>
  <si>
    <t>IARA - Índice de Abastecimento Rural de Água [%]</t>
  </si>
  <si>
    <t>IN022 - Consumo médio per capita de água [l/hab./dia]</t>
  </si>
  <si>
    <t>IMPP - Índice de monitoramento de sistemas particulares [%]</t>
  </si>
  <si>
    <t>IMRO - Índice de monitoramento da regularidade das outorgas [%]</t>
  </si>
  <si>
    <t>IMRL - Índice de monitoramento da regularidade das licenças ambientais [%]</t>
  </si>
  <si>
    <t>Indicador da evolução do número de eventos oficiais que envolvam saneamento básico realizados no município por ano [eventos]</t>
  </si>
  <si>
    <t>IN030 - Margem da despesa de exploração</t>
  </si>
  <si>
    <t>IN055 - Índice de abastecimento total de água [percentual]</t>
  </si>
  <si>
    <t>E - Indicador de eficiência de remoção de matéria orgânica</t>
  </si>
  <si>
    <t>Q - Indicador da qualidade do corpo receptor</t>
  </si>
  <si>
    <t>Imoa - Índice de ETEs com manuais de operações adequados</t>
  </si>
  <si>
    <t>Idlg - Índice de destinação adequada dos lodos gerados na ETE</t>
  </si>
  <si>
    <t xml:space="preserve">Código do Município </t>
  </si>
  <si>
    <t xml:space="preserve">Estado </t>
  </si>
  <si>
    <t xml:space="preserve">Ano de Referência </t>
  </si>
  <si>
    <t>GE008 - Quantidade de Sedes municipais atendidas com abastecimento de água (Sedes)</t>
  </si>
  <si>
    <t>GE009 - Quantidade de Sedes municipais atendidas com esgotamento sanitário (Sedes)</t>
  </si>
  <si>
    <t>GE010 - Quantidade de Localidades (excluídas as sedes) atendidas com abastecimento de água (Localidades)</t>
  </si>
  <si>
    <t>GE011 - Quantidade de Localidades (excluídas as sedes) atendidas com esgotamento sanitário (Localidades)</t>
  </si>
  <si>
    <t>AG001 - População total atendida com abastecimento de água (Habitantes)</t>
  </si>
  <si>
    <t>AG002 - Quantidade de ligações ativas de água (Ligações)</t>
  </si>
  <si>
    <t>AG003 - Quantidade de economias ativas de água (Economias)</t>
  </si>
  <si>
    <t>AG004 - Quantidade de ligações ativas de água micromedidas (Ligações)</t>
  </si>
  <si>
    <t>AG005 - Extensão da rede de água (km)</t>
  </si>
  <si>
    <t>AG006 - Volume de água produzido (1.000 m³/ano)</t>
  </si>
  <si>
    <t>AG007 - Volume de água tratada em ETAs (1.000 m³/ano)</t>
  </si>
  <si>
    <t>AG008 - Volume de água micromedido (1.000 m³/ano)</t>
  </si>
  <si>
    <t>AG010 - Volume de água consumido (1.000 m³/ano)</t>
  </si>
  <si>
    <t>AG011 - Volume de água faturado (1.000 m³/ano)</t>
  </si>
  <si>
    <t>AG012 - Volume de água macromedido (1.000 m³/ano)</t>
  </si>
  <si>
    <t>AG013 - Quantidade de economias residenciais ativas de água (Economias)</t>
  </si>
  <si>
    <t>AG014 - Quantidade de economias ativas de água micromedidas (Economias)</t>
  </si>
  <si>
    <t>AG015 - Volume de água tratada por simples desinfecção (1.000 m³/ano)</t>
  </si>
  <si>
    <t>AG017 - Volume de água bruta exportado (1.000 m³/ano)</t>
  </si>
  <si>
    <t>AG018 - Volume de água tratada importado (1.000 m³/ano)</t>
  </si>
  <si>
    <t>AG019 - Volume de água tratada exportado (1.000 m³/ano)</t>
  </si>
  <si>
    <t>AG020 - Volume micromedido nas economias residenciais ativas de água (1.000 m³/ano)</t>
  </si>
  <si>
    <t>AG021 - Quantidade de ligações totais de água (Ligações)</t>
  </si>
  <si>
    <t>AG022 - Quantidade de economias residenciais ativas de água micromedidas (Economias)</t>
  </si>
  <si>
    <t>AG024 - Volume de serviço (1.000 m³/ano)</t>
  </si>
  <si>
    <t>AG026 - População urbana atendida com abastecimento de água (Habitantes)</t>
  </si>
  <si>
    <t>AG027 - Volume de água fluoretada (1.000 m³/ano)</t>
  </si>
  <si>
    <t>AG028 - Consumo total de energia elétrica nos sistemas de água (1.000 kWh/ano)</t>
  </si>
  <si>
    <t>ES001 - População total atendida com esgotamento sanitário (Habitantes)</t>
  </si>
  <si>
    <t>ES002 - Quantidade de ligações ativas de esgotos (Ligações)</t>
  </si>
  <si>
    <t>ES003 - Quantidade de economias ativas de esgotos (Economias)</t>
  </si>
  <si>
    <t>ES004 - Extensão da rede de esgotos (km)</t>
  </si>
  <si>
    <t>ES005 - Volume de esgotos coletado (1.000 m³/ano)</t>
  </si>
  <si>
    <t>ES006 - Volume de esgotos tratado (1.000 m³/ano)</t>
  </si>
  <si>
    <t>ES007 - Volume de esgotos faturado (1.000 m³/ano)</t>
  </si>
  <si>
    <t>ES008 - Quantidade de economias residenciais ativas de esgotos (Economias)</t>
  </si>
  <si>
    <t>ES009 - Quantidade de ligações totais de esgotos (Ligações)</t>
  </si>
  <si>
    <t>ES012 - Volume de esgoto bruto exportado (1.000 m³/ano)</t>
  </si>
  <si>
    <t>ES013 - Volume de esgotos bruto importado (1.000m³/ano)</t>
  </si>
  <si>
    <t>ES014 - Volume de esgoto importado tratado nas instalações do importador (1.000 m³/ano)</t>
  </si>
  <si>
    <t>ES015 - Volume de esgoto bruto exportado tratado nas instalações do importador (1.000 m³/ano)</t>
  </si>
  <si>
    <t>ES026 - População urbana atendida com esgotamento sanitário (Habitantes)</t>
  </si>
  <si>
    <t>ES028 - Consumo total de energia elétrica nos sistemas de esgotos (1.000 kWh/ano)</t>
  </si>
  <si>
    <t>FN001 - Receita operacional direta total (R$/ano)</t>
  </si>
  <si>
    <t>FN002 - Receita operacional direta de água (R$/ano)</t>
  </si>
  <si>
    <t>FN003 - Receita operacional direta de esgoto (R$/ano)</t>
  </si>
  <si>
    <t>FN004 - Receita operacional indireta (R$/ano)</t>
  </si>
  <si>
    <t>FN005 - Receita operacional total (direta + indireta) (R$/ano)</t>
  </si>
  <si>
    <t>FN006 - Arrecadação total (R$/ano)</t>
  </si>
  <si>
    <t>FN007 - Receita operacional direta de água exportada (bruta ou tratada) (R$/ano)</t>
  </si>
  <si>
    <t>FN008 - Créditos de contas a receber (R$/ano)</t>
  </si>
  <si>
    <t>FN010 - Despesa com pessoal próprio (R$/ano)</t>
  </si>
  <si>
    <t>FN011 - Despesa com produtos químicos (R$/ano)</t>
  </si>
  <si>
    <t>FN013 - Despesa com energia elétrica (R$/ano)</t>
  </si>
  <si>
    <t>FN014 - Despesa com serviços de terceiros (R$/ano)</t>
  </si>
  <si>
    <t>FN015 - Despesas de Exploração (DEX) (R$/ano)</t>
  </si>
  <si>
    <t>FN016 - Despesas com juros e encargos do serviço da dívida (R$/ano)</t>
  </si>
  <si>
    <t>FN017 - Despesas totais com os serviços (DTS) (R$/ano)</t>
  </si>
  <si>
    <t>FN018 - Despesas capitalizáveis realizadas pelo prestador de serviços (R$/ano)</t>
  </si>
  <si>
    <t>FN019 - Despesas com depreciação, amortização do ativo diferido e provisão para devedores duvidosos (R$/ano)</t>
  </si>
  <si>
    <t>FN020 - Despesa com água importada (bruta ou tratada) (R$/ano)</t>
  </si>
  <si>
    <t>FN021 - Despesas fiscais ou tributárias computadas na DEX (R$/ano)</t>
  </si>
  <si>
    <t>FN022 - Despesas fiscais ou tributárias não computadas na DEX (R$/ano)</t>
  </si>
  <si>
    <t>FN023 - Investimento realizado em abastecimento de água pelo prestador de serviços (R$/ano)</t>
  </si>
  <si>
    <t>FN024 - Investimento realizado em esgotamento sanitário pelo prestador de serviços (R$/ano)</t>
  </si>
  <si>
    <t>FN025 - Outros investimentos realizados pelo prestador de serviços (R$/ano)</t>
  </si>
  <si>
    <t>FN026 - Quantidade total de empregados próprios (Empregados)</t>
  </si>
  <si>
    <t>FN027 - Outras despesas de exploração (R$/ano)</t>
  </si>
  <si>
    <t>FN028 - Outras despesas com os serviços (R$/ano)</t>
  </si>
  <si>
    <t>FN030 - Investimento com recursos próprios realizado pelo prestador de serviços. (R$/ano)</t>
  </si>
  <si>
    <t>FN031 - Investimento com recursos onerosos realizado pelo prestador de serviços. (R$/ano)</t>
  </si>
  <si>
    <t>FN032 - Investimento com recursos não onerosos realizado pelo prestador de serviços. (R$/ano)</t>
  </si>
  <si>
    <t>FN033 - Investimentos totais realizados pelo prestador de serviços (R$/ano)</t>
  </si>
  <si>
    <t>FN034 - Despesas com amortizações do serviço da dívida (R$/ano)</t>
  </si>
  <si>
    <t>FN035 - Despesas com juros e encargos do serviço da dívida, exceto variações monetária e cambial (R$/ano)</t>
  </si>
  <si>
    <t>FN036 - Despesa com variações monetárias e cambiais das dívidas (R$/ano)</t>
  </si>
  <si>
    <t>FN037 - Despesas totais com o serviço da dívida (R$/ano)</t>
  </si>
  <si>
    <t>FN038 - Receita operacional direta - esgoto bruto importado (R$/ano)</t>
  </si>
  <si>
    <t>FN039 - Despesa com esgoto exportado (R$/ano)</t>
  </si>
  <si>
    <t>FN041 - Despesas capitalizáveis realizadas pelo(s) município(s) (R$/ano)</t>
  </si>
  <si>
    <t>FN042 - Investimento realizado em abastecimento de água pelo(s) município(s) (R$/ano)</t>
  </si>
  <si>
    <t>FN043 - Investimento realizado em esgotamento sanitário pelo(s) município(s) (R$/ano)</t>
  </si>
  <si>
    <t>FN044 - Outros investimentos realizados pelo(s) município(s) (R$/ano)</t>
  </si>
  <si>
    <t>FN045 - Investimento com recursos próprios realizado pelo(s) município(s) (R$/ano)</t>
  </si>
  <si>
    <t>FN046 - Investimento com recursos onerosos realizado pelo(s) município(s) (R$/ano)</t>
  </si>
  <si>
    <t>FN047 - Investimento com recursos não onerosos realizado pelo(s) município(s) (R$/ano)</t>
  </si>
  <si>
    <t>FN048 - Investimentos totais realizados pelo(s) município(s) (R$/ano)</t>
  </si>
  <si>
    <t>FN051 - Despesas capitalizáveis realizadas pelo estado (R$/ano)</t>
  </si>
  <si>
    <t>FN052 - Investimento realizado em abastecimento de água pelo estado (R$/ano)</t>
  </si>
  <si>
    <t>FN053 - Investimento realizado em esgotamento sanitário pelo estado (R$/ano)</t>
  </si>
  <si>
    <t>FN054 - Outros investimentos realizados pelo estado (R$/ano)</t>
  </si>
  <si>
    <t>FN055 - Investimento com recursos próprios realizado pelo estado (R$/ano)</t>
  </si>
  <si>
    <t>FN056 - Investimento com recursos onerosos realizado pelo estado (R$/ano)</t>
  </si>
  <si>
    <t>FN057 - Investimento com recursos não onerosos realizado pelo estado (R$/ano)</t>
  </si>
  <si>
    <t>FN058 - Investimentos totais realizados pelo estado (R$/ano)</t>
  </si>
  <si>
    <t xml:space="preserve">QD001 - Tipo de atendimento da portaria sobre qualidade da água </t>
  </si>
  <si>
    <t>QD002 - Quantidades de paralisações no sistema de distribuição de água (Paralisações/ano)</t>
  </si>
  <si>
    <t>QD003 - Duração das paralisações (soma das paralisações maiores que 6 horas no ano) (Horas/ano)</t>
  </si>
  <si>
    <t>QD004 - Quantidade de economias ativas atingidas por paralisações (Economias/ano)</t>
  </si>
  <si>
    <t>QD006 - Quantidade de amostras para cloro residual (analisadas) (Amostras/ano )</t>
  </si>
  <si>
    <t>QD007 - Quantidade de amostras para cloro residual com resultados fora do padrão (Amostras/ano)</t>
  </si>
  <si>
    <t>QD008 - Quantidade de amostras para turbidez (analisadas) (Amostras/ano)</t>
  </si>
  <si>
    <t>QD009 - Quantidade de amostras para turbidez fora do padrão (Amostras/ano)</t>
  </si>
  <si>
    <t>QD011 - Quantidades de extravasamentos de esgotos registrados (Extravasamentos/ano )</t>
  </si>
  <si>
    <t>QD012 - Duração dos extravasamentos registrados (Horas/ano)</t>
  </si>
  <si>
    <t>QD015 - Quantidade de economias ativas atingidas por interrupções sistemáticas (Economias/ano)</t>
  </si>
  <si>
    <t>QD016 - Quantidade de amostras analisadas para aferição de coliformes fecais (Amostras)</t>
  </si>
  <si>
    <t>QD017 - Quantidade de amostras analisadas para aferição de coliformes fecais, com resultados fora do padrão (Amostras)</t>
  </si>
  <si>
    <t>QD019 - Quantidade mínima de amostras para turbidez (obrigatórias) (Amostras/ano)</t>
  </si>
  <si>
    <t>QD020 - Quantidade mínima de amostras para cloro residual (obrigatórias) (Amostras/ano)</t>
  </si>
  <si>
    <t>QD021 - Quantidade de interrupções sistemáticas (Interrupções/ano)</t>
  </si>
  <si>
    <t>QD022 - Duração das interrupções sistemáticas (Horas/ano)</t>
  </si>
  <si>
    <t>QD023 - Quantidade de reclamações ou solicitações de serviços (Reclamações/ano)</t>
  </si>
  <si>
    <t>QD024 - Quantidade de serviços executados (Serviços/ano)</t>
  </si>
  <si>
    <t>QD025 - Tempo total de execução dos serviços (Horas/ano)</t>
  </si>
  <si>
    <t>QD026 - Quantidade de amostras para coliformes totais (analisadas) (Amostras/ano)</t>
  </si>
  <si>
    <t>QD027 - Quantidade de amostras para coliformes totais com resultados fora do padrão (Amostras/ano)</t>
  </si>
  <si>
    <t>QD028 - Quantidade mínima de amostras para coliformes totais (obrigatórias) (Amostras/ano)</t>
  </si>
  <si>
    <t>IN015 - Índice de coleta de esgotos</t>
  </si>
  <si>
    <t>IN016 - Índice de tratamento de esgotos</t>
  </si>
  <si>
    <t>IN102 (Esgoto) - Índice de produtividade de pessoal total (equivalente) [percentual]</t>
  </si>
  <si>
    <t>Pop_Tot - População total do município do ano de referência (Fonte: IBGE): (Habitantes)</t>
  </si>
  <si>
    <t>Pop_Urb - População urbana do município do ano de referência (Fonte: IBGE): (Habitantes)</t>
  </si>
  <si>
    <t>IRA - Índice de regulamentação ambiental do setor [%]</t>
  </si>
  <si>
    <t>ICE - Índice de cobertura dos serviços de esgotamento sanitário [%]</t>
  </si>
  <si>
    <t>IN006 - Tarifa média de esgotos [R$/m³]</t>
  </si>
  <si>
    <t xml:space="preserve">Nome do município </t>
  </si>
  <si>
    <t>Atende parcialmente</t>
  </si>
  <si>
    <t>Córrego Novo</t>
  </si>
  <si>
    <t>Objetivo 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</si>
</sst>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3" x14ac:knownFonts="1">
    <font>
      <sz val="10"/>
      <name val="Arial"/>
    </font>
    <font>
      <sz val="10"/>
      <name val="Arial"/>
      <family val="2"/>
    </font>
    <font>
      <sz val="9"/>
      <color indexed="81"/>
      <name val="Tahoma"/>
      <family val="2"/>
    </font>
    <font>
      <b/>
      <sz val="9"/>
      <color indexed="81"/>
      <name val="Tahoma"/>
      <family val="2"/>
    </font>
    <font>
      <sz val="8"/>
      <color indexed="81"/>
      <name val="Tahoma"/>
      <family val="2"/>
    </font>
    <font>
      <b/>
      <sz val="8"/>
      <color indexed="81"/>
      <name val="Tahoma"/>
      <family val="2"/>
    </font>
    <font>
      <b/>
      <sz val="10"/>
      <name val="Arial"/>
      <family val="2"/>
    </font>
    <font>
      <b/>
      <sz val="10"/>
      <color rgb="FFFF0000"/>
      <name val="Arial"/>
      <family val="2"/>
    </font>
    <font>
      <sz val="10"/>
      <color indexed="8"/>
      <name val="Arial"/>
      <family val="2"/>
    </font>
    <font>
      <sz val="10"/>
      <color rgb="FFFF0000"/>
      <name val="Arial"/>
      <family val="2"/>
    </font>
    <font>
      <sz val="10"/>
      <color theme="0"/>
      <name val="Arial"/>
      <family val="2"/>
    </font>
    <font>
      <b/>
      <sz val="10"/>
      <color indexed="8"/>
      <name val="Arial"/>
      <family val="2"/>
    </font>
    <font>
      <b/>
      <sz val="10"/>
      <color theme="0"/>
      <name val="Arial"/>
      <family val="2"/>
    </font>
  </fonts>
  <fills count="13">
    <fill>
      <patternFill patternType="none"/>
    </fill>
    <fill>
      <patternFill patternType="gray125"/>
    </fill>
    <fill>
      <patternFill patternType="solid">
        <fgColor theme="4" tint="0.59999389629810485"/>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4"/>
        <bgColor indexed="64"/>
      </patternFill>
    </fill>
    <fill>
      <patternFill patternType="solid">
        <fgColor theme="4" tint="0.39997558519241921"/>
        <bgColor indexed="64"/>
      </patternFill>
    </fill>
    <fill>
      <patternFill patternType="solid">
        <fgColor theme="2"/>
        <bgColor indexed="64"/>
      </patternFill>
    </fill>
    <fill>
      <patternFill patternType="solid">
        <fgColor theme="2" tint="-0.89999084444715716"/>
        <bgColor indexed="64"/>
      </patternFill>
    </fill>
    <fill>
      <patternFill patternType="solid">
        <fgColor theme="4" tint="-0.249977111117893"/>
        <bgColor indexed="64"/>
      </patternFill>
    </fill>
    <fill>
      <patternFill patternType="solid">
        <fgColor rgb="FF655E39"/>
        <bgColor indexed="64"/>
      </patternFill>
    </fill>
  </fills>
  <borders count="1">
    <border>
      <left/>
      <right/>
      <top/>
      <bottom/>
      <diagonal/>
    </border>
  </borders>
  <cellStyleXfs count="2">
    <xf numFmtId="0" fontId="0" fillId="0" borderId="0"/>
    <xf numFmtId="164" fontId="1" fillId="0" borderId="0" applyFont="0" applyFill="0" applyBorder="0" applyAlignment="0" applyProtection="0"/>
  </cellStyleXfs>
  <cellXfs count="64">
    <xf numFmtId="0" fontId="0" fillId="0" borderId="0" xfId="0"/>
    <xf numFmtId="0" fontId="6" fillId="0" borderId="0" xfId="0" applyFont="1" applyAlignment="1">
      <alignment horizontal="center"/>
    </xf>
    <xf numFmtId="0" fontId="7" fillId="0" borderId="0" xfId="0" applyFont="1" applyAlignment="1">
      <alignment horizontal="center"/>
    </xf>
    <xf numFmtId="0" fontId="6" fillId="0" borderId="0" xfId="0" applyFont="1" applyAlignment="1">
      <alignment horizontal="left"/>
    </xf>
    <xf numFmtId="0" fontId="6" fillId="0" borderId="0" xfId="0" applyFont="1" applyFill="1" applyAlignment="1">
      <alignment horizontal="left"/>
    </xf>
    <xf numFmtId="0" fontId="6" fillId="0" borderId="0" xfId="0" applyFont="1" applyAlignment="1">
      <alignment horizontal="left" wrapText="1"/>
    </xf>
    <xf numFmtId="0" fontId="1" fillId="0" borderId="0" xfId="0" applyFont="1" applyFill="1" applyAlignment="1">
      <alignment horizontal="center"/>
    </xf>
    <xf numFmtId="0" fontId="1" fillId="0" borderId="0" xfId="0" applyFont="1"/>
    <xf numFmtId="0" fontId="7" fillId="0" borderId="0" xfId="0" applyFont="1" applyFill="1" applyAlignment="1">
      <alignment horizontal="center" vertical="center"/>
    </xf>
    <xf numFmtId="0" fontId="6" fillId="0" borderId="0" xfId="0" applyFont="1" applyFill="1" applyAlignment="1">
      <alignment horizontal="center" vertical="center"/>
    </xf>
    <xf numFmtId="0" fontId="8" fillId="0" borderId="0" xfId="0" applyNumberFormat="1" applyFont="1" applyFill="1" applyBorder="1" applyAlignment="1" applyProtection="1">
      <alignment horizontal="center" vertical="top"/>
    </xf>
    <xf numFmtId="164" fontId="1" fillId="0" borderId="0" xfId="1" applyFont="1" applyFill="1" applyAlignment="1">
      <alignment vertical="center"/>
    </xf>
    <xf numFmtId="164" fontId="9" fillId="0" borderId="0" xfId="1" applyFont="1" applyFill="1" applyAlignment="1">
      <alignment vertical="center"/>
    </xf>
    <xf numFmtId="164" fontId="1" fillId="0" borderId="0" xfId="1" applyFont="1" applyFill="1" applyAlignment="1">
      <alignment horizontal="left" vertical="center"/>
    </xf>
    <xf numFmtId="0" fontId="9" fillId="0" borderId="0" xfId="0" applyNumberFormat="1" applyFont="1" applyFill="1" applyBorder="1" applyAlignment="1" applyProtection="1">
      <alignment horizontal="left" vertical="top"/>
    </xf>
    <xf numFmtId="164" fontId="9" fillId="0" borderId="0" xfId="1" applyFont="1" applyFill="1" applyAlignment="1">
      <alignment horizontal="left" vertical="center"/>
    </xf>
    <xf numFmtId="0" fontId="1" fillId="0" borderId="0" xfId="0" applyFont="1" applyFill="1" applyAlignment="1">
      <alignment horizontal="center" vertical="center"/>
    </xf>
    <xf numFmtId="0" fontId="9" fillId="0" borderId="0" xfId="0" applyFont="1" applyFill="1" applyAlignment="1">
      <alignment horizontal="left" vertical="center"/>
    </xf>
    <xf numFmtId="0" fontId="1" fillId="0" borderId="0" xfId="0" applyFont="1" applyFill="1" applyAlignment="1">
      <alignment horizontal="left" vertical="center"/>
    </xf>
    <xf numFmtId="0" fontId="9" fillId="0" borderId="0" xfId="0" applyFont="1" applyFill="1" applyAlignment="1">
      <alignment vertical="center"/>
    </xf>
    <xf numFmtId="0" fontId="1" fillId="0" borderId="0" xfId="0" applyFont="1" applyFill="1" applyAlignment="1">
      <alignment vertical="center"/>
    </xf>
    <xf numFmtId="0" fontId="6" fillId="0" borderId="0" xfId="0" applyFont="1" applyAlignment="1">
      <alignment vertical="center"/>
    </xf>
    <xf numFmtId="0" fontId="1" fillId="0" borderId="0" xfId="0" applyFont="1" applyAlignment="1">
      <alignment vertical="center"/>
    </xf>
    <xf numFmtId="0" fontId="1" fillId="4" borderId="0" xfId="0" applyFont="1" applyFill="1" applyAlignment="1">
      <alignment vertical="center"/>
    </xf>
    <xf numFmtId="0" fontId="1" fillId="2" borderId="0" xfId="0" applyFont="1" applyFill="1" applyAlignment="1">
      <alignment vertical="center"/>
    </xf>
    <xf numFmtId="0" fontId="1" fillId="8" borderId="0" xfId="0" applyFont="1" applyFill="1" applyAlignment="1">
      <alignment vertical="center"/>
    </xf>
    <xf numFmtId="0" fontId="1" fillId="7" borderId="0" xfId="0" applyFont="1" applyFill="1" applyAlignment="1">
      <alignment vertical="center"/>
    </xf>
    <xf numFmtId="0" fontId="1" fillId="11" borderId="0" xfId="0" applyFont="1" applyFill="1" applyAlignment="1">
      <alignment vertical="center"/>
    </xf>
    <xf numFmtId="0" fontId="1" fillId="9" borderId="0" xfId="0" applyFont="1" applyFill="1"/>
    <xf numFmtId="0" fontId="1" fillId="3" borderId="0" xfId="0" applyFont="1" applyFill="1"/>
    <xf numFmtId="0" fontId="1" fillId="6" borderId="0" xfId="0" applyFont="1" applyFill="1"/>
    <xf numFmtId="0" fontId="1" fillId="5" borderId="0" xfId="0" applyFont="1" applyFill="1"/>
    <xf numFmtId="0" fontId="1" fillId="12" borderId="0" xfId="0" applyFont="1" applyFill="1"/>
    <xf numFmtId="0" fontId="10" fillId="10" borderId="0" xfId="0" applyFont="1" applyFill="1"/>
    <xf numFmtId="0" fontId="11" fillId="0" borderId="0" xfId="0" applyNumberFormat="1" applyFont="1" applyFill="1" applyBorder="1" applyAlignment="1" applyProtection="1">
      <alignment horizontal="center" vertical="center"/>
    </xf>
    <xf numFmtId="0" fontId="6" fillId="4" borderId="0" xfId="0" applyFont="1" applyFill="1" applyAlignment="1">
      <alignment vertical="center"/>
    </xf>
    <xf numFmtId="0" fontId="11" fillId="4" borderId="0" xfId="0" applyNumberFormat="1" applyFont="1" applyFill="1" applyBorder="1" applyAlignment="1" applyProtection="1">
      <alignment horizontal="left" vertical="center"/>
    </xf>
    <xf numFmtId="0" fontId="11" fillId="2" borderId="0" xfId="0" applyNumberFormat="1" applyFont="1" applyFill="1" applyBorder="1" applyAlignment="1" applyProtection="1">
      <alignment horizontal="left" vertical="center"/>
    </xf>
    <xf numFmtId="0" fontId="6" fillId="8" borderId="0" xfId="0" applyNumberFormat="1" applyFont="1" applyFill="1" applyBorder="1" applyAlignment="1" applyProtection="1">
      <alignment horizontal="left" vertical="center"/>
    </xf>
    <xf numFmtId="0" fontId="6" fillId="7" borderId="0" xfId="0" applyFont="1" applyFill="1" applyAlignment="1">
      <alignment vertical="center"/>
    </xf>
    <xf numFmtId="0" fontId="6" fillId="11" borderId="0" xfId="0" applyFont="1" applyFill="1" applyAlignment="1">
      <alignment vertical="center"/>
    </xf>
    <xf numFmtId="164" fontId="6" fillId="9" borderId="0" xfId="1" applyFont="1" applyFill="1"/>
    <xf numFmtId="0" fontId="6" fillId="3" borderId="0" xfId="0" applyFont="1" applyFill="1"/>
    <xf numFmtId="0" fontId="6" fillId="6" borderId="0" xfId="0" applyFont="1" applyFill="1"/>
    <xf numFmtId="0" fontId="6" fillId="5" borderId="0" xfId="0" applyFont="1" applyFill="1"/>
    <xf numFmtId="164" fontId="12" fillId="12" borderId="0" xfId="1" applyFont="1" applyFill="1"/>
    <xf numFmtId="0" fontId="8" fillId="0" borderId="0" xfId="0" applyNumberFormat="1" applyFont="1" applyFill="1" applyBorder="1" applyAlignment="1" applyProtection="1">
      <alignment horizontal="center" vertical="center"/>
    </xf>
    <xf numFmtId="164" fontId="1" fillId="4" borderId="0" xfId="1" applyFont="1" applyFill="1" applyAlignment="1">
      <alignment vertical="center"/>
    </xf>
    <xf numFmtId="164" fontId="1" fillId="2" borderId="0" xfId="1" applyFont="1" applyFill="1" applyAlignment="1">
      <alignment vertical="center"/>
    </xf>
    <xf numFmtId="164" fontId="1" fillId="8" borderId="0" xfId="1" applyFont="1" applyFill="1" applyAlignment="1">
      <alignment vertical="center"/>
    </xf>
    <xf numFmtId="164" fontId="1" fillId="7" borderId="0" xfId="1" applyFont="1" applyFill="1" applyAlignment="1">
      <alignment vertical="center"/>
    </xf>
    <xf numFmtId="164" fontId="1" fillId="11" borderId="0" xfId="1" applyFont="1" applyFill="1" applyAlignment="1">
      <alignment vertical="center"/>
    </xf>
    <xf numFmtId="164" fontId="1" fillId="9" borderId="0" xfId="1" applyFont="1" applyFill="1"/>
    <xf numFmtId="164" fontId="1" fillId="6" borderId="0" xfId="1" applyFont="1" applyFill="1"/>
    <xf numFmtId="164" fontId="1" fillId="5" borderId="0" xfId="1" applyFont="1" applyFill="1"/>
    <xf numFmtId="164" fontId="10" fillId="12" borderId="0" xfId="1" applyFont="1" applyFill="1"/>
    <xf numFmtId="164" fontId="1" fillId="0" borderId="0" xfId="1" applyFont="1" applyAlignment="1">
      <alignment vertical="center"/>
    </xf>
    <xf numFmtId="0" fontId="6" fillId="9" borderId="0" xfId="0" applyFont="1" applyFill="1"/>
    <xf numFmtId="0" fontId="11" fillId="0" borderId="0" xfId="0" applyNumberFormat="1" applyFont="1" applyFill="1" applyBorder="1" applyAlignment="1" applyProtection="1">
      <alignment horizontal="left" vertical="center"/>
    </xf>
    <xf numFmtId="164" fontId="8" fillId="0" borderId="0" xfId="1" applyFont="1" applyFill="1" applyBorder="1" applyAlignment="1" applyProtection="1">
      <alignment horizontal="right" vertical="center"/>
    </xf>
    <xf numFmtId="164" fontId="8" fillId="0" borderId="0" xfId="1" applyFont="1" applyFill="1" applyBorder="1" applyAlignment="1" applyProtection="1">
      <alignment vertical="center"/>
    </xf>
    <xf numFmtId="0" fontId="1" fillId="0" borderId="0" xfId="0" applyFont="1" applyAlignment="1">
      <alignment horizontal="center" vertical="center"/>
    </xf>
    <xf numFmtId="3" fontId="0" fillId="0" borderId="0" xfId="0" applyNumberFormat="1"/>
    <xf numFmtId="4" fontId="0" fillId="0" borderId="0" xfId="0" applyNumberFormat="1"/>
  </cellXfs>
  <cellStyles count="2">
    <cellStyle name="Normal" xfId="0" builtinId="0"/>
    <cellStyle name="Vírgula" xfId="1" builtinId="3"/>
  </cellStyles>
  <dxfs count="0"/>
  <tableStyles count="0" defaultTableStyle="TableStyleMedium9" defaultPivotStyle="PivotStyleLight16"/>
  <colors>
    <mruColors>
      <color rgb="FF655E39"/>
      <color rgb="FF9E945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FZ99"/>
  <sheetViews>
    <sheetView tabSelected="1" zoomScaleNormal="100" workbookViewId="0">
      <pane xSplit="4" ySplit="1" topLeftCell="E2" activePane="bottomRight" state="frozen"/>
      <selection pane="topRight" activeCell="F1" sqref="F1"/>
      <selection pane="bottomLeft" activeCell="A2" sqref="A2"/>
      <selection pane="bottomRight" activeCell="A8" sqref="A8"/>
    </sheetView>
  </sheetViews>
  <sheetFormatPr defaultColWidth="20.7109375" defaultRowHeight="12" customHeight="1" x14ac:dyDescent="0.2"/>
  <cols>
    <col min="1" max="1" width="20.5703125" style="16" bestFit="1" customWidth="1"/>
    <col min="2" max="2" width="19.140625" style="16" customWidth="1"/>
    <col min="3" max="3" width="6.5703125" style="16" bestFit="1" customWidth="1"/>
    <col min="4" max="4" width="18.7109375" style="16" bestFit="1" customWidth="1"/>
    <col min="5" max="10" width="15.7109375" style="17" customWidth="1"/>
    <col min="11" max="11" width="20.140625" style="18" customWidth="1"/>
    <col min="12" max="12" width="16.42578125" style="17" customWidth="1"/>
    <col min="13" max="14" width="15" style="17" customWidth="1"/>
    <col min="15" max="15" width="13.140625" style="17" customWidth="1"/>
    <col min="16" max="16" width="11.5703125" style="17" customWidth="1"/>
    <col min="17" max="18" width="20.7109375" style="17"/>
    <col min="19" max="19" width="17.85546875" style="17" customWidth="1"/>
    <col min="20" max="33" width="20.7109375" style="17"/>
    <col min="34" max="34" width="23.5703125" style="17" customWidth="1"/>
    <col min="35" max="50" width="20.7109375" style="17"/>
    <col min="51" max="51" width="28.42578125" style="17" customWidth="1"/>
    <col min="52" max="52" width="18.28515625" style="17" customWidth="1"/>
    <col min="53" max="53" width="19.42578125" style="17" customWidth="1"/>
    <col min="54" max="54" width="17.85546875" style="17" customWidth="1"/>
    <col min="55" max="55" width="15" style="17" customWidth="1"/>
    <col min="56" max="56" width="15.5703125" style="17" customWidth="1"/>
    <col min="57" max="57" width="15.7109375" style="17" customWidth="1"/>
    <col min="58" max="58" width="15.85546875" style="17" customWidth="1"/>
    <col min="59" max="59" width="19.85546875" style="17" customWidth="1"/>
    <col min="60" max="101" width="20.7109375" style="17"/>
    <col min="102" max="102" width="17.85546875" style="17" customWidth="1"/>
    <col min="103" max="124" width="20.7109375" style="17"/>
    <col min="125" max="125" width="87" style="19" bestFit="1" customWidth="1"/>
    <col min="126" max="126" width="59.5703125" style="19" bestFit="1" customWidth="1"/>
    <col min="127" max="127" width="77.28515625" style="19" bestFit="1" customWidth="1"/>
    <col min="128" max="168" width="20.7109375" style="19"/>
    <col min="169" max="169" width="59.5703125" style="19" bestFit="1" customWidth="1"/>
    <col min="170" max="182" width="20.7109375" style="19"/>
    <col min="183" max="16384" width="20.7109375" style="20"/>
  </cols>
  <sheetData>
    <row r="1" spans="1:182" s="9" customFormat="1" ht="13.9" customHeight="1" x14ac:dyDescent="0.2">
      <c r="A1" s="1" t="s">
        <v>139</v>
      </c>
      <c r="B1" s="1" t="s">
        <v>268</v>
      </c>
      <c r="C1" s="1" t="s">
        <v>140</v>
      </c>
      <c r="D1" s="1" t="s">
        <v>141</v>
      </c>
      <c r="E1" s="3" t="s">
        <v>142</v>
      </c>
      <c r="F1" s="4" t="s">
        <v>143</v>
      </c>
      <c r="G1" s="3" t="s">
        <v>144</v>
      </c>
      <c r="H1" s="4" t="s">
        <v>145</v>
      </c>
      <c r="I1" s="3" t="s">
        <v>263</v>
      </c>
      <c r="J1" s="3" t="s">
        <v>264</v>
      </c>
      <c r="K1" s="3" t="s">
        <v>146</v>
      </c>
      <c r="L1" s="3" t="s">
        <v>147</v>
      </c>
      <c r="M1" s="3" t="s">
        <v>148</v>
      </c>
      <c r="N1" s="3" t="s">
        <v>149</v>
      </c>
      <c r="O1" s="3" t="s">
        <v>150</v>
      </c>
      <c r="P1" s="3" t="s">
        <v>151</v>
      </c>
      <c r="Q1" s="3" t="s">
        <v>152</v>
      </c>
      <c r="R1" s="3" t="s">
        <v>153</v>
      </c>
      <c r="S1" s="3" t="s">
        <v>154</v>
      </c>
      <c r="T1" s="3" t="s">
        <v>155</v>
      </c>
      <c r="U1" s="3" t="s">
        <v>156</v>
      </c>
      <c r="V1" s="3" t="s">
        <v>157</v>
      </c>
      <c r="W1" s="3" t="s">
        <v>158</v>
      </c>
      <c r="X1" s="5" t="s">
        <v>159</v>
      </c>
      <c r="Y1" s="3" t="s">
        <v>160</v>
      </c>
      <c r="Z1" s="3" t="s">
        <v>161</v>
      </c>
      <c r="AA1" s="3" t="s">
        <v>162</v>
      </c>
      <c r="AB1" s="3" t="s">
        <v>163</v>
      </c>
      <c r="AC1" s="3" t="s">
        <v>164</v>
      </c>
      <c r="AD1" s="3" t="s">
        <v>165</v>
      </c>
      <c r="AE1" s="3" t="s">
        <v>166</v>
      </c>
      <c r="AF1" s="3" t="s">
        <v>167</v>
      </c>
      <c r="AG1" s="3" t="s">
        <v>168</v>
      </c>
      <c r="AH1" s="3" t="s">
        <v>169</v>
      </c>
      <c r="AI1" s="3" t="s">
        <v>170</v>
      </c>
      <c r="AJ1" s="3" t="s">
        <v>171</v>
      </c>
      <c r="AK1" s="3" t="s">
        <v>172</v>
      </c>
      <c r="AL1" s="3" t="s">
        <v>173</v>
      </c>
      <c r="AM1" s="3" t="s">
        <v>174</v>
      </c>
      <c r="AN1" s="3" t="s">
        <v>175</v>
      </c>
      <c r="AO1" s="3" t="s">
        <v>176</v>
      </c>
      <c r="AP1" s="3" t="s">
        <v>177</v>
      </c>
      <c r="AQ1" s="3" t="s">
        <v>178</v>
      </c>
      <c r="AR1" s="3" t="s">
        <v>179</v>
      </c>
      <c r="AS1" s="3" t="s">
        <v>180</v>
      </c>
      <c r="AT1" s="3" t="s">
        <v>181</v>
      </c>
      <c r="AU1" s="3" t="s">
        <v>182</v>
      </c>
      <c r="AV1" s="3" t="s">
        <v>183</v>
      </c>
      <c r="AW1" s="3" t="s">
        <v>184</v>
      </c>
      <c r="AX1" s="3" t="s">
        <v>185</v>
      </c>
      <c r="AY1" s="3" t="s">
        <v>186</v>
      </c>
      <c r="AZ1" s="3" t="s">
        <v>187</v>
      </c>
      <c r="BA1" s="3" t="s">
        <v>188</v>
      </c>
      <c r="BB1" s="3" t="s">
        <v>189</v>
      </c>
      <c r="BC1" s="3" t="s">
        <v>190</v>
      </c>
      <c r="BD1" s="3" t="s">
        <v>191</v>
      </c>
      <c r="BE1" s="3" t="s">
        <v>192</v>
      </c>
      <c r="BF1" s="3" t="s">
        <v>193</v>
      </c>
      <c r="BG1" s="5" t="s">
        <v>194</v>
      </c>
      <c r="BH1" s="4" t="s">
        <v>195</v>
      </c>
      <c r="BI1" s="3" t="s">
        <v>196</v>
      </c>
      <c r="BJ1" s="3" t="s">
        <v>197</v>
      </c>
      <c r="BK1" s="3" t="s">
        <v>198</v>
      </c>
      <c r="BL1" s="3" t="s">
        <v>199</v>
      </c>
      <c r="BM1" s="3" t="s">
        <v>200</v>
      </c>
      <c r="BN1" s="3" t="s">
        <v>201</v>
      </c>
      <c r="BO1" s="3" t="s">
        <v>202</v>
      </c>
      <c r="BP1" s="3" t="s">
        <v>203</v>
      </c>
      <c r="BQ1" s="3" t="s">
        <v>204</v>
      </c>
      <c r="BR1" s="3" t="s">
        <v>205</v>
      </c>
      <c r="BS1" s="3" t="s">
        <v>206</v>
      </c>
      <c r="BT1" s="3" t="s">
        <v>207</v>
      </c>
      <c r="BU1" s="3" t="s">
        <v>208</v>
      </c>
      <c r="BV1" s="3" t="s">
        <v>209</v>
      </c>
      <c r="BW1" s="3" t="s">
        <v>210</v>
      </c>
      <c r="BX1" s="3" t="s">
        <v>211</v>
      </c>
      <c r="BY1" s="3" t="s">
        <v>212</v>
      </c>
      <c r="BZ1" s="3" t="s">
        <v>213</v>
      </c>
      <c r="CA1" s="3" t="s">
        <v>214</v>
      </c>
      <c r="CB1" s="3" t="s">
        <v>215</v>
      </c>
      <c r="CC1" s="3" t="s">
        <v>216</v>
      </c>
      <c r="CD1" s="3" t="s">
        <v>217</v>
      </c>
      <c r="CE1" s="3" t="s">
        <v>218</v>
      </c>
      <c r="CF1" s="3" t="s">
        <v>219</v>
      </c>
      <c r="CG1" s="3" t="s">
        <v>220</v>
      </c>
      <c r="CH1" s="3" t="s">
        <v>221</v>
      </c>
      <c r="CI1" s="3" t="s">
        <v>222</v>
      </c>
      <c r="CJ1" s="3" t="s">
        <v>223</v>
      </c>
      <c r="CK1" s="3" t="s">
        <v>224</v>
      </c>
      <c r="CL1" s="3" t="s">
        <v>225</v>
      </c>
      <c r="CM1" s="3" t="s">
        <v>226</v>
      </c>
      <c r="CN1" s="3" t="s">
        <v>227</v>
      </c>
      <c r="CO1" s="3" t="s">
        <v>228</v>
      </c>
      <c r="CP1" s="3" t="s">
        <v>229</v>
      </c>
      <c r="CQ1" s="3" t="s">
        <v>230</v>
      </c>
      <c r="CR1" s="3" t="s">
        <v>231</v>
      </c>
      <c r="CS1" s="3" t="s">
        <v>232</v>
      </c>
      <c r="CT1" s="3" t="s">
        <v>233</v>
      </c>
      <c r="CU1" s="3" t="s">
        <v>234</v>
      </c>
      <c r="CV1" s="3" t="s">
        <v>235</v>
      </c>
      <c r="CW1" s="5" t="s">
        <v>236</v>
      </c>
      <c r="CX1" s="3" t="s">
        <v>237</v>
      </c>
      <c r="CY1" s="3" t="s">
        <v>238</v>
      </c>
      <c r="CZ1" s="3" t="s">
        <v>239</v>
      </c>
      <c r="DA1" s="3" t="s">
        <v>240</v>
      </c>
      <c r="DB1" s="3" t="s">
        <v>241</v>
      </c>
      <c r="DC1" s="3" t="s">
        <v>242</v>
      </c>
      <c r="DD1" s="3" t="s">
        <v>243</v>
      </c>
      <c r="DE1" s="3" t="s">
        <v>244</v>
      </c>
      <c r="DF1" s="3" t="s">
        <v>245</v>
      </c>
      <c r="DG1" s="3" t="s">
        <v>246</v>
      </c>
      <c r="DH1" s="3" t="s">
        <v>247</v>
      </c>
      <c r="DI1" s="3" t="s">
        <v>248</v>
      </c>
      <c r="DJ1" s="3" t="s">
        <v>249</v>
      </c>
      <c r="DK1" s="3" t="s">
        <v>250</v>
      </c>
      <c r="DL1" s="3" t="s">
        <v>251</v>
      </c>
      <c r="DM1" s="3" t="s">
        <v>252</v>
      </c>
      <c r="DN1" s="3" t="s">
        <v>253</v>
      </c>
      <c r="DO1" s="3" t="s">
        <v>254</v>
      </c>
      <c r="DP1" s="3" t="s">
        <v>255</v>
      </c>
      <c r="DQ1" s="3" t="s">
        <v>256</v>
      </c>
      <c r="DR1" s="3" t="s">
        <v>257</v>
      </c>
      <c r="DS1" s="3" t="s">
        <v>258</v>
      </c>
      <c r="DT1" s="3" t="s">
        <v>259</v>
      </c>
      <c r="DU1" s="2"/>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row>
    <row r="2" spans="1:182" s="11" customFormat="1" ht="12.75" x14ac:dyDescent="0.2">
      <c r="A2" s="6">
        <v>312000</v>
      </c>
      <c r="B2" s="10" t="s">
        <v>270</v>
      </c>
      <c r="C2" s="10" t="s">
        <v>125</v>
      </c>
      <c r="D2" s="10">
        <v>2012</v>
      </c>
      <c r="E2">
        <v>1</v>
      </c>
      <c r="F2"/>
      <c r="G2">
        <v>0</v>
      </c>
      <c r="H2"/>
      <c r="I2" s="62">
        <v>3050</v>
      </c>
      <c r="J2" s="62">
        <v>1988</v>
      </c>
      <c r="K2" s="62">
        <v>1988</v>
      </c>
      <c r="L2">
        <v>789</v>
      </c>
      <c r="M2">
        <v>840</v>
      </c>
      <c r="N2">
        <v>789</v>
      </c>
      <c r="O2">
        <v>10.33</v>
      </c>
      <c r="P2">
        <v>128.63999999999999</v>
      </c>
      <c r="Q2">
        <v>0</v>
      </c>
      <c r="R2">
        <v>96.13</v>
      </c>
      <c r="S2">
        <v>96.13</v>
      </c>
      <c r="T2">
        <v>104.62</v>
      </c>
      <c r="U2">
        <v>128.63999999999999</v>
      </c>
      <c r="V2">
        <v>741</v>
      </c>
      <c r="W2">
        <v>840</v>
      </c>
      <c r="X2">
        <v>128.63999999999999</v>
      </c>
      <c r="Y2">
        <v>0</v>
      </c>
      <c r="Z2">
        <v>0</v>
      </c>
      <c r="AA2">
        <v>0</v>
      </c>
      <c r="AB2">
        <v>83.41</v>
      </c>
      <c r="AC2">
        <v>789</v>
      </c>
      <c r="AD2">
        <v>741</v>
      </c>
      <c r="AE2">
        <v>0.64</v>
      </c>
      <c r="AF2" s="62">
        <v>1988</v>
      </c>
      <c r="AG2">
        <v>128.63999999999999</v>
      </c>
      <c r="AH2">
        <v>90.31</v>
      </c>
      <c r="AI2"/>
      <c r="AJ2"/>
      <c r="AK2"/>
      <c r="AL2"/>
      <c r="AM2"/>
      <c r="AN2"/>
      <c r="AO2"/>
      <c r="AP2"/>
      <c r="AQ2"/>
      <c r="AR2"/>
      <c r="AS2"/>
      <c r="AT2"/>
      <c r="AU2"/>
      <c r="AV2"/>
      <c r="AW2"/>
      <c r="AX2" s="63">
        <v>284106.06</v>
      </c>
      <c r="AY2" s="63">
        <v>284106.06</v>
      </c>
      <c r="AZ2"/>
      <c r="BA2" s="63">
        <v>5360.11</v>
      </c>
      <c r="BB2" s="63">
        <v>289466.17</v>
      </c>
      <c r="BC2" s="63">
        <v>286884.2</v>
      </c>
      <c r="BD2">
        <v>0</v>
      </c>
      <c r="BE2" s="63">
        <v>1607.97</v>
      </c>
      <c r="BF2" s="63">
        <v>148988.24</v>
      </c>
      <c r="BG2" s="63">
        <v>2987.7</v>
      </c>
      <c r="BH2" s="63">
        <v>40710.21</v>
      </c>
      <c r="BI2" s="63">
        <v>31043.35</v>
      </c>
      <c r="BJ2" s="63">
        <v>271847.34999999998</v>
      </c>
      <c r="BK2" s="63">
        <v>24124.13</v>
      </c>
      <c r="BL2" s="63">
        <v>354744.09</v>
      </c>
      <c r="BM2" s="63">
        <v>2735.21</v>
      </c>
      <c r="BN2" s="63">
        <v>16420</v>
      </c>
      <c r="BO2">
        <v>0</v>
      </c>
      <c r="BP2" s="63">
        <v>20065.759999999998</v>
      </c>
      <c r="BQ2" s="63">
        <v>15385.16</v>
      </c>
      <c r="BR2">
        <v>0</v>
      </c>
      <c r="BS2">
        <v>0</v>
      </c>
      <c r="BT2">
        <v>0</v>
      </c>
      <c r="BU2">
        <v>2</v>
      </c>
      <c r="BV2" s="63">
        <v>28052.09</v>
      </c>
      <c r="BW2" s="63">
        <v>26967.45</v>
      </c>
      <c r="BX2" s="63">
        <v>2735.21</v>
      </c>
      <c r="BY2">
        <v>0</v>
      </c>
      <c r="BZ2">
        <v>0</v>
      </c>
      <c r="CA2" s="63">
        <v>2735.21</v>
      </c>
      <c r="CB2" s="63">
        <v>57214.14</v>
      </c>
      <c r="CC2" s="63">
        <v>18742.71</v>
      </c>
      <c r="CD2" s="63">
        <v>5381.42</v>
      </c>
      <c r="CE2" s="63">
        <v>81338.27</v>
      </c>
      <c r="CF2"/>
      <c r="CG2"/>
      <c r="CH2"/>
      <c r="CI2"/>
      <c r="CJ2"/>
      <c r="CK2"/>
      <c r="CL2"/>
      <c r="CM2"/>
      <c r="CN2"/>
      <c r="CO2"/>
      <c r="CP2"/>
      <c r="CQ2"/>
      <c r="CR2"/>
      <c r="CS2"/>
      <c r="CT2"/>
      <c r="CU2"/>
      <c r="CV2"/>
      <c r="CW2"/>
      <c r="CX2" t="s">
        <v>269</v>
      </c>
      <c r="CY2">
        <v>0</v>
      </c>
      <c r="CZ2">
        <v>0</v>
      </c>
      <c r="DA2">
        <v>0</v>
      </c>
      <c r="DB2" s="62">
        <v>1174</v>
      </c>
      <c r="DC2">
        <v>0</v>
      </c>
      <c r="DD2" s="62">
        <v>1006</v>
      </c>
      <c r="DE2">
        <v>885</v>
      </c>
      <c r="DF2"/>
      <c r="DG2"/>
      <c r="DH2">
        <v>0</v>
      </c>
      <c r="DI2"/>
      <c r="DJ2"/>
      <c r="DK2">
        <v>425</v>
      </c>
      <c r="DL2">
        <v>438</v>
      </c>
      <c r="DM2">
        <v>0</v>
      </c>
      <c r="DN2">
        <v>0</v>
      </c>
      <c r="DO2">
        <v>420</v>
      </c>
      <c r="DP2">
        <v>336</v>
      </c>
      <c r="DQ2" s="63">
        <v>63353.66</v>
      </c>
      <c r="DR2">
        <v>288</v>
      </c>
      <c r="DS2">
        <v>0</v>
      </c>
      <c r="DT2">
        <v>216</v>
      </c>
      <c r="DU2" s="11">
        <v>0</v>
      </c>
      <c r="DV2" s="11">
        <v>0</v>
      </c>
      <c r="DW2" s="11">
        <v>0</v>
      </c>
      <c r="DX2" s="11">
        <v>0</v>
      </c>
      <c r="DY2" s="11">
        <v>0</v>
      </c>
      <c r="DZ2" s="11">
        <v>0</v>
      </c>
      <c r="EA2" s="11">
        <v>0</v>
      </c>
      <c r="EB2" s="11">
        <v>0</v>
      </c>
      <c r="EC2" s="11">
        <v>0</v>
      </c>
      <c r="ED2" s="11">
        <v>0</v>
      </c>
      <c r="EE2" s="11">
        <v>0</v>
      </c>
      <c r="EF2" s="11">
        <v>0</v>
      </c>
      <c r="EG2" s="11">
        <v>0</v>
      </c>
      <c r="EH2" s="11">
        <v>0</v>
      </c>
      <c r="EI2" s="11">
        <v>0</v>
      </c>
      <c r="EJ2" s="11">
        <v>0</v>
      </c>
      <c r="EK2" s="11">
        <v>0</v>
      </c>
      <c r="EL2" s="11">
        <v>0</v>
      </c>
      <c r="EM2" s="11">
        <v>0</v>
      </c>
      <c r="EN2" s="11">
        <v>0</v>
      </c>
      <c r="EO2" s="11">
        <v>0</v>
      </c>
      <c r="EP2" s="11">
        <v>0</v>
      </c>
      <c r="EQ2" s="11">
        <v>0</v>
      </c>
      <c r="ER2" s="11">
        <v>0</v>
      </c>
      <c r="ES2" s="11">
        <v>0</v>
      </c>
      <c r="ET2" s="11">
        <v>0</v>
      </c>
      <c r="EU2" s="11">
        <v>0</v>
      </c>
      <c r="EV2" s="11">
        <v>0</v>
      </c>
      <c r="EW2" s="11">
        <v>0</v>
      </c>
      <c r="EX2" s="11">
        <v>0</v>
      </c>
      <c r="EY2" s="11">
        <v>0</v>
      </c>
      <c r="EZ2" s="11">
        <v>0</v>
      </c>
      <c r="FA2" s="11">
        <v>0</v>
      </c>
      <c r="FB2" s="11">
        <v>0</v>
      </c>
      <c r="FC2" s="12"/>
      <c r="FD2" s="12"/>
      <c r="FE2" s="12"/>
      <c r="FF2" s="12"/>
      <c r="FG2" s="12"/>
      <c r="FH2" s="12"/>
      <c r="FI2" s="12"/>
      <c r="FJ2" s="12"/>
      <c r="FK2" s="12"/>
      <c r="FL2" s="12"/>
      <c r="FM2" s="12"/>
      <c r="FN2" s="12"/>
      <c r="FO2" s="12"/>
      <c r="FP2" s="12"/>
      <c r="FQ2" s="12"/>
      <c r="FR2" s="12"/>
      <c r="FS2" s="12"/>
      <c r="FT2" s="12"/>
      <c r="FU2" s="12"/>
      <c r="FV2" s="12"/>
      <c r="FW2" s="12"/>
      <c r="FX2" s="12"/>
      <c r="FY2" s="12"/>
      <c r="FZ2" s="12"/>
    </row>
    <row r="3" spans="1:182" s="11" customFormat="1" ht="12.75" x14ac:dyDescent="0.2">
      <c r="A3" s="6">
        <v>312000</v>
      </c>
      <c r="B3" s="10" t="s">
        <v>270</v>
      </c>
      <c r="C3" s="10" t="s">
        <v>125</v>
      </c>
      <c r="D3" s="10">
        <v>2013</v>
      </c>
      <c r="E3">
        <v>1</v>
      </c>
      <c r="F3">
        <v>1</v>
      </c>
      <c r="G3">
        <v>0</v>
      </c>
      <c r="H3">
        <v>0</v>
      </c>
      <c r="I3" s="62">
        <v>3100</v>
      </c>
      <c r="J3" s="62">
        <v>2020</v>
      </c>
      <c r="K3" s="62">
        <v>2020</v>
      </c>
      <c r="L3">
        <v>805</v>
      </c>
      <c r="M3">
        <v>849</v>
      </c>
      <c r="N3">
        <v>805</v>
      </c>
      <c r="O3">
        <v>10.33</v>
      </c>
      <c r="P3">
        <v>129.76</v>
      </c>
      <c r="Q3">
        <v>0</v>
      </c>
      <c r="R3">
        <v>96.91</v>
      </c>
      <c r="S3">
        <v>96.93</v>
      </c>
      <c r="T3">
        <v>106.54</v>
      </c>
      <c r="U3">
        <v>129.76</v>
      </c>
      <c r="V3">
        <v>751</v>
      </c>
      <c r="W3">
        <v>849</v>
      </c>
      <c r="X3">
        <v>129.76</v>
      </c>
      <c r="Y3">
        <v>0</v>
      </c>
      <c r="Z3">
        <v>0</v>
      </c>
      <c r="AA3">
        <v>0</v>
      </c>
      <c r="AB3">
        <v>85.16</v>
      </c>
      <c r="AC3">
        <v>805</v>
      </c>
      <c r="AD3">
        <v>751</v>
      </c>
      <c r="AE3">
        <v>0.65</v>
      </c>
      <c r="AF3" s="62">
        <v>2020</v>
      </c>
      <c r="AG3">
        <v>129.76</v>
      </c>
      <c r="AH3">
        <v>91.76</v>
      </c>
      <c r="AI3" s="62">
        <v>2000</v>
      </c>
      <c r="AJ3" s="62">
        <v>1950</v>
      </c>
      <c r="AK3" s="62">
        <v>1950</v>
      </c>
      <c r="AL3">
        <v>15.5</v>
      </c>
      <c r="AM3">
        <v>60</v>
      </c>
      <c r="AN3">
        <v>0</v>
      </c>
      <c r="AO3">
        <v>0</v>
      </c>
      <c r="AP3">
        <v>900</v>
      </c>
      <c r="AQ3" s="62">
        <v>2000</v>
      </c>
      <c r="AR3">
        <v>0</v>
      </c>
      <c r="AS3">
        <v>0</v>
      </c>
      <c r="AT3">
        <v>0</v>
      </c>
      <c r="AU3">
        <v>0</v>
      </c>
      <c r="AV3" s="62">
        <v>2000</v>
      </c>
      <c r="AW3">
        <v>0</v>
      </c>
      <c r="AX3" s="63">
        <v>293896.42</v>
      </c>
      <c r="AY3" s="63">
        <v>293896.42</v>
      </c>
      <c r="AZ3">
        <v>0</v>
      </c>
      <c r="BA3" s="63">
        <v>6261</v>
      </c>
      <c r="BB3" s="63">
        <v>300157.42</v>
      </c>
      <c r="BC3" s="63">
        <v>296802.43</v>
      </c>
      <c r="BD3">
        <v>0</v>
      </c>
      <c r="BE3" s="63">
        <v>2407.37</v>
      </c>
      <c r="BF3" s="63">
        <v>218877.24</v>
      </c>
      <c r="BG3" s="63">
        <v>6708.55</v>
      </c>
      <c r="BH3" s="63">
        <v>36799.629999999997</v>
      </c>
      <c r="BI3" s="63">
        <v>34443.39</v>
      </c>
      <c r="BJ3" s="63">
        <v>400716.71</v>
      </c>
      <c r="BK3" s="63">
        <v>22752.01</v>
      </c>
      <c r="BL3" s="63">
        <v>462448.76</v>
      </c>
      <c r="BM3" s="63">
        <v>3034.09</v>
      </c>
      <c r="BN3" s="63">
        <v>14790.89</v>
      </c>
      <c r="BO3">
        <v>0</v>
      </c>
      <c r="BP3" s="63">
        <v>20547.5</v>
      </c>
      <c r="BQ3" s="63">
        <v>14168.77</v>
      </c>
      <c r="BR3">
        <v>0</v>
      </c>
      <c r="BS3">
        <v>0</v>
      </c>
      <c r="BT3">
        <v>0</v>
      </c>
      <c r="BU3">
        <v>8</v>
      </c>
      <c r="BV3" s="63">
        <v>83340.399999999994</v>
      </c>
      <c r="BW3" s="63">
        <v>10020.379999999999</v>
      </c>
      <c r="BX3" s="63">
        <v>3034.09</v>
      </c>
      <c r="BY3">
        <v>0</v>
      </c>
      <c r="BZ3">
        <v>0</v>
      </c>
      <c r="CA3" s="63">
        <v>3034.09</v>
      </c>
      <c r="CB3" s="63">
        <v>31957.99</v>
      </c>
      <c r="CC3" s="63">
        <v>17250.310000000001</v>
      </c>
      <c r="CD3" s="63">
        <v>5501.7</v>
      </c>
      <c r="CE3" s="63">
        <v>54710</v>
      </c>
      <c r="CF3">
        <v>0</v>
      </c>
      <c r="CG3">
        <v>0</v>
      </c>
      <c r="CH3">
        <v>0</v>
      </c>
      <c r="CI3">
        <v>0</v>
      </c>
      <c r="CJ3" s="63">
        <v>15000</v>
      </c>
      <c r="CK3">
        <v>0</v>
      </c>
      <c r="CL3" s="63">
        <v>15000</v>
      </c>
      <c r="CM3">
        <v>0</v>
      </c>
      <c r="CN3">
        <v>0</v>
      </c>
      <c r="CO3" s="63">
        <v>15000</v>
      </c>
      <c r="CP3">
        <v>0</v>
      </c>
      <c r="CQ3">
        <v>0</v>
      </c>
      <c r="CR3">
        <v>0</v>
      </c>
      <c r="CS3">
        <v>0</v>
      </c>
      <c r="CT3">
        <v>0</v>
      </c>
      <c r="CU3">
        <v>0</v>
      </c>
      <c r="CV3">
        <v>0</v>
      </c>
      <c r="CW3">
        <v>0</v>
      </c>
      <c r="CX3" t="s">
        <v>269</v>
      </c>
      <c r="CY3">
        <v>0</v>
      </c>
      <c r="CZ3">
        <v>0</v>
      </c>
      <c r="DA3">
        <v>0</v>
      </c>
      <c r="DB3" s="62">
        <v>1007</v>
      </c>
      <c r="DC3">
        <v>1</v>
      </c>
      <c r="DD3">
        <v>970</v>
      </c>
      <c r="DE3">
        <v>648</v>
      </c>
      <c r="DF3">
        <v>0</v>
      </c>
      <c r="DG3">
        <v>0</v>
      </c>
      <c r="DH3">
        <v>0</v>
      </c>
      <c r="DI3"/>
      <c r="DJ3"/>
      <c r="DK3">
        <v>542</v>
      </c>
      <c r="DL3">
        <v>542</v>
      </c>
      <c r="DM3">
        <v>0</v>
      </c>
      <c r="DN3">
        <v>0</v>
      </c>
      <c r="DO3">
        <v>769</v>
      </c>
      <c r="DP3">
        <v>617</v>
      </c>
      <c r="DQ3" s="63">
        <v>138103</v>
      </c>
      <c r="DR3">
        <v>288</v>
      </c>
      <c r="DS3">
        <v>0</v>
      </c>
      <c r="DT3">
        <v>216</v>
      </c>
      <c r="DU3" s="11">
        <v>0</v>
      </c>
      <c r="DV3" s="11">
        <v>0</v>
      </c>
      <c r="DW3" s="11">
        <v>0</v>
      </c>
      <c r="DX3" s="11">
        <v>0</v>
      </c>
      <c r="DY3" s="11">
        <v>0</v>
      </c>
      <c r="DZ3" s="11">
        <v>0</v>
      </c>
      <c r="EA3" s="11">
        <v>0</v>
      </c>
      <c r="EB3" s="11">
        <v>0</v>
      </c>
      <c r="EC3" s="11">
        <v>0</v>
      </c>
      <c r="ED3" s="11">
        <v>0</v>
      </c>
      <c r="EE3" s="11">
        <v>0</v>
      </c>
      <c r="EF3" s="11">
        <v>0</v>
      </c>
      <c r="EG3" s="11">
        <v>0</v>
      </c>
      <c r="EH3" s="11">
        <v>0</v>
      </c>
      <c r="EI3" s="11">
        <v>0</v>
      </c>
      <c r="EJ3" s="11">
        <v>0</v>
      </c>
      <c r="EK3" s="11">
        <v>0</v>
      </c>
      <c r="EL3" s="11">
        <v>0</v>
      </c>
      <c r="EM3" s="11">
        <v>0</v>
      </c>
      <c r="EN3" s="11">
        <v>0</v>
      </c>
      <c r="EO3" s="11">
        <v>0</v>
      </c>
      <c r="EP3" s="11">
        <v>0</v>
      </c>
      <c r="EQ3" s="11">
        <v>0</v>
      </c>
      <c r="ER3" s="11">
        <v>0</v>
      </c>
      <c r="ES3" s="11">
        <v>0</v>
      </c>
      <c r="ET3" s="11">
        <v>0</v>
      </c>
      <c r="EU3" s="11">
        <v>0</v>
      </c>
      <c r="EV3" s="11">
        <v>0</v>
      </c>
      <c r="EW3" s="11">
        <v>0</v>
      </c>
      <c r="EX3" s="11">
        <v>0</v>
      </c>
      <c r="EY3" s="11">
        <v>0</v>
      </c>
      <c r="EZ3" s="11">
        <v>0</v>
      </c>
      <c r="FA3" s="11">
        <v>0</v>
      </c>
      <c r="FB3" s="11">
        <v>0</v>
      </c>
      <c r="FC3" s="12"/>
      <c r="FD3" s="12"/>
      <c r="FE3" s="12"/>
      <c r="FF3" s="12"/>
      <c r="FG3" s="12"/>
      <c r="FH3" s="12"/>
      <c r="FI3" s="12"/>
      <c r="FJ3" s="12"/>
      <c r="FK3" s="12"/>
      <c r="FL3" s="12"/>
      <c r="FM3" s="12"/>
      <c r="FN3" s="12"/>
      <c r="FO3" s="12"/>
      <c r="FP3" s="12"/>
      <c r="FQ3" s="12"/>
      <c r="FR3" s="12"/>
      <c r="FS3" s="12"/>
      <c r="FT3" s="12"/>
      <c r="FU3" s="12"/>
      <c r="FV3" s="12"/>
      <c r="FW3" s="12"/>
      <c r="FX3" s="12"/>
      <c r="FY3" s="12"/>
      <c r="FZ3" s="12"/>
    </row>
    <row r="4" spans="1:182" s="11" customFormat="1" ht="12.75" x14ac:dyDescent="0.2">
      <c r="A4" s="6">
        <v>312000</v>
      </c>
      <c r="B4" s="10" t="s">
        <v>270</v>
      </c>
      <c r="C4" s="10" t="s">
        <v>125</v>
      </c>
      <c r="D4" s="10">
        <v>2014</v>
      </c>
      <c r="E4">
        <v>1</v>
      </c>
      <c r="F4"/>
      <c r="G4">
        <v>0</v>
      </c>
      <c r="H4"/>
      <c r="I4" s="62">
        <v>3065</v>
      </c>
      <c r="J4" s="62">
        <v>1998</v>
      </c>
      <c r="K4" s="62">
        <v>1998</v>
      </c>
      <c r="L4">
        <v>826</v>
      </c>
      <c r="M4">
        <v>868</v>
      </c>
      <c r="N4">
        <v>826</v>
      </c>
      <c r="O4">
        <v>10.44</v>
      </c>
      <c r="P4">
        <v>118.06</v>
      </c>
      <c r="Q4">
        <v>0</v>
      </c>
      <c r="R4">
        <v>101.08</v>
      </c>
      <c r="S4">
        <v>101.08</v>
      </c>
      <c r="T4">
        <v>110.56</v>
      </c>
      <c r="U4">
        <v>118.06</v>
      </c>
      <c r="V4">
        <v>772</v>
      </c>
      <c r="W4">
        <v>868</v>
      </c>
      <c r="X4">
        <v>118.06</v>
      </c>
      <c r="Y4">
        <v>0</v>
      </c>
      <c r="Z4">
        <v>0</v>
      </c>
      <c r="AA4">
        <v>0</v>
      </c>
      <c r="AB4">
        <v>89.33</v>
      </c>
      <c r="AC4">
        <v>826</v>
      </c>
      <c r="AD4">
        <v>772</v>
      </c>
      <c r="AE4">
        <v>0.59</v>
      </c>
      <c r="AF4" s="62">
        <v>1998</v>
      </c>
      <c r="AG4">
        <v>118.06</v>
      </c>
      <c r="AH4">
        <v>97.4</v>
      </c>
      <c r="AI4"/>
      <c r="AJ4"/>
      <c r="AK4"/>
      <c r="AL4"/>
      <c r="AM4"/>
      <c r="AN4"/>
      <c r="AO4"/>
      <c r="AP4"/>
      <c r="AQ4"/>
      <c r="AR4"/>
      <c r="AS4"/>
      <c r="AT4"/>
      <c r="AU4"/>
      <c r="AV4"/>
      <c r="AW4"/>
      <c r="AX4" s="63">
        <v>318044.38</v>
      </c>
      <c r="AY4" s="63">
        <v>318044.38</v>
      </c>
      <c r="AZ4"/>
      <c r="BA4" s="63">
        <v>3383.29</v>
      </c>
      <c r="BB4" s="63">
        <v>321427.67</v>
      </c>
      <c r="BC4" s="63">
        <v>347008.48</v>
      </c>
      <c r="BD4">
        <v>0</v>
      </c>
      <c r="BE4" s="63">
        <v>1458.06</v>
      </c>
      <c r="BF4" s="63">
        <v>214603.28</v>
      </c>
      <c r="BG4" s="63">
        <v>7042.66</v>
      </c>
      <c r="BH4" s="63">
        <v>43859.19</v>
      </c>
      <c r="BI4" s="63">
        <v>76698.789999999994</v>
      </c>
      <c r="BJ4" s="63">
        <v>399020.25</v>
      </c>
      <c r="BK4" s="63">
        <v>25690.79</v>
      </c>
      <c r="BL4" s="63">
        <v>472329.32</v>
      </c>
      <c r="BM4" s="63">
        <v>3227.32</v>
      </c>
      <c r="BN4" s="63">
        <v>19643.29</v>
      </c>
      <c r="BO4">
        <v>0</v>
      </c>
      <c r="BP4" s="63">
        <v>20021.419999999998</v>
      </c>
      <c r="BQ4" s="63">
        <v>11642.11</v>
      </c>
      <c r="BR4">
        <v>0</v>
      </c>
      <c r="BS4">
        <v>0</v>
      </c>
      <c r="BT4">
        <v>0</v>
      </c>
      <c r="BU4">
        <v>2</v>
      </c>
      <c r="BV4" s="63">
        <v>36794.910000000003</v>
      </c>
      <c r="BW4" s="63">
        <v>16332.88</v>
      </c>
      <c r="BX4" s="63">
        <v>3227.32</v>
      </c>
      <c r="BY4">
        <v>0</v>
      </c>
      <c r="BZ4">
        <v>0</v>
      </c>
      <c r="CA4" s="63">
        <v>3227.32</v>
      </c>
      <c r="CB4" s="63">
        <v>40635.21</v>
      </c>
      <c r="CC4" s="63">
        <v>20533.849999999999</v>
      </c>
      <c r="CD4" s="63">
        <v>5156.9399999999996</v>
      </c>
      <c r="CE4" s="63">
        <v>66326</v>
      </c>
      <c r="CF4"/>
      <c r="CG4"/>
      <c r="CH4">
        <v>0</v>
      </c>
      <c r="CI4">
        <v>0</v>
      </c>
      <c r="CJ4">
        <v>0</v>
      </c>
      <c r="CK4">
        <v>0</v>
      </c>
      <c r="CL4">
        <v>0</v>
      </c>
      <c r="CM4">
        <v>0</v>
      </c>
      <c r="CN4">
        <v>0</v>
      </c>
      <c r="CO4">
        <v>0</v>
      </c>
      <c r="CP4">
        <v>0</v>
      </c>
      <c r="CQ4">
        <v>0</v>
      </c>
      <c r="CR4">
        <v>0</v>
      </c>
      <c r="CS4">
        <v>0</v>
      </c>
      <c r="CT4">
        <v>0</v>
      </c>
      <c r="CU4">
        <v>0</v>
      </c>
      <c r="CV4">
        <v>0</v>
      </c>
      <c r="CW4">
        <v>0</v>
      </c>
      <c r="CX4" t="s">
        <v>269</v>
      </c>
      <c r="CY4">
        <v>0</v>
      </c>
      <c r="CZ4">
        <v>0</v>
      </c>
      <c r="DA4">
        <v>0</v>
      </c>
      <c r="DB4" s="62">
        <v>1007</v>
      </c>
      <c r="DC4">
        <v>0</v>
      </c>
      <c r="DD4" s="62">
        <v>1007</v>
      </c>
      <c r="DE4">
        <v>169</v>
      </c>
      <c r="DF4"/>
      <c r="DG4"/>
      <c r="DH4">
        <v>0</v>
      </c>
      <c r="DI4"/>
      <c r="DJ4"/>
      <c r="DK4">
        <v>581</v>
      </c>
      <c r="DL4">
        <v>581</v>
      </c>
      <c r="DM4">
        <v>0</v>
      </c>
      <c r="DN4">
        <v>0</v>
      </c>
      <c r="DO4">
        <v>701</v>
      </c>
      <c r="DP4">
        <v>566</v>
      </c>
      <c r="DQ4" s="63">
        <v>135274</v>
      </c>
      <c r="DR4">
        <v>288</v>
      </c>
      <c r="DS4">
        <v>0</v>
      </c>
      <c r="DT4">
        <v>216</v>
      </c>
      <c r="DU4" s="11">
        <v>0</v>
      </c>
      <c r="DV4" s="11">
        <v>0</v>
      </c>
      <c r="DW4" s="11">
        <v>0</v>
      </c>
      <c r="DX4" s="11">
        <v>0</v>
      </c>
      <c r="DY4" s="11">
        <v>0</v>
      </c>
      <c r="DZ4" s="11">
        <v>0</v>
      </c>
      <c r="EA4" s="11">
        <v>0</v>
      </c>
      <c r="EB4" s="11">
        <v>0</v>
      </c>
      <c r="EC4" s="11">
        <v>0</v>
      </c>
      <c r="ED4" s="11">
        <v>0</v>
      </c>
      <c r="EE4" s="11">
        <v>0</v>
      </c>
      <c r="EF4" s="11">
        <v>0</v>
      </c>
      <c r="EG4" s="11">
        <v>0</v>
      </c>
      <c r="EH4" s="11">
        <v>0</v>
      </c>
      <c r="EI4" s="11">
        <v>0</v>
      </c>
      <c r="EJ4" s="11">
        <v>0</v>
      </c>
      <c r="EK4" s="11">
        <v>0</v>
      </c>
      <c r="EL4" s="11">
        <v>0</v>
      </c>
      <c r="EM4" s="11">
        <v>0</v>
      </c>
      <c r="EN4" s="11">
        <v>0</v>
      </c>
      <c r="EO4" s="11">
        <v>0</v>
      </c>
      <c r="EP4" s="11">
        <v>0</v>
      </c>
      <c r="EQ4" s="11">
        <v>0</v>
      </c>
      <c r="ER4" s="11">
        <v>0</v>
      </c>
      <c r="ES4" s="11">
        <v>0</v>
      </c>
      <c r="ET4" s="11">
        <v>0</v>
      </c>
      <c r="EU4" s="11">
        <v>0</v>
      </c>
      <c r="EV4" s="11">
        <v>0</v>
      </c>
      <c r="EW4" s="11">
        <v>0</v>
      </c>
      <c r="EX4" s="11">
        <v>0</v>
      </c>
      <c r="EY4" s="11">
        <v>0</v>
      </c>
      <c r="EZ4" s="11">
        <v>0</v>
      </c>
      <c r="FA4" s="11">
        <v>0</v>
      </c>
      <c r="FB4" s="11">
        <v>0</v>
      </c>
      <c r="FC4" s="12"/>
      <c r="FD4" s="12"/>
      <c r="FE4" s="12"/>
      <c r="FF4" s="12"/>
      <c r="FG4" s="12"/>
      <c r="FH4" s="12"/>
      <c r="FI4" s="12"/>
      <c r="FJ4" s="12"/>
      <c r="FK4" s="12"/>
      <c r="FL4" s="12"/>
      <c r="FM4" s="12"/>
      <c r="FN4" s="12"/>
      <c r="FO4" s="12"/>
      <c r="FP4" s="12"/>
      <c r="FQ4" s="12"/>
      <c r="FR4" s="12"/>
      <c r="FS4" s="12"/>
      <c r="FT4" s="12"/>
      <c r="FU4" s="12"/>
      <c r="FV4" s="12"/>
      <c r="FW4" s="12"/>
      <c r="FX4" s="12"/>
      <c r="FY4" s="12"/>
      <c r="FZ4" s="12"/>
    </row>
    <row r="5" spans="1:182" s="11" customFormat="1" ht="12.75" x14ac:dyDescent="0.2">
      <c r="A5" s="6">
        <v>312000</v>
      </c>
      <c r="B5" s="10" t="s">
        <v>270</v>
      </c>
      <c r="C5" s="10" t="s">
        <v>125</v>
      </c>
      <c r="D5" s="10">
        <v>2015</v>
      </c>
      <c r="E5">
        <v>1</v>
      </c>
      <c r="F5">
        <v>1</v>
      </c>
      <c r="G5">
        <v>0</v>
      </c>
      <c r="H5">
        <v>0</v>
      </c>
      <c r="I5" s="62">
        <v>3032</v>
      </c>
      <c r="J5" s="62">
        <v>1976</v>
      </c>
      <c r="K5" s="62">
        <v>1976</v>
      </c>
      <c r="L5">
        <v>885</v>
      </c>
      <c r="M5">
        <v>923</v>
      </c>
      <c r="N5">
        <v>885</v>
      </c>
      <c r="O5">
        <v>10.44</v>
      </c>
      <c r="P5">
        <v>128.16</v>
      </c>
      <c r="Q5">
        <v>0</v>
      </c>
      <c r="R5">
        <v>99.39</v>
      </c>
      <c r="S5">
        <v>99.39</v>
      </c>
      <c r="T5">
        <v>110.01</v>
      </c>
      <c r="U5">
        <v>128.16</v>
      </c>
      <c r="V5">
        <v>822</v>
      </c>
      <c r="W5">
        <v>923</v>
      </c>
      <c r="X5">
        <v>128.16</v>
      </c>
      <c r="Y5">
        <v>0</v>
      </c>
      <c r="Z5">
        <v>0</v>
      </c>
      <c r="AA5">
        <v>0</v>
      </c>
      <c r="AB5">
        <v>88.41</v>
      </c>
      <c r="AC5">
        <v>885</v>
      </c>
      <c r="AD5">
        <v>822</v>
      </c>
      <c r="AE5">
        <v>0.64</v>
      </c>
      <c r="AF5" s="62">
        <v>1976</v>
      </c>
      <c r="AG5">
        <v>128.16</v>
      </c>
      <c r="AH5">
        <v>117.27</v>
      </c>
      <c r="AI5" s="62">
        <v>2447</v>
      </c>
      <c r="AJ5">
        <v>699</v>
      </c>
      <c r="AK5">
        <v>700</v>
      </c>
      <c r="AL5">
        <v>15</v>
      </c>
      <c r="AM5">
        <v>100</v>
      </c>
      <c r="AN5">
        <v>0</v>
      </c>
      <c r="AO5">
        <v>0</v>
      </c>
      <c r="AP5">
        <v>700</v>
      </c>
      <c r="AQ5">
        <v>700</v>
      </c>
      <c r="AR5">
        <v>0</v>
      </c>
      <c r="AS5">
        <v>0</v>
      </c>
      <c r="AT5">
        <v>0</v>
      </c>
      <c r="AU5">
        <v>0</v>
      </c>
      <c r="AV5" s="62">
        <v>1750</v>
      </c>
      <c r="AW5"/>
      <c r="AX5" s="63">
        <v>345916.68</v>
      </c>
      <c r="AY5" s="63">
        <v>345916.68</v>
      </c>
      <c r="AZ5">
        <v>0</v>
      </c>
      <c r="BA5" s="63">
        <v>13742.77</v>
      </c>
      <c r="BB5" s="63">
        <v>359659.45</v>
      </c>
      <c r="BC5" s="63">
        <v>351627.47</v>
      </c>
      <c r="BD5">
        <v>0</v>
      </c>
      <c r="BE5" s="63">
        <v>1846.46</v>
      </c>
      <c r="BF5" s="63">
        <v>249777.72</v>
      </c>
      <c r="BG5" s="63">
        <v>10545.47</v>
      </c>
      <c r="BH5" s="63">
        <v>78415.520000000004</v>
      </c>
      <c r="BI5" s="63">
        <v>19293.87</v>
      </c>
      <c r="BJ5" s="63">
        <v>434792.65</v>
      </c>
      <c r="BK5" s="63">
        <v>48305.94</v>
      </c>
      <c r="BL5" s="63">
        <v>532172.37</v>
      </c>
      <c r="BM5" s="63">
        <v>3515.92</v>
      </c>
      <c r="BN5" s="63">
        <v>22016.38</v>
      </c>
      <c r="BO5">
        <v>0</v>
      </c>
      <c r="BP5" s="63">
        <v>20885.77</v>
      </c>
      <c r="BQ5" s="63">
        <v>-1679.93</v>
      </c>
      <c r="BR5">
        <v>0</v>
      </c>
      <c r="BS5">
        <v>0</v>
      </c>
      <c r="BT5">
        <v>0</v>
      </c>
      <c r="BU5">
        <v>5</v>
      </c>
      <c r="BV5" s="63">
        <v>55874.3</v>
      </c>
      <c r="BW5" s="63">
        <v>28737.33</v>
      </c>
      <c r="BX5" s="63">
        <v>3515.92</v>
      </c>
      <c r="BY5">
        <v>0</v>
      </c>
      <c r="BZ5">
        <v>0</v>
      </c>
      <c r="CA5" s="63">
        <v>3515.92</v>
      </c>
      <c r="CB5" s="63">
        <v>60992.59</v>
      </c>
      <c r="CC5" s="63">
        <v>28885.57</v>
      </c>
      <c r="CD5" s="63">
        <v>19420.37</v>
      </c>
      <c r="CE5" s="63">
        <v>109298.53</v>
      </c>
      <c r="CF5">
        <v>0</v>
      </c>
      <c r="CG5">
        <v>0</v>
      </c>
      <c r="CH5">
        <v>0</v>
      </c>
      <c r="CI5">
        <v>0</v>
      </c>
      <c r="CJ5">
        <v>0</v>
      </c>
      <c r="CK5">
        <v>0</v>
      </c>
      <c r="CL5">
        <v>0</v>
      </c>
      <c r="CM5">
        <v>0</v>
      </c>
      <c r="CN5">
        <v>0</v>
      </c>
      <c r="CO5">
        <v>0</v>
      </c>
      <c r="CP5">
        <v>0</v>
      </c>
      <c r="CQ5">
        <v>0</v>
      </c>
      <c r="CR5">
        <v>0</v>
      </c>
      <c r="CS5">
        <v>0</v>
      </c>
      <c r="CT5">
        <v>0</v>
      </c>
      <c r="CU5">
        <v>0</v>
      </c>
      <c r="CV5">
        <v>0</v>
      </c>
      <c r="CW5">
        <v>0</v>
      </c>
      <c r="CX5" t="s">
        <v>269</v>
      </c>
      <c r="CY5">
        <v>0</v>
      </c>
      <c r="CZ5">
        <v>0</v>
      </c>
      <c r="DA5">
        <v>0</v>
      </c>
      <c r="DB5">
        <v>891</v>
      </c>
      <c r="DC5">
        <v>0</v>
      </c>
      <c r="DD5">
        <v>891</v>
      </c>
      <c r="DE5">
        <v>0</v>
      </c>
      <c r="DF5">
        <v>0</v>
      </c>
      <c r="DG5">
        <v>0</v>
      </c>
      <c r="DH5">
        <v>0</v>
      </c>
      <c r="DI5"/>
      <c r="DJ5"/>
      <c r="DK5">
        <v>553</v>
      </c>
      <c r="DL5">
        <v>553</v>
      </c>
      <c r="DM5">
        <v>0</v>
      </c>
      <c r="DN5">
        <v>0</v>
      </c>
      <c r="DO5" s="62">
        <v>1079</v>
      </c>
      <c r="DP5">
        <v>738</v>
      </c>
      <c r="DQ5" s="63">
        <v>100477.47</v>
      </c>
      <c r="DR5">
        <v>246</v>
      </c>
      <c r="DS5">
        <v>0</v>
      </c>
      <c r="DT5">
        <v>216</v>
      </c>
      <c r="DU5" s="11">
        <v>0</v>
      </c>
      <c r="DV5" s="11">
        <v>0</v>
      </c>
      <c r="DW5" s="11">
        <v>0</v>
      </c>
      <c r="DX5" s="11">
        <v>0</v>
      </c>
      <c r="DY5" s="11">
        <v>0</v>
      </c>
      <c r="DZ5" s="11">
        <v>0</v>
      </c>
      <c r="EA5" s="11">
        <v>0</v>
      </c>
      <c r="EB5" s="11">
        <v>0</v>
      </c>
      <c r="EC5" s="11">
        <v>0</v>
      </c>
      <c r="ED5" s="11">
        <v>0</v>
      </c>
      <c r="EE5" s="11">
        <v>0</v>
      </c>
      <c r="EF5" s="11">
        <v>0</v>
      </c>
      <c r="EG5" s="11">
        <v>0</v>
      </c>
      <c r="EH5" s="11">
        <v>0</v>
      </c>
      <c r="EI5" s="11">
        <v>0</v>
      </c>
      <c r="EJ5" s="11">
        <v>0</v>
      </c>
      <c r="EK5" s="11">
        <v>0</v>
      </c>
      <c r="EL5" s="11">
        <v>0</v>
      </c>
      <c r="EM5" s="11">
        <v>0</v>
      </c>
      <c r="EN5" s="11">
        <v>0</v>
      </c>
      <c r="EO5" s="11">
        <v>0</v>
      </c>
      <c r="EP5" s="11">
        <v>0</v>
      </c>
      <c r="EQ5" s="11">
        <v>0</v>
      </c>
      <c r="ER5" s="11">
        <v>0</v>
      </c>
      <c r="ES5" s="11">
        <v>0</v>
      </c>
      <c r="ET5" s="11">
        <v>0</v>
      </c>
      <c r="EU5" s="11">
        <v>0</v>
      </c>
      <c r="EV5" s="11">
        <v>0</v>
      </c>
      <c r="EW5" s="11">
        <v>0</v>
      </c>
      <c r="EX5" s="11">
        <v>0</v>
      </c>
      <c r="EY5" s="11">
        <v>0</v>
      </c>
      <c r="EZ5" s="11">
        <v>0</v>
      </c>
      <c r="FA5" s="11">
        <v>0</v>
      </c>
      <c r="FB5" s="11">
        <v>0</v>
      </c>
      <c r="FC5" s="12"/>
      <c r="FD5" s="12"/>
      <c r="FE5" s="12"/>
      <c r="FF5" s="12"/>
      <c r="FG5" s="12"/>
      <c r="FH5" s="12"/>
      <c r="FI5" s="12"/>
      <c r="FJ5" s="12"/>
      <c r="FK5" s="12"/>
      <c r="FL5" s="12"/>
      <c r="FM5" s="12"/>
      <c r="FN5" s="12"/>
      <c r="FO5" s="12"/>
      <c r="FP5" s="12"/>
      <c r="FQ5" s="12"/>
      <c r="FR5" s="12"/>
      <c r="FS5" s="12"/>
      <c r="FT5" s="12"/>
      <c r="FU5" s="12"/>
      <c r="FV5" s="12"/>
      <c r="FW5" s="12"/>
      <c r="FX5" s="12"/>
      <c r="FY5" s="12"/>
      <c r="FZ5" s="12"/>
    </row>
    <row r="6" spans="1:182" s="11" customFormat="1" ht="12.75" x14ac:dyDescent="0.2">
      <c r="A6" s="6">
        <v>312000</v>
      </c>
      <c r="B6" s="10" t="s">
        <v>270</v>
      </c>
      <c r="C6" s="10" t="s">
        <v>125</v>
      </c>
      <c r="D6" s="10">
        <v>2016</v>
      </c>
      <c r="E6" s="13">
        <v>0</v>
      </c>
      <c r="F6" s="13">
        <v>0</v>
      </c>
      <c r="G6" s="13">
        <v>0</v>
      </c>
      <c r="H6" s="13">
        <v>0</v>
      </c>
      <c r="I6" s="13">
        <v>0</v>
      </c>
      <c r="J6" s="13">
        <v>0</v>
      </c>
      <c r="K6" s="13">
        <v>0</v>
      </c>
      <c r="L6" s="13">
        <v>0</v>
      </c>
      <c r="M6" s="13">
        <v>0</v>
      </c>
      <c r="N6" s="13">
        <v>0</v>
      </c>
      <c r="O6" s="13">
        <v>0</v>
      </c>
      <c r="P6" s="13">
        <v>0</v>
      </c>
      <c r="Q6" s="13">
        <v>0</v>
      </c>
      <c r="R6" s="13">
        <v>0</v>
      </c>
      <c r="S6" s="13">
        <v>0</v>
      </c>
      <c r="T6" s="13">
        <v>0</v>
      </c>
      <c r="U6" s="13">
        <v>0</v>
      </c>
      <c r="V6" s="13">
        <v>0</v>
      </c>
      <c r="W6" s="13">
        <v>0</v>
      </c>
      <c r="X6" s="13">
        <v>0</v>
      </c>
      <c r="Y6" s="13">
        <v>0</v>
      </c>
      <c r="Z6" s="13">
        <v>0</v>
      </c>
      <c r="AA6" s="13">
        <v>0</v>
      </c>
      <c r="AB6" s="13">
        <v>0</v>
      </c>
      <c r="AC6" s="13">
        <v>0</v>
      </c>
      <c r="AD6" s="13">
        <v>0</v>
      </c>
      <c r="AE6" s="13">
        <v>0</v>
      </c>
      <c r="AF6" s="13">
        <v>0</v>
      </c>
      <c r="AG6" s="13">
        <v>0</v>
      </c>
      <c r="AH6" s="13">
        <v>0</v>
      </c>
      <c r="AI6" s="13">
        <v>0</v>
      </c>
      <c r="AJ6" s="13">
        <v>0</v>
      </c>
      <c r="AK6" s="13">
        <v>0</v>
      </c>
      <c r="AL6" s="13">
        <v>0</v>
      </c>
      <c r="AM6" s="13">
        <v>0</v>
      </c>
      <c r="AN6" s="13">
        <v>0</v>
      </c>
      <c r="AO6" s="13">
        <v>0</v>
      </c>
      <c r="AP6" s="13">
        <v>0</v>
      </c>
      <c r="AQ6" s="13">
        <v>0</v>
      </c>
      <c r="AR6" s="13">
        <v>0</v>
      </c>
      <c r="AS6" s="13">
        <v>0</v>
      </c>
      <c r="AT6" s="13">
        <v>0</v>
      </c>
      <c r="AU6" s="13">
        <v>0</v>
      </c>
      <c r="AV6" s="13">
        <v>0</v>
      </c>
      <c r="AW6" s="13">
        <v>0</v>
      </c>
      <c r="AX6" s="13">
        <v>0</v>
      </c>
      <c r="AY6" s="13">
        <v>0</v>
      </c>
      <c r="AZ6" s="13">
        <v>0</v>
      </c>
      <c r="BA6" s="13">
        <v>0</v>
      </c>
      <c r="BB6" s="13">
        <v>0</v>
      </c>
      <c r="BC6" s="13">
        <v>0</v>
      </c>
      <c r="BD6" s="13">
        <v>0</v>
      </c>
      <c r="BE6" s="13">
        <v>0</v>
      </c>
      <c r="BF6" s="13">
        <v>0</v>
      </c>
      <c r="BG6" s="13">
        <v>0</v>
      </c>
      <c r="BH6" s="13">
        <v>0</v>
      </c>
      <c r="BI6" s="13">
        <v>0</v>
      </c>
      <c r="BJ6" s="13">
        <v>0</v>
      </c>
      <c r="BK6" s="13">
        <v>0</v>
      </c>
      <c r="BL6" s="13">
        <v>0</v>
      </c>
      <c r="BM6" s="13">
        <v>0</v>
      </c>
      <c r="BN6" s="13">
        <v>0</v>
      </c>
      <c r="BO6" s="13">
        <v>0</v>
      </c>
      <c r="BP6" s="13">
        <v>0</v>
      </c>
      <c r="BQ6" s="13">
        <v>0</v>
      </c>
      <c r="BR6" s="13">
        <v>0</v>
      </c>
      <c r="BS6" s="13">
        <v>0</v>
      </c>
      <c r="BT6" s="13">
        <v>0</v>
      </c>
      <c r="BU6" s="13">
        <v>0</v>
      </c>
      <c r="BV6" s="13">
        <v>0</v>
      </c>
      <c r="BW6" s="13">
        <v>0</v>
      </c>
      <c r="BX6" s="13">
        <v>0</v>
      </c>
      <c r="BY6" s="13">
        <v>0</v>
      </c>
      <c r="BZ6" s="13">
        <v>0</v>
      </c>
      <c r="CA6" s="13">
        <v>0</v>
      </c>
      <c r="CB6" s="13">
        <v>0</v>
      </c>
      <c r="CC6" s="13">
        <v>0</v>
      </c>
      <c r="CD6" s="13">
        <v>0</v>
      </c>
      <c r="CE6" s="13">
        <v>0</v>
      </c>
      <c r="CF6" s="13">
        <v>0</v>
      </c>
      <c r="CG6" s="13">
        <v>0</v>
      </c>
      <c r="CH6" s="13">
        <v>0</v>
      </c>
      <c r="CI6" s="13">
        <v>0</v>
      </c>
      <c r="CJ6" s="13">
        <v>0</v>
      </c>
      <c r="CK6" s="13">
        <v>0</v>
      </c>
      <c r="CL6" s="13">
        <v>0</v>
      </c>
      <c r="CM6" s="13">
        <v>0</v>
      </c>
      <c r="CN6" s="13">
        <v>0</v>
      </c>
      <c r="CO6" s="13">
        <v>0</v>
      </c>
      <c r="CP6" s="13">
        <v>0</v>
      </c>
      <c r="CQ6" s="13">
        <v>0</v>
      </c>
      <c r="CR6" s="13">
        <v>0</v>
      </c>
      <c r="CS6" s="13">
        <v>0</v>
      </c>
      <c r="CT6" s="13">
        <v>0</v>
      </c>
      <c r="CU6" s="13">
        <v>0</v>
      </c>
      <c r="CV6" s="13">
        <v>0</v>
      </c>
      <c r="CW6" s="13">
        <v>0</v>
      </c>
      <c r="CX6" s="13">
        <v>0</v>
      </c>
      <c r="CY6" s="13">
        <v>0</v>
      </c>
      <c r="CZ6" s="13">
        <v>0</v>
      </c>
      <c r="DA6" s="13">
        <v>0</v>
      </c>
      <c r="DB6" s="13">
        <v>0</v>
      </c>
      <c r="DC6" s="13">
        <v>0</v>
      </c>
      <c r="DD6" s="13">
        <v>0</v>
      </c>
      <c r="DE6" s="13">
        <v>0</v>
      </c>
      <c r="DF6" s="13">
        <v>0</v>
      </c>
      <c r="DG6" s="13">
        <v>0</v>
      </c>
      <c r="DH6" s="13">
        <v>0</v>
      </c>
      <c r="DI6" s="13">
        <v>0</v>
      </c>
      <c r="DJ6" s="13">
        <v>0</v>
      </c>
      <c r="DK6" s="13">
        <v>0</v>
      </c>
      <c r="DL6" s="13">
        <v>0</v>
      </c>
      <c r="DM6" s="13">
        <v>0</v>
      </c>
      <c r="DN6" s="13">
        <v>0</v>
      </c>
      <c r="DO6" s="13">
        <v>0</v>
      </c>
      <c r="DP6" s="13">
        <v>0</v>
      </c>
      <c r="DQ6" s="13">
        <v>0</v>
      </c>
      <c r="DR6" s="13">
        <v>0</v>
      </c>
      <c r="DS6" s="13">
        <v>0</v>
      </c>
      <c r="DT6" s="13">
        <v>0</v>
      </c>
      <c r="DU6" s="11">
        <v>0</v>
      </c>
      <c r="DV6" s="11">
        <v>0</v>
      </c>
      <c r="DW6" s="11">
        <v>0</v>
      </c>
      <c r="DX6" s="11">
        <v>0</v>
      </c>
      <c r="DY6" s="11">
        <v>0</v>
      </c>
      <c r="DZ6" s="11">
        <v>0</v>
      </c>
      <c r="EA6" s="11">
        <v>0</v>
      </c>
      <c r="EB6" s="11">
        <v>0</v>
      </c>
      <c r="EC6" s="11">
        <v>0</v>
      </c>
      <c r="ED6" s="11">
        <v>0</v>
      </c>
      <c r="EE6" s="11">
        <v>0</v>
      </c>
      <c r="EF6" s="11">
        <v>0</v>
      </c>
      <c r="EG6" s="11">
        <v>0</v>
      </c>
      <c r="EH6" s="11">
        <v>0</v>
      </c>
      <c r="EI6" s="11">
        <v>0</v>
      </c>
      <c r="EJ6" s="11">
        <v>0</v>
      </c>
      <c r="EK6" s="11">
        <v>0</v>
      </c>
      <c r="EL6" s="11">
        <v>0</v>
      </c>
      <c r="EM6" s="11">
        <v>0</v>
      </c>
      <c r="EN6" s="11">
        <v>0</v>
      </c>
      <c r="EO6" s="11">
        <v>0</v>
      </c>
      <c r="EP6" s="11">
        <v>0</v>
      </c>
      <c r="EQ6" s="11">
        <v>0</v>
      </c>
      <c r="ER6" s="11">
        <v>0</v>
      </c>
      <c r="ES6" s="11">
        <v>0</v>
      </c>
      <c r="ET6" s="11">
        <v>0</v>
      </c>
      <c r="EU6" s="11">
        <v>0</v>
      </c>
      <c r="EV6" s="11">
        <v>0</v>
      </c>
      <c r="EW6" s="11">
        <v>0</v>
      </c>
      <c r="EX6" s="11">
        <v>0</v>
      </c>
      <c r="EY6" s="11">
        <v>0</v>
      </c>
      <c r="EZ6" s="11">
        <v>0</v>
      </c>
      <c r="FA6" s="11">
        <v>0</v>
      </c>
      <c r="FB6" s="11">
        <v>0</v>
      </c>
      <c r="FC6" s="12"/>
      <c r="FD6" s="12"/>
      <c r="FE6" s="12"/>
      <c r="FF6" s="12"/>
      <c r="FG6" s="12"/>
      <c r="FH6" s="12"/>
      <c r="FI6" s="12"/>
      <c r="FJ6" s="12"/>
      <c r="FK6" s="12"/>
      <c r="FL6" s="12"/>
      <c r="FM6" s="12"/>
      <c r="FN6" s="12"/>
      <c r="FO6" s="12"/>
      <c r="FP6" s="12"/>
      <c r="FQ6" s="12"/>
      <c r="FR6" s="12"/>
      <c r="FS6" s="12"/>
      <c r="FT6" s="12"/>
      <c r="FU6" s="12"/>
      <c r="FV6" s="12"/>
      <c r="FW6" s="12"/>
      <c r="FX6" s="12"/>
      <c r="FY6" s="12"/>
      <c r="FZ6" s="12"/>
    </row>
    <row r="7" spans="1:182" s="11" customFormat="1" ht="12.75" x14ac:dyDescent="0.2">
      <c r="A7" s="6">
        <v>312000</v>
      </c>
      <c r="B7" s="10" t="s">
        <v>270</v>
      </c>
      <c r="C7" s="10" t="s">
        <v>125</v>
      </c>
      <c r="D7" s="10">
        <v>2017</v>
      </c>
      <c r="E7" s="13">
        <v>0</v>
      </c>
      <c r="F7" s="13">
        <v>0</v>
      </c>
      <c r="G7" s="13">
        <v>0</v>
      </c>
      <c r="H7" s="13">
        <v>0</v>
      </c>
      <c r="I7" s="13">
        <v>0</v>
      </c>
      <c r="J7" s="13">
        <v>0</v>
      </c>
      <c r="K7" s="13">
        <v>0</v>
      </c>
      <c r="L7" s="13">
        <v>0</v>
      </c>
      <c r="M7" s="13">
        <v>0</v>
      </c>
      <c r="N7" s="13">
        <v>0</v>
      </c>
      <c r="O7" s="13">
        <v>0</v>
      </c>
      <c r="P7" s="13">
        <v>0</v>
      </c>
      <c r="Q7" s="13">
        <v>0</v>
      </c>
      <c r="R7" s="13">
        <v>0</v>
      </c>
      <c r="S7" s="13">
        <v>0</v>
      </c>
      <c r="T7" s="13">
        <v>0</v>
      </c>
      <c r="U7" s="13">
        <v>0</v>
      </c>
      <c r="V7" s="13">
        <v>0</v>
      </c>
      <c r="W7" s="13">
        <v>0</v>
      </c>
      <c r="X7" s="13">
        <v>0</v>
      </c>
      <c r="Y7" s="13">
        <v>0</v>
      </c>
      <c r="Z7" s="13">
        <v>0</v>
      </c>
      <c r="AA7" s="13">
        <v>0</v>
      </c>
      <c r="AB7" s="13">
        <v>0</v>
      </c>
      <c r="AC7" s="13">
        <v>0</v>
      </c>
      <c r="AD7" s="13">
        <v>0</v>
      </c>
      <c r="AE7" s="13">
        <v>0</v>
      </c>
      <c r="AF7" s="13">
        <v>0</v>
      </c>
      <c r="AG7" s="13">
        <v>0</v>
      </c>
      <c r="AH7" s="13">
        <v>0</v>
      </c>
      <c r="AI7" s="13">
        <v>0</v>
      </c>
      <c r="AJ7" s="13">
        <v>0</v>
      </c>
      <c r="AK7" s="13">
        <v>0</v>
      </c>
      <c r="AL7" s="13">
        <v>0</v>
      </c>
      <c r="AM7" s="13">
        <v>0</v>
      </c>
      <c r="AN7" s="13">
        <v>0</v>
      </c>
      <c r="AO7" s="13">
        <v>0</v>
      </c>
      <c r="AP7" s="13">
        <v>0</v>
      </c>
      <c r="AQ7" s="13">
        <v>0</v>
      </c>
      <c r="AR7" s="13">
        <v>0</v>
      </c>
      <c r="AS7" s="13">
        <v>0</v>
      </c>
      <c r="AT7" s="13">
        <v>0</v>
      </c>
      <c r="AU7" s="13">
        <v>0</v>
      </c>
      <c r="AV7" s="13">
        <v>0</v>
      </c>
      <c r="AW7" s="13">
        <v>0</v>
      </c>
      <c r="AX7" s="13">
        <v>0</v>
      </c>
      <c r="AY7" s="13">
        <v>0</v>
      </c>
      <c r="AZ7" s="13">
        <v>0</v>
      </c>
      <c r="BA7" s="13">
        <v>0</v>
      </c>
      <c r="BB7" s="13">
        <v>0</v>
      </c>
      <c r="BC7" s="13">
        <v>0</v>
      </c>
      <c r="BD7" s="13">
        <v>0</v>
      </c>
      <c r="BE7" s="13">
        <v>0</v>
      </c>
      <c r="BF7" s="13">
        <v>0</v>
      </c>
      <c r="BG7" s="13">
        <v>0</v>
      </c>
      <c r="BH7" s="13">
        <v>0</v>
      </c>
      <c r="BI7" s="13">
        <v>0</v>
      </c>
      <c r="BJ7" s="13">
        <v>0</v>
      </c>
      <c r="BK7" s="13">
        <v>0</v>
      </c>
      <c r="BL7" s="13">
        <v>0</v>
      </c>
      <c r="BM7" s="13">
        <v>0</v>
      </c>
      <c r="BN7" s="13">
        <v>0</v>
      </c>
      <c r="BO7" s="13">
        <v>0</v>
      </c>
      <c r="BP7" s="13">
        <v>0</v>
      </c>
      <c r="BQ7" s="13">
        <v>0</v>
      </c>
      <c r="BR7" s="13">
        <v>0</v>
      </c>
      <c r="BS7" s="13">
        <v>0</v>
      </c>
      <c r="BT7" s="13">
        <v>0</v>
      </c>
      <c r="BU7" s="13">
        <v>0</v>
      </c>
      <c r="BV7" s="13">
        <v>0</v>
      </c>
      <c r="BW7" s="13">
        <v>0</v>
      </c>
      <c r="BX7" s="13">
        <v>0</v>
      </c>
      <c r="BY7" s="13">
        <v>0</v>
      </c>
      <c r="BZ7" s="13">
        <v>0</v>
      </c>
      <c r="CA7" s="13">
        <v>0</v>
      </c>
      <c r="CB7" s="13">
        <v>0</v>
      </c>
      <c r="CC7" s="13">
        <v>0</v>
      </c>
      <c r="CD7" s="13">
        <v>0</v>
      </c>
      <c r="CE7" s="13">
        <v>0</v>
      </c>
      <c r="CF7" s="13">
        <v>0</v>
      </c>
      <c r="CG7" s="13">
        <v>0</v>
      </c>
      <c r="CH7" s="13">
        <v>0</v>
      </c>
      <c r="CI7" s="13">
        <v>0</v>
      </c>
      <c r="CJ7" s="13">
        <v>0</v>
      </c>
      <c r="CK7" s="13">
        <v>0</v>
      </c>
      <c r="CL7" s="13">
        <v>0</v>
      </c>
      <c r="CM7" s="13">
        <v>0</v>
      </c>
      <c r="CN7" s="13">
        <v>0</v>
      </c>
      <c r="CO7" s="13">
        <v>0</v>
      </c>
      <c r="CP7" s="13">
        <v>0</v>
      </c>
      <c r="CQ7" s="13">
        <v>0</v>
      </c>
      <c r="CR7" s="13">
        <v>0</v>
      </c>
      <c r="CS7" s="13">
        <v>0</v>
      </c>
      <c r="CT7" s="13">
        <v>0</v>
      </c>
      <c r="CU7" s="13">
        <v>0</v>
      </c>
      <c r="CV7" s="13">
        <v>0</v>
      </c>
      <c r="CW7" s="13">
        <v>0</v>
      </c>
      <c r="CX7" s="13">
        <v>0</v>
      </c>
      <c r="CY7" s="13">
        <v>0</v>
      </c>
      <c r="CZ7" s="13">
        <v>0</v>
      </c>
      <c r="DA7" s="13">
        <v>0</v>
      </c>
      <c r="DB7" s="13">
        <v>0</v>
      </c>
      <c r="DC7" s="13">
        <v>0</v>
      </c>
      <c r="DD7" s="13">
        <v>0</v>
      </c>
      <c r="DE7" s="13">
        <v>0</v>
      </c>
      <c r="DF7" s="13">
        <v>0</v>
      </c>
      <c r="DG7" s="13">
        <v>0</v>
      </c>
      <c r="DH7" s="13">
        <v>0</v>
      </c>
      <c r="DI7" s="13">
        <v>0</v>
      </c>
      <c r="DJ7" s="13">
        <v>0</v>
      </c>
      <c r="DK7" s="13">
        <v>0</v>
      </c>
      <c r="DL7" s="13">
        <v>0</v>
      </c>
      <c r="DM7" s="13">
        <v>0</v>
      </c>
      <c r="DN7" s="13">
        <v>0</v>
      </c>
      <c r="DO7" s="13">
        <v>0</v>
      </c>
      <c r="DP7" s="13">
        <v>0</v>
      </c>
      <c r="DQ7" s="13">
        <v>0</v>
      </c>
      <c r="DR7" s="13">
        <v>0</v>
      </c>
      <c r="DS7" s="13">
        <v>0</v>
      </c>
      <c r="DT7" s="13">
        <v>0</v>
      </c>
      <c r="DU7" s="11">
        <v>0</v>
      </c>
      <c r="DV7" s="11">
        <v>0</v>
      </c>
      <c r="DW7" s="11">
        <v>0</v>
      </c>
      <c r="DX7" s="11">
        <v>0</v>
      </c>
      <c r="DY7" s="11">
        <v>0</v>
      </c>
      <c r="DZ7" s="11">
        <v>0</v>
      </c>
      <c r="EA7" s="11">
        <v>0</v>
      </c>
      <c r="EB7" s="11">
        <v>0</v>
      </c>
      <c r="EC7" s="11">
        <v>0</v>
      </c>
      <c r="ED7" s="11">
        <v>0</v>
      </c>
      <c r="EE7" s="11">
        <v>0</v>
      </c>
      <c r="EF7" s="11">
        <v>0</v>
      </c>
      <c r="EG7" s="11">
        <v>0</v>
      </c>
      <c r="EH7" s="11">
        <v>0</v>
      </c>
      <c r="EI7" s="11">
        <v>0</v>
      </c>
      <c r="EJ7" s="11">
        <v>0</v>
      </c>
      <c r="EK7" s="11">
        <v>0</v>
      </c>
      <c r="EL7" s="11">
        <v>0</v>
      </c>
      <c r="EM7" s="11">
        <v>0</v>
      </c>
      <c r="EN7" s="11">
        <v>0</v>
      </c>
      <c r="EO7" s="11">
        <v>0</v>
      </c>
      <c r="EP7" s="11">
        <v>0</v>
      </c>
      <c r="EQ7" s="11">
        <v>0</v>
      </c>
      <c r="ER7" s="11">
        <v>0</v>
      </c>
      <c r="ES7" s="11">
        <v>0</v>
      </c>
      <c r="ET7" s="11">
        <v>0</v>
      </c>
      <c r="EU7" s="11">
        <v>0</v>
      </c>
      <c r="EV7" s="11">
        <v>0</v>
      </c>
      <c r="EW7" s="11">
        <v>0</v>
      </c>
      <c r="EX7" s="11">
        <v>0</v>
      </c>
      <c r="EY7" s="11">
        <v>0</v>
      </c>
      <c r="EZ7" s="11">
        <v>0</v>
      </c>
      <c r="FA7" s="11">
        <v>0</v>
      </c>
      <c r="FB7" s="11">
        <v>0</v>
      </c>
      <c r="FC7" s="12"/>
      <c r="FD7" s="12"/>
      <c r="FE7" s="12"/>
      <c r="FF7" s="12"/>
      <c r="FG7" s="12"/>
      <c r="FH7" s="12"/>
      <c r="FI7" s="12"/>
      <c r="FJ7" s="12"/>
      <c r="FK7" s="12"/>
      <c r="FL7" s="12"/>
      <c r="FM7" s="12"/>
      <c r="FN7" s="12"/>
      <c r="FO7" s="12"/>
      <c r="FP7" s="12"/>
      <c r="FQ7" s="12"/>
      <c r="FR7" s="12"/>
      <c r="FS7" s="12"/>
      <c r="FT7" s="12"/>
      <c r="FU7" s="12"/>
      <c r="FV7" s="12"/>
      <c r="FW7" s="12"/>
      <c r="FX7" s="12"/>
      <c r="FY7" s="12"/>
      <c r="FZ7" s="12"/>
    </row>
    <row r="8" spans="1:182" s="11" customFormat="1" ht="12.75" x14ac:dyDescent="0.2">
      <c r="A8" s="6">
        <v>312000</v>
      </c>
      <c r="B8" s="10" t="s">
        <v>270</v>
      </c>
      <c r="C8" s="10" t="s">
        <v>125</v>
      </c>
      <c r="D8" s="10">
        <v>2018</v>
      </c>
      <c r="E8" s="13">
        <v>0</v>
      </c>
      <c r="F8" s="13">
        <v>0</v>
      </c>
      <c r="G8" s="13">
        <v>0</v>
      </c>
      <c r="H8" s="13">
        <v>0</v>
      </c>
      <c r="I8" s="13">
        <v>0</v>
      </c>
      <c r="J8" s="13">
        <v>0</v>
      </c>
      <c r="K8" s="13">
        <v>0</v>
      </c>
      <c r="L8" s="13">
        <v>0</v>
      </c>
      <c r="M8" s="13">
        <v>0</v>
      </c>
      <c r="N8" s="13">
        <v>0</v>
      </c>
      <c r="O8" s="13">
        <v>0</v>
      </c>
      <c r="P8" s="13">
        <v>0</v>
      </c>
      <c r="Q8" s="13">
        <v>0</v>
      </c>
      <c r="R8" s="13">
        <v>0</v>
      </c>
      <c r="S8" s="13">
        <v>0</v>
      </c>
      <c r="T8" s="13">
        <v>0</v>
      </c>
      <c r="U8" s="13">
        <v>0</v>
      </c>
      <c r="V8" s="13">
        <v>0</v>
      </c>
      <c r="W8" s="13">
        <v>0</v>
      </c>
      <c r="X8" s="13">
        <v>0</v>
      </c>
      <c r="Y8" s="13">
        <v>0</v>
      </c>
      <c r="Z8" s="13">
        <v>0</v>
      </c>
      <c r="AA8" s="13">
        <v>0</v>
      </c>
      <c r="AB8" s="13">
        <v>0</v>
      </c>
      <c r="AC8" s="13">
        <v>0</v>
      </c>
      <c r="AD8" s="13">
        <v>0</v>
      </c>
      <c r="AE8" s="13">
        <v>0</v>
      </c>
      <c r="AF8" s="13">
        <v>0</v>
      </c>
      <c r="AG8" s="13">
        <v>0</v>
      </c>
      <c r="AH8" s="13">
        <v>0</v>
      </c>
      <c r="AI8" s="13">
        <v>0</v>
      </c>
      <c r="AJ8" s="13">
        <v>0</v>
      </c>
      <c r="AK8" s="13">
        <v>0</v>
      </c>
      <c r="AL8" s="13">
        <v>0</v>
      </c>
      <c r="AM8" s="13">
        <v>0</v>
      </c>
      <c r="AN8" s="13">
        <v>0</v>
      </c>
      <c r="AO8" s="13">
        <v>0</v>
      </c>
      <c r="AP8" s="13">
        <v>0</v>
      </c>
      <c r="AQ8" s="13">
        <v>0</v>
      </c>
      <c r="AR8" s="13">
        <v>0</v>
      </c>
      <c r="AS8" s="13">
        <v>0</v>
      </c>
      <c r="AT8" s="13">
        <v>0</v>
      </c>
      <c r="AU8" s="13">
        <v>0</v>
      </c>
      <c r="AV8" s="13">
        <v>0</v>
      </c>
      <c r="AW8" s="13">
        <v>0</v>
      </c>
      <c r="AX8" s="13">
        <v>0</v>
      </c>
      <c r="AY8" s="13">
        <v>0</v>
      </c>
      <c r="AZ8" s="13">
        <v>0</v>
      </c>
      <c r="BA8" s="13">
        <v>0</v>
      </c>
      <c r="BB8" s="13">
        <v>0</v>
      </c>
      <c r="BC8" s="13">
        <v>0</v>
      </c>
      <c r="BD8" s="13">
        <v>0</v>
      </c>
      <c r="BE8" s="13">
        <v>0</v>
      </c>
      <c r="BF8" s="13">
        <v>0</v>
      </c>
      <c r="BG8" s="13">
        <v>0</v>
      </c>
      <c r="BH8" s="13">
        <v>0</v>
      </c>
      <c r="BI8" s="13">
        <v>0</v>
      </c>
      <c r="BJ8" s="13">
        <v>0</v>
      </c>
      <c r="BK8" s="13">
        <v>0</v>
      </c>
      <c r="BL8" s="13">
        <v>0</v>
      </c>
      <c r="BM8" s="13">
        <v>0</v>
      </c>
      <c r="BN8" s="13">
        <v>0</v>
      </c>
      <c r="BO8" s="13">
        <v>0</v>
      </c>
      <c r="BP8" s="13">
        <v>0</v>
      </c>
      <c r="BQ8" s="13">
        <v>0</v>
      </c>
      <c r="BR8" s="13">
        <v>0</v>
      </c>
      <c r="BS8" s="13">
        <v>0</v>
      </c>
      <c r="BT8" s="13">
        <v>0</v>
      </c>
      <c r="BU8" s="13">
        <v>0</v>
      </c>
      <c r="BV8" s="13">
        <v>0</v>
      </c>
      <c r="BW8" s="13">
        <v>0</v>
      </c>
      <c r="BX8" s="13">
        <v>0</v>
      </c>
      <c r="BY8" s="13">
        <v>0</v>
      </c>
      <c r="BZ8" s="13">
        <v>0</v>
      </c>
      <c r="CA8" s="13">
        <v>0</v>
      </c>
      <c r="CB8" s="13">
        <v>0</v>
      </c>
      <c r="CC8" s="13">
        <v>0</v>
      </c>
      <c r="CD8" s="13">
        <v>0</v>
      </c>
      <c r="CE8" s="13">
        <v>0</v>
      </c>
      <c r="CF8" s="13">
        <v>0</v>
      </c>
      <c r="CG8" s="13">
        <v>0</v>
      </c>
      <c r="CH8" s="13">
        <v>0</v>
      </c>
      <c r="CI8" s="13">
        <v>0</v>
      </c>
      <c r="CJ8" s="13">
        <v>0</v>
      </c>
      <c r="CK8" s="13">
        <v>0</v>
      </c>
      <c r="CL8" s="13">
        <v>0</v>
      </c>
      <c r="CM8" s="13">
        <v>0</v>
      </c>
      <c r="CN8" s="13">
        <v>0</v>
      </c>
      <c r="CO8" s="13">
        <v>0</v>
      </c>
      <c r="CP8" s="13">
        <v>0</v>
      </c>
      <c r="CQ8" s="13">
        <v>0</v>
      </c>
      <c r="CR8" s="13">
        <v>0</v>
      </c>
      <c r="CS8" s="13">
        <v>0</v>
      </c>
      <c r="CT8" s="13">
        <v>0</v>
      </c>
      <c r="CU8" s="13">
        <v>0</v>
      </c>
      <c r="CV8" s="13">
        <v>0</v>
      </c>
      <c r="CW8" s="13">
        <v>0</v>
      </c>
      <c r="CX8" s="13">
        <v>0</v>
      </c>
      <c r="CY8" s="13">
        <v>0</v>
      </c>
      <c r="CZ8" s="13">
        <v>0</v>
      </c>
      <c r="DA8" s="13">
        <v>0</v>
      </c>
      <c r="DB8" s="13">
        <v>0</v>
      </c>
      <c r="DC8" s="13">
        <v>0</v>
      </c>
      <c r="DD8" s="13">
        <v>0</v>
      </c>
      <c r="DE8" s="13">
        <v>0</v>
      </c>
      <c r="DF8" s="13">
        <v>0</v>
      </c>
      <c r="DG8" s="13">
        <v>0</v>
      </c>
      <c r="DH8" s="13">
        <v>0</v>
      </c>
      <c r="DI8" s="13">
        <v>0</v>
      </c>
      <c r="DJ8" s="13">
        <v>0</v>
      </c>
      <c r="DK8" s="13">
        <v>0</v>
      </c>
      <c r="DL8" s="13">
        <v>0</v>
      </c>
      <c r="DM8" s="13">
        <v>0</v>
      </c>
      <c r="DN8" s="13">
        <v>0</v>
      </c>
      <c r="DO8" s="13">
        <v>0</v>
      </c>
      <c r="DP8" s="13">
        <v>0</v>
      </c>
      <c r="DQ8" s="13">
        <v>0</v>
      </c>
      <c r="DR8" s="13">
        <v>0</v>
      </c>
      <c r="DS8" s="13">
        <v>0</v>
      </c>
      <c r="DT8" s="13">
        <v>0</v>
      </c>
      <c r="DU8" s="11">
        <v>0</v>
      </c>
      <c r="DV8" s="11">
        <v>0</v>
      </c>
      <c r="DW8" s="11">
        <v>0</v>
      </c>
      <c r="DX8" s="11">
        <v>0</v>
      </c>
      <c r="DY8" s="11">
        <v>0</v>
      </c>
      <c r="DZ8" s="11">
        <v>0</v>
      </c>
      <c r="EA8" s="11">
        <v>0</v>
      </c>
      <c r="EB8" s="11">
        <v>0</v>
      </c>
      <c r="EC8" s="11">
        <v>0</v>
      </c>
      <c r="ED8" s="11">
        <v>0</v>
      </c>
      <c r="EE8" s="11">
        <v>0</v>
      </c>
      <c r="EF8" s="11">
        <v>0</v>
      </c>
      <c r="EG8" s="11">
        <v>0</v>
      </c>
      <c r="EH8" s="11">
        <v>0</v>
      </c>
      <c r="EI8" s="11">
        <v>0</v>
      </c>
      <c r="EJ8" s="11">
        <v>0</v>
      </c>
      <c r="EK8" s="11">
        <v>0</v>
      </c>
      <c r="EL8" s="11">
        <v>0</v>
      </c>
      <c r="EM8" s="11">
        <v>0</v>
      </c>
      <c r="EN8" s="11">
        <v>0</v>
      </c>
      <c r="EO8" s="11">
        <v>0</v>
      </c>
      <c r="EP8" s="11">
        <v>0</v>
      </c>
      <c r="EQ8" s="11">
        <v>0</v>
      </c>
      <c r="ER8" s="11">
        <v>0</v>
      </c>
      <c r="ES8" s="11">
        <v>0</v>
      </c>
      <c r="ET8" s="11">
        <v>0</v>
      </c>
      <c r="EU8" s="11">
        <v>0</v>
      </c>
      <c r="EV8" s="11">
        <v>0</v>
      </c>
      <c r="EW8" s="11">
        <v>0</v>
      </c>
      <c r="EX8" s="11">
        <v>0</v>
      </c>
      <c r="EY8" s="11">
        <v>0</v>
      </c>
      <c r="EZ8" s="11">
        <v>0</v>
      </c>
      <c r="FA8" s="11">
        <v>0</v>
      </c>
      <c r="FB8" s="11">
        <v>0</v>
      </c>
      <c r="FC8" s="12"/>
      <c r="FD8" s="12"/>
      <c r="FE8" s="12"/>
      <c r="FF8" s="12"/>
      <c r="FG8" s="12"/>
      <c r="FH8" s="12"/>
      <c r="FI8" s="12"/>
      <c r="FJ8" s="12"/>
      <c r="FK8" s="12"/>
      <c r="FL8" s="12"/>
      <c r="FM8" s="12"/>
      <c r="FN8" s="12"/>
      <c r="FO8" s="12"/>
      <c r="FP8" s="12"/>
      <c r="FQ8" s="12"/>
      <c r="FR8" s="12"/>
      <c r="FS8" s="12"/>
      <c r="FT8" s="12"/>
      <c r="FU8" s="12"/>
      <c r="FV8" s="12"/>
      <c r="FW8" s="12"/>
      <c r="FX8" s="12"/>
      <c r="FY8" s="12"/>
      <c r="FZ8" s="12"/>
    </row>
    <row r="9" spans="1:182" s="11" customFormat="1" ht="12.75" x14ac:dyDescent="0.2">
      <c r="A9" s="6">
        <v>312000</v>
      </c>
      <c r="B9" s="10" t="s">
        <v>270</v>
      </c>
      <c r="C9" s="10" t="s">
        <v>125</v>
      </c>
      <c r="D9" s="10">
        <v>2019</v>
      </c>
      <c r="E9" s="13">
        <v>0</v>
      </c>
      <c r="F9" s="13">
        <v>0</v>
      </c>
      <c r="G9" s="13">
        <v>0</v>
      </c>
      <c r="H9" s="13">
        <v>0</v>
      </c>
      <c r="I9" s="13">
        <v>0</v>
      </c>
      <c r="J9" s="13">
        <v>0</v>
      </c>
      <c r="K9" s="13">
        <v>0</v>
      </c>
      <c r="L9" s="13">
        <v>0</v>
      </c>
      <c r="M9" s="13">
        <v>0</v>
      </c>
      <c r="N9" s="13">
        <v>0</v>
      </c>
      <c r="O9" s="13">
        <v>0</v>
      </c>
      <c r="P9" s="13">
        <v>0</v>
      </c>
      <c r="Q9" s="13">
        <v>0</v>
      </c>
      <c r="R9" s="13">
        <v>0</v>
      </c>
      <c r="S9" s="13">
        <v>0</v>
      </c>
      <c r="T9" s="13">
        <v>0</v>
      </c>
      <c r="U9" s="13">
        <v>0</v>
      </c>
      <c r="V9" s="13">
        <v>0</v>
      </c>
      <c r="W9" s="13">
        <v>0</v>
      </c>
      <c r="X9" s="13">
        <v>0</v>
      </c>
      <c r="Y9" s="13">
        <v>0</v>
      </c>
      <c r="Z9" s="13">
        <v>0</v>
      </c>
      <c r="AA9" s="13">
        <v>0</v>
      </c>
      <c r="AB9" s="13">
        <v>0</v>
      </c>
      <c r="AC9" s="13">
        <v>0</v>
      </c>
      <c r="AD9" s="13">
        <v>0</v>
      </c>
      <c r="AE9" s="13">
        <v>0</v>
      </c>
      <c r="AF9" s="13">
        <v>0</v>
      </c>
      <c r="AG9" s="13">
        <v>0</v>
      </c>
      <c r="AH9" s="13">
        <v>0</v>
      </c>
      <c r="AI9" s="13">
        <v>0</v>
      </c>
      <c r="AJ9" s="13">
        <v>0</v>
      </c>
      <c r="AK9" s="13">
        <v>0</v>
      </c>
      <c r="AL9" s="13">
        <v>0</v>
      </c>
      <c r="AM9" s="13">
        <v>0</v>
      </c>
      <c r="AN9" s="13">
        <v>0</v>
      </c>
      <c r="AO9" s="13">
        <v>0</v>
      </c>
      <c r="AP9" s="13">
        <v>0</v>
      </c>
      <c r="AQ9" s="13">
        <v>0</v>
      </c>
      <c r="AR9" s="13">
        <v>0</v>
      </c>
      <c r="AS9" s="13">
        <v>0</v>
      </c>
      <c r="AT9" s="13">
        <v>0</v>
      </c>
      <c r="AU9" s="13">
        <v>0</v>
      </c>
      <c r="AV9" s="13">
        <v>0</v>
      </c>
      <c r="AW9" s="13">
        <v>0</v>
      </c>
      <c r="AX9" s="13">
        <v>0</v>
      </c>
      <c r="AY9" s="13">
        <v>0</v>
      </c>
      <c r="AZ9" s="13">
        <v>0</v>
      </c>
      <c r="BA9" s="13">
        <v>0</v>
      </c>
      <c r="BB9" s="13">
        <v>0</v>
      </c>
      <c r="BC9" s="13">
        <v>0</v>
      </c>
      <c r="BD9" s="13">
        <v>0</v>
      </c>
      <c r="BE9" s="13">
        <v>0</v>
      </c>
      <c r="BF9" s="13">
        <v>0</v>
      </c>
      <c r="BG9" s="13">
        <v>0</v>
      </c>
      <c r="BH9" s="13">
        <v>0</v>
      </c>
      <c r="BI9" s="13">
        <v>0</v>
      </c>
      <c r="BJ9" s="13">
        <v>0</v>
      </c>
      <c r="BK9" s="13">
        <v>0</v>
      </c>
      <c r="BL9" s="13">
        <v>0</v>
      </c>
      <c r="BM9" s="13">
        <v>0</v>
      </c>
      <c r="BN9" s="13">
        <v>0</v>
      </c>
      <c r="BO9" s="13">
        <v>0</v>
      </c>
      <c r="BP9" s="13">
        <v>0</v>
      </c>
      <c r="BQ9" s="13">
        <v>0</v>
      </c>
      <c r="BR9" s="13">
        <v>0</v>
      </c>
      <c r="BS9" s="13">
        <v>0</v>
      </c>
      <c r="BT9" s="13">
        <v>0</v>
      </c>
      <c r="BU9" s="13">
        <v>0</v>
      </c>
      <c r="BV9" s="13">
        <v>0</v>
      </c>
      <c r="BW9" s="13">
        <v>0</v>
      </c>
      <c r="BX9" s="13">
        <v>0</v>
      </c>
      <c r="BY9" s="13">
        <v>0</v>
      </c>
      <c r="BZ9" s="13">
        <v>0</v>
      </c>
      <c r="CA9" s="13">
        <v>0</v>
      </c>
      <c r="CB9" s="13">
        <v>0</v>
      </c>
      <c r="CC9" s="13">
        <v>0</v>
      </c>
      <c r="CD9" s="13">
        <v>0</v>
      </c>
      <c r="CE9" s="13">
        <v>0</v>
      </c>
      <c r="CF9" s="13">
        <v>0</v>
      </c>
      <c r="CG9" s="13">
        <v>0</v>
      </c>
      <c r="CH9" s="13">
        <v>0</v>
      </c>
      <c r="CI9" s="13">
        <v>0</v>
      </c>
      <c r="CJ9" s="13">
        <v>0</v>
      </c>
      <c r="CK9" s="13">
        <v>0</v>
      </c>
      <c r="CL9" s="13">
        <v>0</v>
      </c>
      <c r="CM9" s="13">
        <v>0</v>
      </c>
      <c r="CN9" s="13">
        <v>0</v>
      </c>
      <c r="CO9" s="13">
        <v>0</v>
      </c>
      <c r="CP9" s="13">
        <v>0</v>
      </c>
      <c r="CQ9" s="13">
        <v>0</v>
      </c>
      <c r="CR9" s="13">
        <v>0</v>
      </c>
      <c r="CS9" s="13">
        <v>0</v>
      </c>
      <c r="CT9" s="13">
        <v>0</v>
      </c>
      <c r="CU9" s="13">
        <v>0</v>
      </c>
      <c r="CV9" s="13">
        <v>0</v>
      </c>
      <c r="CW9" s="13">
        <v>0</v>
      </c>
      <c r="CX9" s="13">
        <v>0</v>
      </c>
      <c r="CY9" s="13">
        <v>0</v>
      </c>
      <c r="CZ9" s="13">
        <v>0</v>
      </c>
      <c r="DA9" s="13">
        <v>0</v>
      </c>
      <c r="DB9" s="13">
        <v>0</v>
      </c>
      <c r="DC9" s="13">
        <v>0</v>
      </c>
      <c r="DD9" s="13">
        <v>0</v>
      </c>
      <c r="DE9" s="13">
        <v>0</v>
      </c>
      <c r="DF9" s="13">
        <v>0</v>
      </c>
      <c r="DG9" s="13">
        <v>0</v>
      </c>
      <c r="DH9" s="13">
        <v>0</v>
      </c>
      <c r="DI9" s="13">
        <v>0</v>
      </c>
      <c r="DJ9" s="13">
        <v>0</v>
      </c>
      <c r="DK9" s="13">
        <v>0</v>
      </c>
      <c r="DL9" s="13">
        <v>0</v>
      </c>
      <c r="DM9" s="13">
        <v>0</v>
      </c>
      <c r="DN9" s="13">
        <v>0</v>
      </c>
      <c r="DO9" s="13">
        <v>0</v>
      </c>
      <c r="DP9" s="13">
        <v>0</v>
      </c>
      <c r="DQ9" s="13">
        <v>0</v>
      </c>
      <c r="DR9" s="13">
        <v>0</v>
      </c>
      <c r="DS9" s="13">
        <v>0</v>
      </c>
      <c r="DT9" s="13">
        <v>0</v>
      </c>
      <c r="DU9" s="11">
        <v>0</v>
      </c>
      <c r="DV9" s="11">
        <v>0</v>
      </c>
      <c r="DW9" s="11">
        <v>0</v>
      </c>
      <c r="DX9" s="11">
        <v>0</v>
      </c>
      <c r="DY9" s="11">
        <v>0</v>
      </c>
      <c r="DZ9" s="11">
        <v>0</v>
      </c>
      <c r="EA9" s="11">
        <v>0</v>
      </c>
      <c r="EB9" s="11">
        <v>0</v>
      </c>
      <c r="EC9" s="11">
        <v>0</v>
      </c>
      <c r="ED9" s="11">
        <v>0</v>
      </c>
      <c r="EE9" s="11">
        <v>0</v>
      </c>
      <c r="EF9" s="11">
        <v>0</v>
      </c>
      <c r="EG9" s="11">
        <v>0</v>
      </c>
      <c r="EH9" s="11">
        <v>0</v>
      </c>
      <c r="EI9" s="11">
        <v>0</v>
      </c>
      <c r="EJ9" s="11">
        <v>0</v>
      </c>
      <c r="EK9" s="11">
        <v>0</v>
      </c>
      <c r="EL9" s="11">
        <v>0</v>
      </c>
      <c r="EM9" s="11">
        <v>0</v>
      </c>
      <c r="EN9" s="11">
        <v>0</v>
      </c>
      <c r="EO9" s="11">
        <v>0</v>
      </c>
      <c r="EP9" s="11">
        <v>0</v>
      </c>
      <c r="EQ9" s="11">
        <v>0</v>
      </c>
      <c r="ER9" s="11">
        <v>0</v>
      </c>
      <c r="ES9" s="11">
        <v>0</v>
      </c>
      <c r="ET9" s="11">
        <v>0</v>
      </c>
      <c r="EU9" s="11">
        <v>0</v>
      </c>
      <c r="EV9" s="11">
        <v>0</v>
      </c>
      <c r="EW9" s="11">
        <v>0</v>
      </c>
      <c r="EX9" s="11">
        <v>0</v>
      </c>
      <c r="EY9" s="11">
        <v>0</v>
      </c>
      <c r="EZ9" s="11">
        <v>0</v>
      </c>
      <c r="FA9" s="11">
        <v>0</v>
      </c>
      <c r="FB9" s="11">
        <v>0</v>
      </c>
      <c r="FC9" s="12"/>
      <c r="FD9" s="12"/>
      <c r="FE9" s="12"/>
      <c r="FF9" s="12"/>
      <c r="FG9" s="12"/>
      <c r="FH9" s="12"/>
      <c r="FI9" s="12"/>
      <c r="FJ9" s="12"/>
      <c r="FK9" s="12"/>
      <c r="FL9" s="12"/>
      <c r="FM9" s="12"/>
      <c r="FN9" s="12"/>
      <c r="FO9" s="12"/>
      <c r="FP9" s="12"/>
      <c r="FQ9" s="12"/>
      <c r="FR9" s="12"/>
      <c r="FS9" s="12"/>
      <c r="FT9" s="12"/>
      <c r="FU9" s="12"/>
      <c r="FV9" s="12"/>
      <c r="FW9" s="12"/>
      <c r="FX9" s="12"/>
      <c r="FY9" s="12"/>
      <c r="FZ9" s="12"/>
    </row>
    <row r="10" spans="1:182" s="11" customFormat="1" ht="12.75" x14ac:dyDescent="0.2">
      <c r="A10" s="6">
        <v>312000</v>
      </c>
      <c r="B10" s="10" t="s">
        <v>270</v>
      </c>
      <c r="C10" s="10" t="s">
        <v>125</v>
      </c>
      <c r="D10" s="10">
        <v>2020</v>
      </c>
      <c r="E10" s="13">
        <v>0</v>
      </c>
      <c r="F10" s="13">
        <v>0</v>
      </c>
      <c r="G10" s="13">
        <v>0</v>
      </c>
      <c r="H10" s="13">
        <v>0</v>
      </c>
      <c r="I10" s="13">
        <v>0</v>
      </c>
      <c r="J10" s="13">
        <v>0</v>
      </c>
      <c r="K10" s="13">
        <v>0</v>
      </c>
      <c r="L10" s="13">
        <v>0</v>
      </c>
      <c r="M10" s="13">
        <v>0</v>
      </c>
      <c r="N10" s="13">
        <v>0</v>
      </c>
      <c r="O10" s="13">
        <v>0</v>
      </c>
      <c r="P10" s="13">
        <v>0</v>
      </c>
      <c r="Q10" s="13">
        <v>0</v>
      </c>
      <c r="R10" s="13">
        <v>0</v>
      </c>
      <c r="S10" s="13">
        <v>0</v>
      </c>
      <c r="T10" s="13">
        <v>0</v>
      </c>
      <c r="U10" s="13">
        <v>0</v>
      </c>
      <c r="V10" s="13">
        <v>0</v>
      </c>
      <c r="W10" s="13">
        <v>0</v>
      </c>
      <c r="X10" s="13">
        <v>0</v>
      </c>
      <c r="Y10" s="13">
        <v>0</v>
      </c>
      <c r="Z10" s="13">
        <v>0</v>
      </c>
      <c r="AA10" s="13">
        <v>0</v>
      </c>
      <c r="AB10" s="13">
        <v>0</v>
      </c>
      <c r="AC10" s="13">
        <v>0</v>
      </c>
      <c r="AD10" s="13">
        <v>0</v>
      </c>
      <c r="AE10" s="13">
        <v>0</v>
      </c>
      <c r="AF10" s="13">
        <v>0</v>
      </c>
      <c r="AG10" s="13">
        <v>0</v>
      </c>
      <c r="AH10" s="13">
        <v>0</v>
      </c>
      <c r="AI10" s="13">
        <v>0</v>
      </c>
      <c r="AJ10" s="13">
        <v>0</v>
      </c>
      <c r="AK10" s="13">
        <v>0</v>
      </c>
      <c r="AL10" s="13">
        <v>0</v>
      </c>
      <c r="AM10" s="13">
        <v>0</v>
      </c>
      <c r="AN10" s="13">
        <v>0</v>
      </c>
      <c r="AO10" s="13">
        <v>0</v>
      </c>
      <c r="AP10" s="13">
        <v>0</v>
      </c>
      <c r="AQ10" s="13">
        <v>0</v>
      </c>
      <c r="AR10" s="13">
        <v>0</v>
      </c>
      <c r="AS10" s="13">
        <v>0</v>
      </c>
      <c r="AT10" s="13">
        <v>0</v>
      </c>
      <c r="AU10" s="13">
        <v>0</v>
      </c>
      <c r="AV10" s="13">
        <v>0</v>
      </c>
      <c r="AW10" s="13">
        <v>0</v>
      </c>
      <c r="AX10" s="13">
        <v>0</v>
      </c>
      <c r="AY10" s="13">
        <v>0</v>
      </c>
      <c r="AZ10" s="13">
        <v>0</v>
      </c>
      <c r="BA10" s="13">
        <v>0</v>
      </c>
      <c r="BB10" s="13">
        <v>0</v>
      </c>
      <c r="BC10" s="13">
        <v>0</v>
      </c>
      <c r="BD10" s="13">
        <v>0</v>
      </c>
      <c r="BE10" s="13">
        <v>0</v>
      </c>
      <c r="BF10" s="13">
        <v>0</v>
      </c>
      <c r="BG10" s="13">
        <v>0</v>
      </c>
      <c r="BH10" s="13">
        <v>0</v>
      </c>
      <c r="BI10" s="13">
        <v>0</v>
      </c>
      <c r="BJ10" s="13">
        <v>0</v>
      </c>
      <c r="BK10" s="13">
        <v>0</v>
      </c>
      <c r="BL10" s="13">
        <v>0</v>
      </c>
      <c r="BM10" s="13">
        <v>0</v>
      </c>
      <c r="BN10" s="13">
        <v>0</v>
      </c>
      <c r="BO10" s="13">
        <v>0</v>
      </c>
      <c r="BP10" s="13">
        <v>0</v>
      </c>
      <c r="BQ10" s="13">
        <v>0</v>
      </c>
      <c r="BR10" s="13">
        <v>0</v>
      </c>
      <c r="BS10" s="13">
        <v>0</v>
      </c>
      <c r="BT10" s="13">
        <v>0</v>
      </c>
      <c r="BU10" s="13">
        <v>0</v>
      </c>
      <c r="BV10" s="13">
        <v>0</v>
      </c>
      <c r="BW10" s="13">
        <v>0</v>
      </c>
      <c r="BX10" s="13">
        <v>0</v>
      </c>
      <c r="BY10" s="13">
        <v>0</v>
      </c>
      <c r="BZ10" s="13">
        <v>0</v>
      </c>
      <c r="CA10" s="13">
        <v>0</v>
      </c>
      <c r="CB10" s="13">
        <v>0</v>
      </c>
      <c r="CC10" s="13">
        <v>0</v>
      </c>
      <c r="CD10" s="13">
        <v>0</v>
      </c>
      <c r="CE10" s="13">
        <v>0</v>
      </c>
      <c r="CF10" s="13">
        <v>0</v>
      </c>
      <c r="CG10" s="13">
        <v>0</v>
      </c>
      <c r="CH10" s="13">
        <v>0</v>
      </c>
      <c r="CI10" s="13">
        <v>0</v>
      </c>
      <c r="CJ10" s="13">
        <v>0</v>
      </c>
      <c r="CK10" s="13">
        <v>0</v>
      </c>
      <c r="CL10" s="13">
        <v>0</v>
      </c>
      <c r="CM10" s="13">
        <v>0</v>
      </c>
      <c r="CN10" s="13">
        <v>0</v>
      </c>
      <c r="CO10" s="13">
        <v>0</v>
      </c>
      <c r="CP10" s="13">
        <v>0</v>
      </c>
      <c r="CQ10" s="13">
        <v>0</v>
      </c>
      <c r="CR10" s="13">
        <v>0</v>
      </c>
      <c r="CS10" s="13">
        <v>0</v>
      </c>
      <c r="CT10" s="13">
        <v>0</v>
      </c>
      <c r="CU10" s="13">
        <v>0</v>
      </c>
      <c r="CV10" s="13">
        <v>0</v>
      </c>
      <c r="CW10" s="13">
        <v>0</v>
      </c>
      <c r="CX10" s="13">
        <v>0</v>
      </c>
      <c r="CY10" s="13">
        <v>0</v>
      </c>
      <c r="CZ10" s="13">
        <v>0</v>
      </c>
      <c r="DA10" s="13">
        <v>0</v>
      </c>
      <c r="DB10" s="13">
        <v>0</v>
      </c>
      <c r="DC10" s="13">
        <v>0</v>
      </c>
      <c r="DD10" s="13">
        <v>0</v>
      </c>
      <c r="DE10" s="13">
        <v>0</v>
      </c>
      <c r="DF10" s="13">
        <v>0</v>
      </c>
      <c r="DG10" s="13">
        <v>0</v>
      </c>
      <c r="DH10" s="13">
        <v>0</v>
      </c>
      <c r="DI10" s="13">
        <v>0</v>
      </c>
      <c r="DJ10" s="13">
        <v>0</v>
      </c>
      <c r="DK10" s="13">
        <v>0</v>
      </c>
      <c r="DL10" s="13">
        <v>0</v>
      </c>
      <c r="DM10" s="13">
        <v>0</v>
      </c>
      <c r="DN10" s="13">
        <v>0</v>
      </c>
      <c r="DO10" s="13">
        <v>0</v>
      </c>
      <c r="DP10" s="13">
        <v>0</v>
      </c>
      <c r="DQ10" s="13">
        <v>0</v>
      </c>
      <c r="DR10" s="13">
        <v>0</v>
      </c>
      <c r="DS10" s="13">
        <v>0</v>
      </c>
      <c r="DT10" s="13">
        <v>0</v>
      </c>
      <c r="DU10" s="11">
        <v>0</v>
      </c>
      <c r="DV10" s="11">
        <v>0</v>
      </c>
      <c r="DW10" s="11">
        <v>0</v>
      </c>
      <c r="DX10" s="11">
        <v>0</v>
      </c>
      <c r="DY10" s="11">
        <v>0</v>
      </c>
      <c r="DZ10" s="11">
        <v>0</v>
      </c>
      <c r="EA10" s="11">
        <v>0</v>
      </c>
      <c r="EB10" s="11">
        <v>0</v>
      </c>
      <c r="EC10" s="11">
        <v>0</v>
      </c>
      <c r="ED10" s="11">
        <v>0</v>
      </c>
      <c r="EE10" s="11">
        <v>0</v>
      </c>
      <c r="EF10" s="11">
        <v>0</v>
      </c>
      <c r="EG10" s="11">
        <v>0</v>
      </c>
      <c r="EH10" s="11">
        <v>0</v>
      </c>
      <c r="EI10" s="11">
        <v>0</v>
      </c>
      <c r="EJ10" s="11">
        <v>0</v>
      </c>
      <c r="EK10" s="11">
        <v>0</v>
      </c>
      <c r="EL10" s="11">
        <v>0</v>
      </c>
      <c r="EM10" s="11">
        <v>0</v>
      </c>
      <c r="EN10" s="11">
        <v>0</v>
      </c>
      <c r="EO10" s="11">
        <v>0</v>
      </c>
      <c r="EP10" s="11">
        <v>0</v>
      </c>
      <c r="EQ10" s="11">
        <v>0</v>
      </c>
      <c r="ER10" s="11">
        <v>0</v>
      </c>
      <c r="ES10" s="11">
        <v>0</v>
      </c>
      <c r="ET10" s="11">
        <v>0</v>
      </c>
      <c r="EU10" s="11">
        <v>0</v>
      </c>
      <c r="EV10" s="11">
        <v>0</v>
      </c>
      <c r="EW10" s="11">
        <v>0</v>
      </c>
      <c r="EX10" s="11">
        <v>0</v>
      </c>
      <c r="EY10" s="11">
        <v>0</v>
      </c>
      <c r="EZ10" s="11">
        <v>0</v>
      </c>
      <c r="FA10" s="11">
        <v>0</v>
      </c>
      <c r="FB10" s="11">
        <v>0</v>
      </c>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row>
    <row r="11" spans="1:182" s="11" customFormat="1" ht="12.75" x14ac:dyDescent="0.2">
      <c r="A11" s="6">
        <v>312000</v>
      </c>
      <c r="B11" s="10" t="s">
        <v>270</v>
      </c>
      <c r="C11" s="10" t="s">
        <v>125</v>
      </c>
      <c r="D11" s="10">
        <v>2021</v>
      </c>
      <c r="E11" s="13">
        <v>0</v>
      </c>
      <c r="F11" s="13">
        <v>0</v>
      </c>
      <c r="G11" s="13">
        <v>0</v>
      </c>
      <c r="H11" s="13">
        <v>0</v>
      </c>
      <c r="I11" s="13">
        <v>0</v>
      </c>
      <c r="J11" s="13">
        <v>0</v>
      </c>
      <c r="K11" s="13">
        <v>0</v>
      </c>
      <c r="L11" s="13">
        <v>0</v>
      </c>
      <c r="M11" s="13">
        <v>0</v>
      </c>
      <c r="N11" s="13">
        <v>0</v>
      </c>
      <c r="O11" s="13">
        <v>0</v>
      </c>
      <c r="P11" s="13">
        <v>0</v>
      </c>
      <c r="Q11" s="13">
        <v>0</v>
      </c>
      <c r="R11" s="13">
        <v>0</v>
      </c>
      <c r="S11" s="13">
        <v>0</v>
      </c>
      <c r="T11" s="13">
        <v>0</v>
      </c>
      <c r="U11" s="13">
        <v>0</v>
      </c>
      <c r="V11" s="13">
        <v>0</v>
      </c>
      <c r="W11" s="13">
        <v>0</v>
      </c>
      <c r="X11" s="13">
        <v>0</v>
      </c>
      <c r="Y11" s="13">
        <v>0</v>
      </c>
      <c r="Z11" s="13">
        <v>0</v>
      </c>
      <c r="AA11" s="13">
        <v>0</v>
      </c>
      <c r="AB11" s="13">
        <v>0</v>
      </c>
      <c r="AC11" s="13">
        <v>0</v>
      </c>
      <c r="AD11" s="13">
        <v>0</v>
      </c>
      <c r="AE11" s="13">
        <v>0</v>
      </c>
      <c r="AF11" s="13">
        <v>0</v>
      </c>
      <c r="AG11" s="13">
        <v>0</v>
      </c>
      <c r="AH11" s="13">
        <v>0</v>
      </c>
      <c r="AI11" s="13">
        <v>0</v>
      </c>
      <c r="AJ11" s="13">
        <v>0</v>
      </c>
      <c r="AK11" s="13">
        <v>0</v>
      </c>
      <c r="AL11" s="13">
        <v>0</v>
      </c>
      <c r="AM11" s="13">
        <v>0</v>
      </c>
      <c r="AN11" s="13">
        <v>0</v>
      </c>
      <c r="AO11" s="13">
        <v>0</v>
      </c>
      <c r="AP11" s="13">
        <v>0</v>
      </c>
      <c r="AQ11" s="13">
        <v>0</v>
      </c>
      <c r="AR11" s="13">
        <v>0</v>
      </c>
      <c r="AS11" s="13">
        <v>0</v>
      </c>
      <c r="AT11" s="13">
        <v>0</v>
      </c>
      <c r="AU11" s="13">
        <v>0</v>
      </c>
      <c r="AV11" s="13">
        <v>0</v>
      </c>
      <c r="AW11" s="13">
        <v>0</v>
      </c>
      <c r="AX11" s="13">
        <v>0</v>
      </c>
      <c r="AY11" s="13">
        <v>0</v>
      </c>
      <c r="AZ11" s="13">
        <v>0</v>
      </c>
      <c r="BA11" s="13">
        <v>0</v>
      </c>
      <c r="BB11" s="13">
        <v>0</v>
      </c>
      <c r="BC11" s="13">
        <v>0</v>
      </c>
      <c r="BD11" s="13">
        <v>0</v>
      </c>
      <c r="BE11" s="13">
        <v>0</v>
      </c>
      <c r="BF11" s="13">
        <v>0</v>
      </c>
      <c r="BG11" s="13">
        <v>0</v>
      </c>
      <c r="BH11" s="13">
        <v>0</v>
      </c>
      <c r="BI11" s="13">
        <v>0</v>
      </c>
      <c r="BJ11" s="13">
        <v>0</v>
      </c>
      <c r="BK11" s="13">
        <v>0</v>
      </c>
      <c r="BL11" s="13">
        <v>0</v>
      </c>
      <c r="BM11" s="13">
        <v>0</v>
      </c>
      <c r="BN11" s="13">
        <v>0</v>
      </c>
      <c r="BO11" s="13">
        <v>0</v>
      </c>
      <c r="BP11" s="13">
        <v>0</v>
      </c>
      <c r="BQ11" s="13">
        <v>0</v>
      </c>
      <c r="BR11" s="13">
        <v>0</v>
      </c>
      <c r="BS11" s="13">
        <v>0</v>
      </c>
      <c r="BT11" s="13">
        <v>0</v>
      </c>
      <c r="BU11" s="13">
        <v>0</v>
      </c>
      <c r="BV11" s="13">
        <v>0</v>
      </c>
      <c r="BW11" s="13">
        <v>0</v>
      </c>
      <c r="BX11" s="13">
        <v>0</v>
      </c>
      <c r="BY11" s="13">
        <v>0</v>
      </c>
      <c r="BZ11" s="13">
        <v>0</v>
      </c>
      <c r="CA11" s="13">
        <v>0</v>
      </c>
      <c r="CB11" s="13">
        <v>0</v>
      </c>
      <c r="CC11" s="13">
        <v>0</v>
      </c>
      <c r="CD11" s="13">
        <v>0</v>
      </c>
      <c r="CE11" s="13">
        <v>0</v>
      </c>
      <c r="CF11" s="13">
        <v>0</v>
      </c>
      <c r="CG11" s="13">
        <v>0</v>
      </c>
      <c r="CH11" s="13">
        <v>0</v>
      </c>
      <c r="CI11" s="13">
        <v>0</v>
      </c>
      <c r="CJ11" s="13">
        <v>0</v>
      </c>
      <c r="CK11" s="13">
        <v>0</v>
      </c>
      <c r="CL11" s="13">
        <v>0</v>
      </c>
      <c r="CM11" s="13">
        <v>0</v>
      </c>
      <c r="CN11" s="13">
        <v>0</v>
      </c>
      <c r="CO11" s="13">
        <v>0</v>
      </c>
      <c r="CP11" s="13">
        <v>0</v>
      </c>
      <c r="CQ11" s="13">
        <v>0</v>
      </c>
      <c r="CR11" s="13">
        <v>0</v>
      </c>
      <c r="CS11" s="13">
        <v>0</v>
      </c>
      <c r="CT11" s="13">
        <v>0</v>
      </c>
      <c r="CU11" s="13">
        <v>0</v>
      </c>
      <c r="CV11" s="13">
        <v>0</v>
      </c>
      <c r="CW11" s="13">
        <v>0</v>
      </c>
      <c r="CX11" s="13">
        <v>0</v>
      </c>
      <c r="CY11" s="13">
        <v>0</v>
      </c>
      <c r="CZ11" s="13">
        <v>0</v>
      </c>
      <c r="DA11" s="13">
        <v>0</v>
      </c>
      <c r="DB11" s="13">
        <v>0</v>
      </c>
      <c r="DC11" s="13">
        <v>0</v>
      </c>
      <c r="DD11" s="13">
        <v>0</v>
      </c>
      <c r="DE11" s="13">
        <v>0</v>
      </c>
      <c r="DF11" s="13">
        <v>0</v>
      </c>
      <c r="DG11" s="13">
        <v>0</v>
      </c>
      <c r="DH11" s="13">
        <v>0</v>
      </c>
      <c r="DI11" s="13">
        <v>0</v>
      </c>
      <c r="DJ11" s="13">
        <v>0</v>
      </c>
      <c r="DK11" s="13">
        <v>0</v>
      </c>
      <c r="DL11" s="13">
        <v>0</v>
      </c>
      <c r="DM11" s="13">
        <v>0</v>
      </c>
      <c r="DN11" s="13">
        <v>0</v>
      </c>
      <c r="DO11" s="13">
        <v>0</v>
      </c>
      <c r="DP11" s="13">
        <v>0</v>
      </c>
      <c r="DQ11" s="13">
        <v>0</v>
      </c>
      <c r="DR11" s="13">
        <v>0</v>
      </c>
      <c r="DS11" s="13">
        <v>0</v>
      </c>
      <c r="DT11" s="13">
        <v>0</v>
      </c>
      <c r="DU11" s="11">
        <v>0</v>
      </c>
      <c r="DV11" s="11">
        <v>0</v>
      </c>
      <c r="DW11" s="11">
        <v>0</v>
      </c>
      <c r="DX11" s="11">
        <v>0</v>
      </c>
      <c r="DY11" s="11">
        <v>0</v>
      </c>
      <c r="DZ11" s="11">
        <v>0</v>
      </c>
      <c r="EA11" s="11">
        <v>0</v>
      </c>
      <c r="EB11" s="11">
        <v>0</v>
      </c>
      <c r="EC11" s="11">
        <v>0</v>
      </c>
      <c r="ED11" s="11">
        <v>0</v>
      </c>
      <c r="EE11" s="11">
        <v>0</v>
      </c>
      <c r="EF11" s="11">
        <v>0</v>
      </c>
      <c r="EG11" s="11">
        <v>0</v>
      </c>
      <c r="EH11" s="11">
        <v>0</v>
      </c>
      <c r="EI11" s="11">
        <v>0</v>
      </c>
      <c r="EJ11" s="11">
        <v>0</v>
      </c>
      <c r="EK11" s="11">
        <v>0</v>
      </c>
      <c r="EL11" s="11">
        <v>0</v>
      </c>
      <c r="EM11" s="11">
        <v>0</v>
      </c>
      <c r="EN11" s="11">
        <v>0</v>
      </c>
      <c r="EO11" s="11">
        <v>0</v>
      </c>
      <c r="EP11" s="11">
        <v>0</v>
      </c>
      <c r="EQ11" s="11">
        <v>0</v>
      </c>
      <c r="ER11" s="11">
        <v>0</v>
      </c>
      <c r="ES11" s="11">
        <v>0</v>
      </c>
      <c r="ET11" s="11">
        <v>0</v>
      </c>
      <c r="EU11" s="11">
        <v>0</v>
      </c>
      <c r="EV11" s="11">
        <v>0</v>
      </c>
      <c r="EW11" s="11">
        <v>0</v>
      </c>
      <c r="EX11" s="11">
        <v>0</v>
      </c>
      <c r="EY11" s="11">
        <v>0</v>
      </c>
      <c r="EZ11" s="11">
        <v>0</v>
      </c>
      <c r="FA11" s="11">
        <v>0</v>
      </c>
      <c r="FB11" s="11">
        <v>0</v>
      </c>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row>
    <row r="12" spans="1:182" s="11" customFormat="1" ht="12.75" x14ac:dyDescent="0.2">
      <c r="A12" s="6">
        <v>312000</v>
      </c>
      <c r="B12" s="10" t="s">
        <v>270</v>
      </c>
      <c r="C12" s="10" t="s">
        <v>125</v>
      </c>
      <c r="D12" s="10">
        <v>2022</v>
      </c>
      <c r="E12" s="13">
        <v>0</v>
      </c>
      <c r="F12" s="13">
        <v>0</v>
      </c>
      <c r="G12" s="13">
        <v>0</v>
      </c>
      <c r="H12" s="13">
        <v>0</v>
      </c>
      <c r="I12" s="13">
        <v>0</v>
      </c>
      <c r="J12" s="13">
        <v>0</v>
      </c>
      <c r="K12" s="13">
        <v>0</v>
      </c>
      <c r="L12" s="13">
        <v>0</v>
      </c>
      <c r="M12" s="13">
        <v>0</v>
      </c>
      <c r="N12" s="13">
        <v>0</v>
      </c>
      <c r="O12" s="13">
        <v>0</v>
      </c>
      <c r="P12" s="13">
        <v>0</v>
      </c>
      <c r="Q12" s="13">
        <v>0</v>
      </c>
      <c r="R12" s="13">
        <v>0</v>
      </c>
      <c r="S12" s="13">
        <v>0</v>
      </c>
      <c r="T12" s="13">
        <v>0</v>
      </c>
      <c r="U12" s="13">
        <v>0</v>
      </c>
      <c r="V12" s="13">
        <v>0</v>
      </c>
      <c r="W12" s="13">
        <v>0</v>
      </c>
      <c r="X12" s="13">
        <v>0</v>
      </c>
      <c r="Y12" s="13">
        <v>0</v>
      </c>
      <c r="Z12" s="13">
        <v>0</v>
      </c>
      <c r="AA12" s="13">
        <v>0</v>
      </c>
      <c r="AB12" s="13">
        <v>0</v>
      </c>
      <c r="AC12" s="13">
        <v>0</v>
      </c>
      <c r="AD12" s="13">
        <v>0</v>
      </c>
      <c r="AE12" s="13">
        <v>0</v>
      </c>
      <c r="AF12" s="13">
        <v>0</v>
      </c>
      <c r="AG12" s="13">
        <v>0</v>
      </c>
      <c r="AH12" s="13">
        <v>0</v>
      </c>
      <c r="AI12" s="13">
        <v>0</v>
      </c>
      <c r="AJ12" s="13">
        <v>0</v>
      </c>
      <c r="AK12" s="13">
        <v>0</v>
      </c>
      <c r="AL12" s="13">
        <v>0</v>
      </c>
      <c r="AM12" s="13">
        <v>0</v>
      </c>
      <c r="AN12" s="13">
        <v>0</v>
      </c>
      <c r="AO12" s="13">
        <v>0</v>
      </c>
      <c r="AP12" s="13">
        <v>0</v>
      </c>
      <c r="AQ12" s="13">
        <v>0</v>
      </c>
      <c r="AR12" s="13">
        <v>0</v>
      </c>
      <c r="AS12" s="13">
        <v>0</v>
      </c>
      <c r="AT12" s="13">
        <v>0</v>
      </c>
      <c r="AU12" s="13">
        <v>0</v>
      </c>
      <c r="AV12" s="13">
        <v>0</v>
      </c>
      <c r="AW12" s="13">
        <v>0</v>
      </c>
      <c r="AX12" s="13">
        <v>0</v>
      </c>
      <c r="AY12" s="13">
        <v>0</v>
      </c>
      <c r="AZ12" s="13">
        <v>0</v>
      </c>
      <c r="BA12" s="13">
        <v>0</v>
      </c>
      <c r="BB12" s="13">
        <v>0</v>
      </c>
      <c r="BC12" s="13">
        <v>0</v>
      </c>
      <c r="BD12" s="13">
        <v>0</v>
      </c>
      <c r="BE12" s="13">
        <v>0</v>
      </c>
      <c r="BF12" s="13">
        <v>0</v>
      </c>
      <c r="BG12" s="13">
        <v>0</v>
      </c>
      <c r="BH12" s="13">
        <v>0</v>
      </c>
      <c r="BI12" s="13">
        <v>0</v>
      </c>
      <c r="BJ12" s="13">
        <v>0</v>
      </c>
      <c r="BK12" s="13">
        <v>0</v>
      </c>
      <c r="BL12" s="13">
        <v>0</v>
      </c>
      <c r="BM12" s="13">
        <v>0</v>
      </c>
      <c r="BN12" s="13">
        <v>0</v>
      </c>
      <c r="BO12" s="13">
        <v>0</v>
      </c>
      <c r="BP12" s="13">
        <v>0</v>
      </c>
      <c r="BQ12" s="13">
        <v>0</v>
      </c>
      <c r="BR12" s="13">
        <v>0</v>
      </c>
      <c r="BS12" s="13">
        <v>0</v>
      </c>
      <c r="BT12" s="13">
        <v>0</v>
      </c>
      <c r="BU12" s="13">
        <v>0</v>
      </c>
      <c r="BV12" s="13">
        <v>0</v>
      </c>
      <c r="BW12" s="13">
        <v>0</v>
      </c>
      <c r="BX12" s="13">
        <v>0</v>
      </c>
      <c r="BY12" s="13">
        <v>0</v>
      </c>
      <c r="BZ12" s="13">
        <v>0</v>
      </c>
      <c r="CA12" s="13">
        <v>0</v>
      </c>
      <c r="CB12" s="13">
        <v>0</v>
      </c>
      <c r="CC12" s="13">
        <v>0</v>
      </c>
      <c r="CD12" s="13">
        <v>0</v>
      </c>
      <c r="CE12" s="13">
        <v>0</v>
      </c>
      <c r="CF12" s="13">
        <v>0</v>
      </c>
      <c r="CG12" s="13">
        <v>0</v>
      </c>
      <c r="CH12" s="13">
        <v>0</v>
      </c>
      <c r="CI12" s="13">
        <v>0</v>
      </c>
      <c r="CJ12" s="13">
        <v>0</v>
      </c>
      <c r="CK12" s="13">
        <v>0</v>
      </c>
      <c r="CL12" s="13">
        <v>0</v>
      </c>
      <c r="CM12" s="13">
        <v>0</v>
      </c>
      <c r="CN12" s="13">
        <v>0</v>
      </c>
      <c r="CO12" s="13">
        <v>0</v>
      </c>
      <c r="CP12" s="13">
        <v>0</v>
      </c>
      <c r="CQ12" s="13">
        <v>0</v>
      </c>
      <c r="CR12" s="13">
        <v>0</v>
      </c>
      <c r="CS12" s="13">
        <v>0</v>
      </c>
      <c r="CT12" s="13">
        <v>0</v>
      </c>
      <c r="CU12" s="13">
        <v>0</v>
      </c>
      <c r="CV12" s="13">
        <v>0</v>
      </c>
      <c r="CW12" s="13">
        <v>0</v>
      </c>
      <c r="CX12" s="13">
        <v>0</v>
      </c>
      <c r="CY12" s="13">
        <v>0</v>
      </c>
      <c r="CZ12" s="13">
        <v>0</v>
      </c>
      <c r="DA12" s="13">
        <v>0</v>
      </c>
      <c r="DB12" s="13">
        <v>0</v>
      </c>
      <c r="DC12" s="13">
        <v>0</v>
      </c>
      <c r="DD12" s="13">
        <v>0</v>
      </c>
      <c r="DE12" s="13">
        <v>0</v>
      </c>
      <c r="DF12" s="13">
        <v>0</v>
      </c>
      <c r="DG12" s="13">
        <v>0</v>
      </c>
      <c r="DH12" s="13">
        <v>0</v>
      </c>
      <c r="DI12" s="13">
        <v>0</v>
      </c>
      <c r="DJ12" s="13">
        <v>0</v>
      </c>
      <c r="DK12" s="13">
        <v>0</v>
      </c>
      <c r="DL12" s="13">
        <v>0</v>
      </c>
      <c r="DM12" s="13">
        <v>0</v>
      </c>
      <c r="DN12" s="13">
        <v>0</v>
      </c>
      <c r="DO12" s="13">
        <v>0</v>
      </c>
      <c r="DP12" s="13">
        <v>0</v>
      </c>
      <c r="DQ12" s="13">
        <v>0</v>
      </c>
      <c r="DR12" s="13">
        <v>0</v>
      </c>
      <c r="DS12" s="13">
        <v>0</v>
      </c>
      <c r="DT12" s="13">
        <v>0</v>
      </c>
      <c r="DU12" s="11">
        <v>0</v>
      </c>
      <c r="DV12" s="11">
        <v>0</v>
      </c>
      <c r="DW12" s="11">
        <v>0</v>
      </c>
      <c r="DX12" s="11">
        <v>0</v>
      </c>
      <c r="DY12" s="11">
        <v>0</v>
      </c>
      <c r="DZ12" s="11">
        <v>0</v>
      </c>
      <c r="EA12" s="11">
        <v>0</v>
      </c>
      <c r="EB12" s="11">
        <v>0</v>
      </c>
      <c r="EC12" s="11">
        <v>0</v>
      </c>
      <c r="ED12" s="11">
        <v>0</v>
      </c>
      <c r="EE12" s="11">
        <v>0</v>
      </c>
      <c r="EF12" s="11">
        <v>0</v>
      </c>
      <c r="EG12" s="11">
        <v>0</v>
      </c>
      <c r="EH12" s="11">
        <v>0</v>
      </c>
      <c r="EI12" s="11">
        <v>0</v>
      </c>
      <c r="EJ12" s="11">
        <v>0</v>
      </c>
      <c r="EK12" s="11">
        <v>0</v>
      </c>
      <c r="EL12" s="11">
        <v>0</v>
      </c>
      <c r="EM12" s="11">
        <v>0</v>
      </c>
      <c r="EN12" s="11">
        <v>0</v>
      </c>
      <c r="EO12" s="11">
        <v>0</v>
      </c>
      <c r="EP12" s="11">
        <v>0</v>
      </c>
      <c r="EQ12" s="11">
        <v>0</v>
      </c>
      <c r="ER12" s="11">
        <v>0</v>
      </c>
      <c r="ES12" s="11">
        <v>0</v>
      </c>
      <c r="ET12" s="11">
        <v>0</v>
      </c>
      <c r="EU12" s="11">
        <v>0</v>
      </c>
      <c r="EV12" s="11">
        <v>0</v>
      </c>
      <c r="EW12" s="11">
        <v>0</v>
      </c>
      <c r="EX12" s="11">
        <v>0</v>
      </c>
      <c r="EY12" s="11">
        <v>0</v>
      </c>
      <c r="EZ12" s="11">
        <v>0</v>
      </c>
      <c r="FA12" s="11">
        <v>0</v>
      </c>
      <c r="FB12" s="11">
        <v>0</v>
      </c>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row>
    <row r="13" spans="1:182" s="11" customFormat="1" ht="12.75" x14ac:dyDescent="0.2">
      <c r="A13" s="6">
        <v>312000</v>
      </c>
      <c r="B13" s="10" t="s">
        <v>270</v>
      </c>
      <c r="C13" s="10" t="s">
        <v>125</v>
      </c>
      <c r="D13" s="10">
        <v>2023</v>
      </c>
      <c r="E13" s="13">
        <v>0</v>
      </c>
      <c r="F13" s="13">
        <v>0</v>
      </c>
      <c r="G13" s="13">
        <v>0</v>
      </c>
      <c r="H13" s="13">
        <v>0</v>
      </c>
      <c r="I13" s="13">
        <v>0</v>
      </c>
      <c r="J13" s="13">
        <v>0</v>
      </c>
      <c r="K13" s="13">
        <v>0</v>
      </c>
      <c r="L13" s="13">
        <v>0</v>
      </c>
      <c r="M13" s="13">
        <v>0</v>
      </c>
      <c r="N13" s="13">
        <v>0</v>
      </c>
      <c r="O13" s="13">
        <v>0</v>
      </c>
      <c r="P13" s="13">
        <v>0</v>
      </c>
      <c r="Q13" s="13">
        <v>0</v>
      </c>
      <c r="R13" s="13">
        <v>0</v>
      </c>
      <c r="S13" s="13">
        <v>0</v>
      </c>
      <c r="T13" s="13">
        <v>0</v>
      </c>
      <c r="U13" s="13">
        <v>0</v>
      </c>
      <c r="V13" s="13">
        <v>0</v>
      </c>
      <c r="W13" s="13">
        <v>0</v>
      </c>
      <c r="X13" s="13">
        <v>0</v>
      </c>
      <c r="Y13" s="13">
        <v>0</v>
      </c>
      <c r="Z13" s="13">
        <v>0</v>
      </c>
      <c r="AA13" s="13">
        <v>0</v>
      </c>
      <c r="AB13" s="13">
        <v>0</v>
      </c>
      <c r="AC13" s="13">
        <v>0</v>
      </c>
      <c r="AD13" s="13">
        <v>0</v>
      </c>
      <c r="AE13" s="13">
        <v>0</v>
      </c>
      <c r="AF13" s="13">
        <v>0</v>
      </c>
      <c r="AG13" s="13">
        <v>0</v>
      </c>
      <c r="AH13" s="13">
        <v>0</v>
      </c>
      <c r="AI13" s="13">
        <v>0</v>
      </c>
      <c r="AJ13" s="13">
        <v>0</v>
      </c>
      <c r="AK13" s="13">
        <v>0</v>
      </c>
      <c r="AL13" s="13">
        <v>0</v>
      </c>
      <c r="AM13" s="13">
        <v>0</v>
      </c>
      <c r="AN13" s="13">
        <v>0</v>
      </c>
      <c r="AO13" s="13">
        <v>0</v>
      </c>
      <c r="AP13" s="13">
        <v>0</v>
      </c>
      <c r="AQ13" s="13">
        <v>0</v>
      </c>
      <c r="AR13" s="13">
        <v>0</v>
      </c>
      <c r="AS13" s="13">
        <v>0</v>
      </c>
      <c r="AT13" s="13">
        <v>0</v>
      </c>
      <c r="AU13" s="13">
        <v>0</v>
      </c>
      <c r="AV13" s="13">
        <v>0</v>
      </c>
      <c r="AW13" s="13">
        <v>0</v>
      </c>
      <c r="AX13" s="13">
        <v>0</v>
      </c>
      <c r="AY13" s="13">
        <v>0</v>
      </c>
      <c r="AZ13" s="13">
        <v>0</v>
      </c>
      <c r="BA13" s="13">
        <v>0</v>
      </c>
      <c r="BB13" s="13">
        <v>0</v>
      </c>
      <c r="BC13" s="13">
        <v>0</v>
      </c>
      <c r="BD13" s="13">
        <v>0</v>
      </c>
      <c r="BE13" s="13">
        <v>0</v>
      </c>
      <c r="BF13" s="13">
        <v>0</v>
      </c>
      <c r="BG13" s="13">
        <v>0</v>
      </c>
      <c r="BH13" s="13">
        <v>0</v>
      </c>
      <c r="BI13" s="13">
        <v>0</v>
      </c>
      <c r="BJ13" s="13">
        <v>0</v>
      </c>
      <c r="BK13" s="13">
        <v>0</v>
      </c>
      <c r="BL13" s="13">
        <v>0</v>
      </c>
      <c r="BM13" s="13">
        <v>0</v>
      </c>
      <c r="BN13" s="13">
        <v>0</v>
      </c>
      <c r="BO13" s="13">
        <v>0</v>
      </c>
      <c r="BP13" s="13">
        <v>0</v>
      </c>
      <c r="BQ13" s="13">
        <v>0</v>
      </c>
      <c r="BR13" s="13">
        <v>0</v>
      </c>
      <c r="BS13" s="13">
        <v>0</v>
      </c>
      <c r="BT13" s="13">
        <v>0</v>
      </c>
      <c r="BU13" s="13">
        <v>0</v>
      </c>
      <c r="BV13" s="13">
        <v>0</v>
      </c>
      <c r="BW13" s="13">
        <v>0</v>
      </c>
      <c r="BX13" s="13">
        <v>0</v>
      </c>
      <c r="BY13" s="13">
        <v>0</v>
      </c>
      <c r="BZ13" s="13">
        <v>0</v>
      </c>
      <c r="CA13" s="13">
        <v>0</v>
      </c>
      <c r="CB13" s="13">
        <v>0</v>
      </c>
      <c r="CC13" s="13">
        <v>0</v>
      </c>
      <c r="CD13" s="13">
        <v>0</v>
      </c>
      <c r="CE13" s="13">
        <v>0</v>
      </c>
      <c r="CF13" s="13">
        <v>0</v>
      </c>
      <c r="CG13" s="13">
        <v>0</v>
      </c>
      <c r="CH13" s="13">
        <v>0</v>
      </c>
      <c r="CI13" s="13">
        <v>0</v>
      </c>
      <c r="CJ13" s="13">
        <v>0</v>
      </c>
      <c r="CK13" s="13">
        <v>0</v>
      </c>
      <c r="CL13" s="13">
        <v>0</v>
      </c>
      <c r="CM13" s="13">
        <v>0</v>
      </c>
      <c r="CN13" s="13">
        <v>0</v>
      </c>
      <c r="CO13" s="13">
        <v>0</v>
      </c>
      <c r="CP13" s="13">
        <v>0</v>
      </c>
      <c r="CQ13" s="13">
        <v>0</v>
      </c>
      <c r="CR13" s="13">
        <v>0</v>
      </c>
      <c r="CS13" s="13">
        <v>0</v>
      </c>
      <c r="CT13" s="13">
        <v>0</v>
      </c>
      <c r="CU13" s="13">
        <v>0</v>
      </c>
      <c r="CV13" s="13">
        <v>0</v>
      </c>
      <c r="CW13" s="13">
        <v>0</v>
      </c>
      <c r="CX13" s="13">
        <v>0</v>
      </c>
      <c r="CY13" s="13">
        <v>0</v>
      </c>
      <c r="CZ13" s="13">
        <v>0</v>
      </c>
      <c r="DA13" s="13">
        <v>0</v>
      </c>
      <c r="DB13" s="13">
        <v>0</v>
      </c>
      <c r="DC13" s="13">
        <v>0</v>
      </c>
      <c r="DD13" s="13">
        <v>0</v>
      </c>
      <c r="DE13" s="13">
        <v>0</v>
      </c>
      <c r="DF13" s="13">
        <v>0</v>
      </c>
      <c r="DG13" s="13">
        <v>0</v>
      </c>
      <c r="DH13" s="13">
        <v>0</v>
      </c>
      <c r="DI13" s="13">
        <v>0</v>
      </c>
      <c r="DJ13" s="13">
        <v>0</v>
      </c>
      <c r="DK13" s="13">
        <v>0</v>
      </c>
      <c r="DL13" s="13">
        <v>0</v>
      </c>
      <c r="DM13" s="13">
        <v>0</v>
      </c>
      <c r="DN13" s="13">
        <v>0</v>
      </c>
      <c r="DO13" s="13">
        <v>0</v>
      </c>
      <c r="DP13" s="13">
        <v>0</v>
      </c>
      <c r="DQ13" s="13">
        <v>0</v>
      </c>
      <c r="DR13" s="13">
        <v>0</v>
      </c>
      <c r="DS13" s="13">
        <v>0</v>
      </c>
      <c r="DT13" s="13">
        <v>0</v>
      </c>
      <c r="DU13" s="11">
        <v>0</v>
      </c>
      <c r="DV13" s="11">
        <v>0</v>
      </c>
      <c r="DW13" s="11">
        <v>0</v>
      </c>
      <c r="DX13" s="11">
        <v>0</v>
      </c>
      <c r="DY13" s="11">
        <v>0</v>
      </c>
      <c r="DZ13" s="11">
        <v>0</v>
      </c>
      <c r="EA13" s="11">
        <v>0</v>
      </c>
      <c r="EB13" s="11">
        <v>0</v>
      </c>
      <c r="EC13" s="11">
        <v>0</v>
      </c>
      <c r="ED13" s="11">
        <v>0</v>
      </c>
      <c r="EE13" s="11">
        <v>0</v>
      </c>
      <c r="EF13" s="11">
        <v>0</v>
      </c>
      <c r="EG13" s="11">
        <v>0</v>
      </c>
      <c r="EH13" s="11">
        <v>0</v>
      </c>
      <c r="EI13" s="11">
        <v>0</v>
      </c>
      <c r="EJ13" s="11">
        <v>0</v>
      </c>
      <c r="EK13" s="11">
        <v>0</v>
      </c>
      <c r="EL13" s="11">
        <v>0</v>
      </c>
      <c r="EM13" s="11">
        <v>0</v>
      </c>
      <c r="EN13" s="11">
        <v>0</v>
      </c>
      <c r="EO13" s="11">
        <v>0</v>
      </c>
      <c r="EP13" s="11">
        <v>0</v>
      </c>
      <c r="EQ13" s="11">
        <v>0</v>
      </c>
      <c r="ER13" s="11">
        <v>0</v>
      </c>
      <c r="ES13" s="11">
        <v>0</v>
      </c>
      <c r="ET13" s="11">
        <v>0</v>
      </c>
      <c r="EU13" s="11">
        <v>0</v>
      </c>
      <c r="EV13" s="11">
        <v>0</v>
      </c>
      <c r="EW13" s="11">
        <v>0</v>
      </c>
      <c r="EX13" s="11">
        <v>0</v>
      </c>
      <c r="EY13" s="11">
        <v>0</v>
      </c>
      <c r="EZ13" s="11">
        <v>0</v>
      </c>
      <c r="FA13" s="11">
        <v>0</v>
      </c>
      <c r="FB13" s="11">
        <v>0</v>
      </c>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row>
    <row r="14" spans="1:182" s="11" customFormat="1" ht="12.75" x14ac:dyDescent="0.2">
      <c r="A14" s="6">
        <v>312000</v>
      </c>
      <c r="B14" s="10" t="s">
        <v>270</v>
      </c>
      <c r="C14" s="10" t="s">
        <v>125</v>
      </c>
      <c r="D14" s="10">
        <v>2024</v>
      </c>
      <c r="E14" s="13">
        <v>0</v>
      </c>
      <c r="F14" s="13">
        <v>0</v>
      </c>
      <c r="G14" s="13">
        <v>0</v>
      </c>
      <c r="H14" s="13">
        <v>0</v>
      </c>
      <c r="I14" s="13">
        <v>0</v>
      </c>
      <c r="J14" s="13">
        <v>0</v>
      </c>
      <c r="K14" s="13">
        <v>0</v>
      </c>
      <c r="L14" s="13">
        <v>0</v>
      </c>
      <c r="M14" s="13">
        <v>0</v>
      </c>
      <c r="N14" s="13">
        <v>0</v>
      </c>
      <c r="O14" s="13">
        <v>0</v>
      </c>
      <c r="P14" s="13">
        <v>0</v>
      </c>
      <c r="Q14" s="13">
        <v>0</v>
      </c>
      <c r="R14" s="13">
        <v>0</v>
      </c>
      <c r="S14" s="13">
        <v>0</v>
      </c>
      <c r="T14" s="13">
        <v>0</v>
      </c>
      <c r="U14" s="13">
        <v>0</v>
      </c>
      <c r="V14" s="13">
        <v>0</v>
      </c>
      <c r="W14" s="13">
        <v>0</v>
      </c>
      <c r="X14" s="13">
        <v>0</v>
      </c>
      <c r="Y14" s="13">
        <v>0</v>
      </c>
      <c r="Z14" s="13">
        <v>0</v>
      </c>
      <c r="AA14" s="13">
        <v>0</v>
      </c>
      <c r="AB14" s="13">
        <v>0</v>
      </c>
      <c r="AC14" s="13">
        <v>0</v>
      </c>
      <c r="AD14" s="13">
        <v>0</v>
      </c>
      <c r="AE14" s="13">
        <v>0</v>
      </c>
      <c r="AF14" s="13">
        <v>0</v>
      </c>
      <c r="AG14" s="13">
        <v>0</v>
      </c>
      <c r="AH14" s="13">
        <v>0</v>
      </c>
      <c r="AI14" s="13">
        <v>0</v>
      </c>
      <c r="AJ14" s="13">
        <v>0</v>
      </c>
      <c r="AK14" s="13">
        <v>0</v>
      </c>
      <c r="AL14" s="13">
        <v>0</v>
      </c>
      <c r="AM14" s="13">
        <v>0</v>
      </c>
      <c r="AN14" s="13">
        <v>0</v>
      </c>
      <c r="AO14" s="13">
        <v>0</v>
      </c>
      <c r="AP14" s="13">
        <v>0</v>
      </c>
      <c r="AQ14" s="13">
        <v>0</v>
      </c>
      <c r="AR14" s="13">
        <v>0</v>
      </c>
      <c r="AS14" s="13">
        <v>0</v>
      </c>
      <c r="AT14" s="13">
        <v>0</v>
      </c>
      <c r="AU14" s="13">
        <v>0</v>
      </c>
      <c r="AV14" s="13">
        <v>0</v>
      </c>
      <c r="AW14" s="13">
        <v>0</v>
      </c>
      <c r="AX14" s="13">
        <v>0</v>
      </c>
      <c r="AY14" s="13">
        <v>0</v>
      </c>
      <c r="AZ14" s="13">
        <v>0</v>
      </c>
      <c r="BA14" s="13">
        <v>0</v>
      </c>
      <c r="BB14" s="13">
        <v>0</v>
      </c>
      <c r="BC14" s="13">
        <v>0</v>
      </c>
      <c r="BD14" s="13">
        <v>0</v>
      </c>
      <c r="BE14" s="13">
        <v>0</v>
      </c>
      <c r="BF14" s="13">
        <v>0</v>
      </c>
      <c r="BG14" s="13">
        <v>0</v>
      </c>
      <c r="BH14" s="13">
        <v>0</v>
      </c>
      <c r="BI14" s="13">
        <v>0</v>
      </c>
      <c r="BJ14" s="13">
        <v>0</v>
      </c>
      <c r="BK14" s="13">
        <v>0</v>
      </c>
      <c r="BL14" s="13">
        <v>0</v>
      </c>
      <c r="BM14" s="13">
        <v>0</v>
      </c>
      <c r="BN14" s="13">
        <v>0</v>
      </c>
      <c r="BO14" s="13">
        <v>0</v>
      </c>
      <c r="BP14" s="13">
        <v>0</v>
      </c>
      <c r="BQ14" s="13">
        <v>0</v>
      </c>
      <c r="BR14" s="13">
        <v>0</v>
      </c>
      <c r="BS14" s="13">
        <v>0</v>
      </c>
      <c r="BT14" s="13">
        <v>0</v>
      </c>
      <c r="BU14" s="13">
        <v>0</v>
      </c>
      <c r="BV14" s="13">
        <v>0</v>
      </c>
      <c r="BW14" s="13">
        <v>0</v>
      </c>
      <c r="BX14" s="13">
        <v>0</v>
      </c>
      <c r="BY14" s="13">
        <v>0</v>
      </c>
      <c r="BZ14" s="13">
        <v>0</v>
      </c>
      <c r="CA14" s="13">
        <v>0</v>
      </c>
      <c r="CB14" s="13">
        <v>0</v>
      </c>
      <c r="CC14" s="13">
        <v>0</v>
      </c>
      <c r="CD14" s="13">
        <v>0</v>
      </c>
      <c r="CE14" s="13">
        <v>0</v>
      </c>
      <c r="CF14" s="13">
        <v>0</v>
      </c>
      <c r="CG14" s="13">
        <v>0</v>
      </c>
      <c r="CH14" s="13">
        <v>0</v>
      </c>
      <c r="CI14" s="13">
        <v>0</v>
      </c>
      <c r="CJ14" s="13">
        <v>0</v>
      </c>
      <c r="CK14" s="13">
        <v>0</v>
      </c>
      <c r="CL14" s="13">
        <v>0</v>
      </c>
      <c r="CM14" s="13">
        <v>0</v>
      </c>
      <c r="CN14" s="13">
        <v>0</v>
      </c>
      <c r="CO14" s="13">
        <v>0</v>
      </c>
      <c r="CP14" s="13">
        <v>0</v>
      </c>
      <c r="CQ14" s="13">
        <v>0</v>
      </c>
      <c r="CR14" s="13">
        <v>0</v>
      </c>
      <c r="CS14" s="13">
        <v>0</v>
      </c>
      <c r="CT14" s="13">
        <v>0</v>
      </c>
      <c r="CU14" s="13">
        <v>0</v>
      </c>
      <c r="CV14" s="13">
        <v>0</v>
      </c>
      <c r="CW14" s="13">
        <v>0</v>
      </c>
      <c r="CX14" s="13">
        <v>0</v>
      </c>
      <c r="CY14" s="13">
        <v>0</v>
      </c>
      <c r="CZ14" s="13">
        <v>0</v>
      </c>
      <c r="DA14" s="13">
        <v>0</v>
      </c>
      <c r="DB14" s="13">
        <v>0</v>
      </c>
      <c r="DC14" s="13">
        <v>0</v>
      </c>
      <c r="DD14" s="13">
        <v>0</v>
      </c>
      <c r="DE14" s="13">
        <v>0</v>
      </c>
      <c r="DF14" s="13">
        <v>0</v>
      </c>
      <c r="DG14" s="13">
        <v>0</v>
      </c>
      <c r="DH14" s="13">
        <v>0</v>
      </c>
      <c r="DI14" s="13">
        <v>0</v>
      </c>
      <c r="DJ14" s="13">
        <v>0</v>
      </c>
      <c r="DK14" s="13">
        <v>0</v>
      </c>
      <c r="DL14" s="13">
        <v>0</v>
      </c>
      <c r="DM14" s="13">
        <v>0</v>
      </c>
      <c r="DN14" s="13">
        <v>0</v>
      </c>
      <c r="DO14" s="13">
        <v>0</v>
      </c>
      <c r="DP14" s="13">
        <v>0</v>
      </c>
      <c r="DQ14" s="13">
        <v>0</v>
      </c>
      <c r="DR14" s="13" t="s">
        <v>126</v>
      </c>
      <c r="DS14" s="13">
        <v>0</v>
      </c>
      <c r="DT14" s="13">
        <v>0</v>
      </c>
      <c r="DU14" s="11">
        <v>0</v>
      </c>
      <c r="DV14" s="11">
        <v>0</v>
      </c>
      <c r="DW14" s="11">
        <v>0</v>
      </c>
      <c r="DX14" s="11">
        <v>0</v>
      </c>
      <c r="DY14" s="11">
        <v>0</v>
      </c>
      <c r="DZ14" s="11">
        <v>0</v>
      </c>
      <c r="EA14" s="11">
        <v>0</v>
      </c>
      <c r="EB14" s="11">
        <v>0</v>
      </c>
      <c r="EC14" s="11">
        <v>0</v>
      </c>
      <c r="ED14" s="11">
        <v>0</v>
      </c>
      <c r="EE14" s="11">
        <v>0</v>
      </c>
      <c r="EF14" s="11">
        <v>0</v>
      </c>
      <c r="EG14" s="11">
        <v>0</v>
      </c>
      <c r="EH14" s="11">
        <v>0</v>
      </c>
      <c r="EI14" s="11">
        <v>0</v>
      </c>
      <c r="EJ14" s="11">
        <v>0</v>
      </c>
      <c r="EK14" s="11">
        <v>0</v>
      </c>
      <c r="EL14" s="11">
        <v>0</v>
      </c>
      <c r="EM14" s="11">
        <v>0</v>
      </c>
      <c r="EN14" s="11">
        <v>0</v>
      </c>
      <c r="EO14" s="11">
        <v>0</v>
      </c>
      <c r="EP14" s="11">
        <v>0</v>
      </c>
      <c r="EQ14" s="11">
        <v>0</v>
      </c>
      <c r="ER14" s="11">
        <v>0</v>
      </c>
      <c r="ES14" s="11">
        <v>0</v>
      </c>
      <c r="ET14" s="11">
        <v>0</v>
      </c>
      <c r="EU14" s="11">
        <v>0</v>
      </c>
      <c r="EV14" s="11">
        <v>0</v>
      </c>
      <c r="EW14" s="11">
        <v>0</v>
      </c>
      <c r="EX14" s="11">
        <v>0</v>
      </c>
      <c r="EY14" s="11">
        <v>0</v>
      </c>
      <c r="EZ14" s="11">
        <v>0</v>
      </c>
      <c r="FA14" s="11">
        <v>0</v>
      </c>
      <c r="FB14" s="11">
        <v>0</v>
      </c>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row>
    <row r="15" spans="1:182" s="11" customFormat="1" ht="12.75" x14ac:dyDescent="0.2">
      <c r="A15" s="6">
        <v>312000</v>
      </c>
      <c r="B15" s="10" t="s">
        <v>270</v>
      </c>
      <c r="C15" s="10" t="s">
        <v>125</v>
      </c>
      <c r="D15" s="10">
        <v>2025</v>
      </c>
      <c r="E15" s="13">
        <v>0</v>
      </c>
      <c r="F15" s="13">
        <v>0</v>
      </c>
      <c r="G15" s="13">
        <v>0</v>
      </c>
      <c r="H15" s="13">
        <v>0</v>
      </c>
      <c r="I15" s="13">
        <v>0</v>
      </c>
      <c r="J15" s="13">
        <v>0</v>
      </c>
      <c r="K15" s="13">
        <v>0</v>
      </c>
      <c r="L15" s="13">
        <v>0</v>
      </c>
      <c r="M15" s="13">
        <v>0</v>
      </c>
      <c r="N15" s="13">
        <v>0</v>
      </c>
      <c r="O15" s="13">
        <v>0</v>
      </c>
      <c r="P15" s="13">
        <v>0</v>
      </c>
      <c r="Q15" s="13">
        <v>0</v>
      </c>
      <c r="R15" s="13">
        <v>0</v>
      </c>
      <c r="S15" s="13">
        <v>0</v>
      </c>
      <c r="T15" s="13">
        <v>0</v>
      </c>
      <c r="U15" s="13">
        <v>0</v>
      </c>
      <c r="V15" s="13">
        <v>0</v>
      </c>
      <c r="W15" s="13">
        <v>0</v>
      </c>
      <c r="X15" s="13">
        <v>0</v>
      </c>
      <c r="Y15" s="13">
        <v>0</v>
      </c>
      <c r="Z15" s="13">
        <v>0</v>
      </c>
      <c r="AA15" s="13">
        <v>0</v>
      </c>
      <c r="AB15" s="13">
        <v>0</v>
      </c>
      <c r="AC15" s="13">
        <v>0</v>
      </c>
      <c r="AD15" s="13">
        <v>0</v>
      </c>
      <c r="AE15" s="13">
        <v>0</v>
      </c>
      <c r="AF15" s="13">
        <v>0</v>
      </c>
      <c r="AG15" s="13">
        <v>0</v>
      </c>
      <c r="AH15" s="13">
        <v>0</v>
      </c>
      <c r="AI15" s="13">
        <v>0</v>
      </c>
      <c r="AJ15" s="13">
        <v>0</v>
      </c>
      <c r="AK15" s="13">
        <v>0</v>
      </c>
      <c r="AL15" s="13">
        <v>0</v>
      </c>
      <c r="AM15" s="13">
        <v>0</v>
      </c>
      <c r="AN15" s="13">
        <v>0</v>
      </c>
      <c r="AO15" s="13">
        <v>0</v>
      </c>
      <c r="AP15" s="13">
        <v>0</v>
      </c>
      <c r="AQ15" s="13">
        <v>0</v>
      </c>
      <c r="AR15" s="13">
        <v>0</v>
      </c>
      <c r="AS15" s="13">
        <v>0</v>
      </c>
      <c r="AT15" s="13">
        <v>0</v>
      </c>
      <c r="AU15" s="13">
        <v>0</v>
      </c>
      <c r="AV15" s="13">
        <v>0</v>
      </c>
      <c r="AW15" s="13">
        <v>0</v>
      </c>
      <c r="AX15" s="13">
        <v>0</v>
      </c>
      <c r="AY15" s="13">
        <v>0</v>
      </c>
      <c r="AZ15" s="13">
        <v>0</v>
      </c>
      <c r="BA15" s="13">
        <v>0</v>
      </c>
      <c r="BB15" s="13">
        <v>0</v>
      </c>
      <c r="BC15" s="13">
        <v>0</v>
      </c>
      <c r="BD15" s="13">
        <v>0</v>
      </c>
      <c r="BE15" s="13">
        <v>0</v>
      </c>
      <c r="BF15" s="13">
        <v>0</v>
      </c>
      <c r="BG15" s="13">
        <v>0</v>
      </c>
      <c r="BH15" s="13">
        <v>0</v>
      </c>
      <c r="BI15" s="13">
        <v>0</v>
      </c>
      <c r="BJ15" s="13">
        <v>0</v>
      </c>
      <c r="BK15" s="13">
        <v>0</v>
      </c>
      <c r="BL15" s="13">
        <v>0</v>
      </c>
      <c r="BM15" s="13">
        <v>0</v>
      </c>
      <c r="BN15" s="13">
        <v>0</v>
      </c>
      <c r="BO15" s="13">
        <v>0</v>
      </c>
      <c r="BP15" s="13">
        <v>0</v>
      </c>
      <c r="BQ15" s="13">
        <v>0</v>
      </c>
      <c r="BR15" s="13">
        <v>0</v>
      </c>
      <c r="BS15" s="13">
        <v>0</v>
      </c>
      <c r="BT15" s="13">
        <v>0</v>
      </c>
      <c r="BU15" s="13">
        <v>0</v>
      </c>
      <c r="BV15" s="13">
        <v>0</v>
      </c>
      <c r="BW15" s="13">
        <v>0</v>
      </c>
      <c r="BX15" s="13">
        <v>0</v>
      </c>
      <c r="BY15" s="13">
        <v>0</v>
      </c>
      <c r="BZ15" s="13">
        <v>0</v>
      </c>
      <c r="CA15" s="13">
        <v>0</v>
      </c>
      <c r="CB15" s="13">
        <v>0</v>
      </c>
      <c r="CC15" s="13">
        <v>0</v>
      </c>
      <c r="CD15" s="13">
        <v>0</v>
      </c>
      <c r="CE15" s="13">
        <v>0</v>
      </c>
      <c r="CF15" s="13">
        <v>0</v>
      </c>
      <c r="CG15" s="13">
        <v>0</v>
      </c>
      <c r="CH15" s="13">
        <v>0</v>
      </c>
      <c r="CI15" s="13">
        <v>0</v>
      </c>
      <c r="CJ15" s="13">
        <v>0</v>
      </c>
      <c r="CK15" s="13">
        <v>0</v>
      </c>
      <c r="CL15" s="13">
        <v>0</v>
      </c>
      <c r="CM15" s="13">
        <v>0</v>
      </c>
      <c r="CN15" s="13">
        <v>0</v>
      </c>
      <c r="CO15" s="13">
        <v>0</v>
      </c>
      <c r="CP15" s="13">
        <v>0</v>
      </c>
      <c r="CQ15" s="13">
        <v>0</v>
      </c>
      <c r="CR15" s="13">
        <v>0</v>
      </c>
      <c r="CS15" s="13">
        <v>0</v>
      </c>
      <c r="CT15" s="13">
        <v>0</v>
      </c>
      <c r="CU15" s="13">
        <v>0</v>
      </c>
      <c r="CV15" s="13">
        <v>0</v>
      </c>
      <c r="CW15" s="13">
        <v>0</v>
      </c>
      <c r="CX15" s="13">
        <v>0</v>
      </c>
      <c r="CY15" s="13">
        <v>0</v>
      </c>
      <c r="CZ15" s="13">
        <v>0</v>
      </c>
      <c r="DA15" s="13">
        <v>0</v>
      </c>
      <c r="DB15" s="13">
        <v>0</v>
      </c>
      <c r="DC15" s="13">
        <v>0</v>
      </c>
      <c r="DD15" s="13">
        <v>0</v>
      </c>
      <c r="DE15" s="13">
        <v>0</v>
      </c>
      <c r="DF15" s="13">
        <v>0</v>
      </c>
      <c r="DG15" s="13">
        <v>0</v>
      </c>
      <c r="DH15" s="13">
        <v>0</v>
      </c>
      <c r="DI15" s="13">
        <v>0</v>
      </c>
      <c r="DJ15" s="13">
        <v>0</v>
      </c>
      <c r="DK15" s="13">
        <v>0</v>
      </c>
      <c r="DL15" s="13">
        <v>0</v>
      </c>
      <c r="DM15" s="13">
        <v>0</v>
      </c>
      <c r="DN15" s="13">
        <v>0</v>
      </c>
      <c r="DO15" s="13">
        <v>0</v>
      </c>
      <c r="DP15" s="13">
        <v>0</v>
      </c>
      <c r="DQ15" s="13">
        <v>0</v>
      </c>
      <c r="DR15" s="13">
        <v>0</v>
      </c>
      <c r="DS15" s="13">
        <v>0</v>
      </c>
      <c r="DT15" s="13">
        <v>0</v>
      </c>
      <c r="DU15" s="11">
        <v>0</v>
      </c>
      <c r="DV15" s="11">
        <v>0</v>
      </c>
      <c r="DW15" s="11">
        <v>0</v>
      </c>
      <c r="DX15" s="11">
        <v>0</v>
      </c>
      <c r="DY15" s="11">
        <v>0</v>
      </c>
      <c r="DZ15" s="11">
        <v>0</v>
      </c>
      <c r="EA15" s="11">
        <v>0</v>
      </c>
      <c r="EB15" s="11">
        <v>0</v>
      </c>
      <c r="EC15" s="11">
        <v>0</v>
      </c>
      <c r="ED15" s="11">
        <v>0</v>
      </c>
      <c r="EE15" s="11">
        <v>0</v>
      </c>
      <c r="EF15" s="11">
        <v>0</v>
      </c>
      <c r="EG15" s="11">
        <v>0</v>
      </c>
      <c r="EH15" s="11">
        <v>0</v>
      </c>
      <c r="EI15" s="11">
        <v>0</v>
      </c>
      <c r="EJ15" s="11">
        <v>0</v>
      </c>
      <c r="EK15" s="11">
        <v>0</v>
      </c>
      <c r="EL15" s="11">
        <v>0</v>
      </c>
      <c r="EM15" s="11">
        <v>0</v>
      </c>
      <c r="EN15" s="11">
        <v>0</v>
      </c>
      <c r="EO15" s="11">
        <v>0</v>
      </c>
      <c r="EP15" s="11">
        <v>0</v>
      </c>
      <c r="EQ15" s="11">
        <v>0</v>
      </c>
      <c r="ER15" s="11">
        <v>0</v>
      </c>
      <c r="ES15" s="11">
        <v>0</v>
      </c>
      <c r="ET15" s="11">
        <v>0</v>
      </c>
      <c r="EU15" s="11">
        <v>0</v>
      </c>
      <c r="EV15" s="11">
        <v>0</v>
      </c>
      <c r="EW15" s="11">
        <v>0</v>
      </c>
      <c r="EX15" s="11">
        <v>0</v>
      </c>
      <c r="EY15" s="11">
        <v>0</v>
      </c>
      <c r="EZ15" s="11">
        <v>0</v>
      </c>
      <c r="FA15" s="11">
        <v>0</v>
      </c>
      <c r="FB15" s="11">
        <v>0</v>
      </c>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row>
    <row r="16" spans="1:182" s="11" customFormat="1" ht="12.75" x14ac:dyDescent="0.2">
      <c r="A16" s="6">
        <v>312000</v>
      </c>
      <c r="B16" s="10" t="s">
        <v>270</v>
      </c>
      <c r="C16" s="10" t="s">
        <v>125</v>
      </c>
      <c r="D16" s="10">
        <v>2026</v>
      </c>
      <c r="E16" s="13">
        <v>0</v>
      </c>
      <c r="F16" s="13">
        <v>0</v>
      </c>
      <c r="G16" s="13">
        <v>0</v>
      </c>
      <c r="H16" s="13">
        <v>0</v>
      </c>
      <c r="I16" s="13">
        <v>0</v>
      </c>
      <c r="J16" s="13">
        <v>0</v>
      </c>
      <c r="K16" s="13">
        <v>0</v>
      </c>
      <c r="L16" s="13">
        <v>0</v>
      </c>
      <c r="M16" s="13">
        <v>0</v>
      </c>
      <c r="N16" s="13">
        <v>0</v>
      </c>
      <c r="O16" s="13">
        <v>0</v>
      </c>
      <c r="P16" s="13">
        <v>0</v>
      </c>
      <c r="Q16" s="13">
        <v>0</v>
      </c>
      <c r="R16" s="13">
        <v>0</v>
      </c>
      <c r="S16" s="13">
        <v>0</v>
      </c>
      <c r="T16" s="13">
        <v>0</v>
      </c>
      <c r="U16" s="13">
        <v>0</v>
      </c>
      <c r="V16" s="13">
        <v>0</v>
      </c>
      <c r="W16" s="13">
        <v>0</v>
      </c>
      <c r="X16" s="13">
        <v>0</v>
      </c>
      <c r="Y16" s="13">
        <v>0</v>
      </c>
      <c r="Z16" s="13">
        <v>0</v>
      </c>
      <c r="AA16" s="13">
        <v>0</v>
      </c>
      <c r="AB16" s="13">
        <v>0</v>
      </c>
      <c r="AC16" s="13">
        <v>0</v>
      </c>
      <c r="AD16" s="13">
        <v>0</v>
      </c>
      <c r="AE16" s="13">
        <v>0</v>
      </c>
      <c r="AF16" s="13">
        <v>0</v>
      </c>
      <c r="AG16" s="13">
        <v>0</v>
      </c>
      <c r="AH16" s="13">
        <v>0</v>
      </c>
      <c r="AI16" s="13">
        <v>0</v>
      </c>
      <c r="AJ16" s="13">
        <v>0</v>
      </c>
      <c r="AK16" s="13">
        <v>0</v>
      </c>
      <c r="AL16" s="13">
        <v>0</v>
      </c>
      <c r="AM16" s="13">
        <v>0</v>
      </c>
      <c r="AN16" s="13">
        <v>0</v>
      </c>
      <c r="AO16" s="13">
        <v>0</v>
      </c>
      <c r="AP16" s="13">
        <v>0</v>
      </c>
      <c r="AQ16" s="13">
        <v>0</v>
      </c>
      <c r="AR16" s="13">
        <v>0</v>
      </c>
      <c r="AS16" s="13">
        <v>0</v>
      </c>
      <c r="AT16" s="13">
        <v>0</v>
      </c>
      <c r="AU16" s="13">
        <v>0</v>
      </c>
      <c r="AV16" s="13">
        <v>0</v>
      </c>
      <c r="AW16" s="13">
        <v>0</v>
      </c>
      <c r="AX16" s="13">
        <v>0</v>
      </c>
      <c r="AY16" s="13">
        <v>0</v>
      </c>
      <c r="AZ16" s="13">
        <v>0</v>
      </c>
      <c r="BA16" s="13">
        <v>0</v>
      </c>
      <c r="BB16" s="13">
        <v>0</v>
      </c>
      <c r="BC16" s="13">
        <v>0</v>
      </c>
      <c r="BD16" s="13">
        <v>0</v>
      </c>
      <c r="BE16" s="13">
        <v>0</v>
      </c>
      <c r="BF16" s="13">
        <v>0</v>
      </c>
      <c r="BG16" s="13">
        <v>0</v>
      </c>
      <c r="BH16" s="13">
        <v>0</v>
      </c>
      <c r="BI16" s="13">
        <v>0</v>
      </c>
      <c r="BJ16" s="13">
        <v>0</v>
      </c>
      <c r="BK16" s="13">
        <v>0</v>
      </c>
      <c r="BL16" s="13">
        <v>0</v>
      </c>
      <c r="BM16" s="13">
        <v>0</v>
      </c>
      <c r="BN16" s="13">
        <v>0</v>
      </c>
      <c r="BO16" s="13">
        <v>0</v>
      </c>
      <c r="BP16" s="13">
        <v>0</v>
      </c>
      <c r="BQ16" s="13">
        <v>0</v>
      </c>
      <c r="BR16" s="13">
        <v>0</v>
      </c>
      <c r="BS16" s="13">
        <v>0</v>
      </c>
      <c r="BT16" s="13">
        <v>0</v>
      </c>
      <c r="BU16" s="13">
        <v>0</v>
      </c>
      <c r="BV16" s="13">
        <v>0</v>
      </c>
      <c r="BW16" s="13">
        <v>0</v>
      </c>
      <c r="BX16" s="13">
        <v>0</v>
      </c>
      <c r="BY16" s="13">
        <v>0</v>
      </c>
      <c r="BZ16" s="13">
        <v>0</v>
      </c>
      <c r="CA16" s="13">
        <v>0</v>
      </c>
      <c r="CB16" s="13">
        <v>0</v>
      </c>
      <c r="CC16" s="13">
        <v>0</v>
      </c>
      <c r="CD16" s="13">
        <v>0</v>
      </c>
      <c r="CE16" s="13">
        <v>0</v>
      </c>
      <c r="CF16" s="13">
        <v>0</v>
      </c>
      <c r="CG16" s="13">
        <v>0</v>
      </c>
      <c r="CH16" s="13">
        <v>0</v>
      </c>
      <c r="CI16" s="13">
        <v>0</v>
      </c>
      <c r="CJ16" s="13">
        <v>0</v>
      </c>
      <c r="CK16" s="13">
        <v>0</v>
      </c>
      <c r="CL16" s="13">
        <v>0</v>
      </c>
      <c r="CM16" s="13">
        <v>0</v>
      </c>
      <c r="CN16" s="13">
        <v>0</v>
      </c>
      <c r="CO16" s="13">
        <v>0</v>
      </c>
      <c r="CP16" s="13">
        <v>0</v>
      </c>
      <c r="CQ16" s="13">
        <v>0</v>
      </c>
      <c r="CR16" s="13">
        <v>0</v>
      </c>
      <c r="CS16" s="13">
        <v>0</v>
      </c>
      <c r="CT16" s="13">
        <v>0</v>
      </c>
      <c r="CU16" s="13">
        <v>0</v>
      </c>
      <c r="CV16" s="13">
        <v>0</v>
      </c>
      <c r="CW16" s="13">
        <v>0</v>
      </c>
      <c r="CX16" s="13">
        <v>0</v>
      </c>
      <c r="CY16" s="13">
        <v>0</v>
      </c>
      <c r="CZ16" s="13">
        <v>0</v>
      </c>
      <c r="DA16" s="13">
        <v>0</v>
      </c>
      <c r="DB16" s="13">
        <v>0</v>
      </c>
      <c r="DC16" s="13">
        <v>0</v>
      </c>
      <c r="DD16" s="13">
        <v>0</v>
      </c>
      <c r="DE16" s="13">
        <v>0</v>
      </c>
      <c r="DF16" s="13">
        <v>0</v>
      </c>
      <c r="DG16" s="13">
        <v>0</v>
      </c>
      <c r="DH16" s="13">
        <v>0</v>
      </c>
      <c r="DI16" s="13">
        <v>0</v>
      </c>
      <c r="DJ16" s="13">
        <v>0</v>
      </c>
      <c r="DK16" s="13">
        <v>0</v>
      </c>
      <c r="DL16" s="13">
        <v>0</v>
      </c>
      <c r="DM16" s="13">
        <v>0</v>
      </c>
      <c r="DN16" s="13">
        <v>0</v>
      </c>
      <c r="DO16" s="13">
        <v>0</v>
      </c>
      <c r="DP16" s="13">
        <v>0</v>
      </c>
      <c r="DQ16" s="13">
        <v>0</v>
      </c>
      <c r="DR16" s="13">
        <v>0</v>
      </c>
      <c r="DS16" s="13">
        <v>0</v>
      </c>
      <c r="DT16" s="13">
        <v>0</v>
      </c>
      <c r="DU16" s="11">
        <v>0</v>
      </c>
      <c r="DV16" s="11">
        <v>0</v>
      </c>
      <c r="DW16" s="11">
        <v>0</v>
      </c>
      <c r="DX16" s="11">
        <v>0</v>
      </c>
      <c r="DY16" s="11">
        <v>0</v>
      </c>
      <c r="DZ16" s="11">
        <v>0</v>
      </c>
      <c r="EA16" s="11">
        <v>0</v>
      </c>
      <c r="EB16" s="11">
        <v>0</v>
      </c>
      <c r="EC16" s="11">
        <v>0</v>
      </c>
      <c r="ED16" s="11">
        <v>0</v>
      </c>
      <c r="EE16" s="11">
        <v>0</v>
      </c>
      <c r="EF16" s="11">
        <v>0</v>
      </c>
      <c r="EG16" s="11">
        <v>0</v>
      </c>
      <c r="EH16" s="11">
        <v>0</v>
      </c>
      <c r="EI16" s="11">
        <v>0</v>
      </c>
      <c r="EJ16" s="11">
        <v>0</v>
      </c>
      <c r="EK16" s="11">
        <v>0</v>
      </c>
      <c r="EL16" s="11">
        <v>0</v>
      </c>
      <c r="EM16" s="11">
        <v>0</v>
      </c>
      <c r="EN16" s="11">
        <v>0</v>
      </c>
      <c r="EO16" s="11">
        <v>0</v>
      </c>
      <c r="EP16" s="11">
        <v>0</v>
      </c>
      <c r="EQ16" s="11">
        <v>0</v>
      </c>
      <c r="ER16" s="11">
        <v>0</v>
      </c>
      <c r="ES16" s="11">
        <v>0</v>
      </c>
      <c r="ET16" s="11">
        <v>0</v>
      </c>
      <c r="EU16" s="11">
        <v>0</v>
      </c>
      <c r="EV16" s="11">
        <v>0</v>
      </c>
      <c r="EW16" s="11">
        <v>0</v>
      </c>
      <c r="EX16" s="11">
        <v>0</v>
      </c>
      <c r="EY16" s="11">
        <v>0</v>
      </c>
      <c r="EZ16" s="11">
        <v>0</v>
      </c>
      <c r="FA16" s="11">
        <v>0</v>
      </c>
      <c r="FB16" s="11">
        <v>0</v>
      </c>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row>
    <row r="17" spans="1:182" s="11" customFormat="1" ht="12.75" x14ac:dyDescent="0.2">
      <c r="A17" s="6">
        <v>312000</v>
      </c>
      <c r="B17" s="10" t="s">
        <v>270</v>
      </c>
      <c r="C17" s="10" t="s">
        <v>125</v>
      </c>
      <c r="D17" s="10">
        <v>2027</v>
      </c>
      <c r="E17" s="13">
        <v>0</v>
      </c>
      <c r="F17" s="13">
        <v>0</v>
      </c>
      <c r="G17" s="13">
        <v>0</v>
      </c>
      <c r="H17" s="13">
        <v>0</v>
      </c>
      <c r="I17" s="13">
        <v>0</v>
      </c>
      <c r="J17" s="13">
        <v>0</v>
      </c>
      <c r="K17" s="13">
        <v>0</v>
      </c>
      <c r="L17" s="13">
        <v>0</v>
      </c>
      <c r="M17" s="13">
        <v>0</v>
      </c>
      <c r="N17" s="13">
        <v>0</v>
      </c>
      <c r="O17" s="13">
        <v>0</v>
      </c>
      <c r="P17" s="13">
        <v>0</v>
      </c>
      <c r="Q17" s="13">
        <v>0</v>
      </c>
      <c r="R17" s="13">
        <v>0</v>
      </c>
      <c r="S17" s="13">
        <v>0</v>
      </c>
      <c r="T17" s="13">
        <v>0</v>
      </c>
      <c r="U17" s="13">
        <v>0</v>
      </c>
      <c r="V17" s="13">
        <v>0</v>
      </c>
      <c r="W17" s="13">
        <v>0</v>
      </c>
      <c r="X17" s="13">
        <v>0</v>
      </c>
      <c r="Y17" s="13">
        <v>0</v>
      </c>
      <c r="Z17" s="13">
        <v>0</v>
      </c>
      <c r="AA17" s="13">
        <v>0</v>
      </c>
      <c r="AB17" s="13">
        <v>0</v>
      </c>
      <c r="AC17" s="13">
        <v>0</v>
      </c>
      <c r="AD17" s="13">
        <v>0</v>
      </c>
      <c r="AE17" s="13">
        <v>0</v>
      </c>
      <c r="AF17" s="13">
        <v>0</v>
      </c>
      <c r="AG17" s="13">
        <v>0</v>
      </c>
      <c r="AH17" s="13">
        <v>0</v>
      </c>
      <c r="AI17" s="13">
        <v>0</v>
      </c>
      <c r="AJ17" s="13">
        <v>0</v>
      </c>
      <c r="AK17" s="13">
        <v>0</v>
      </c>
      <c r="AL17" s="13">
        <v>0</v>
      </c>
      <c r="AM17" s="13">
        <v>0</v>
      </c>
      <c r="AN17" s="13">
        <v>0</v>
      </c>
      <c r="AO17" s="13">
        <v>0</v>
      </c>
      <c r="AP17" s="13">
        <v>0</v>
      </c>
      <c r="AQ17" s="13">
        <v>0</v>
      </c>
      <c r="AR17" s="13">
        <v>0</v>
      </c>
      <c r="AS17" s="13">
        <v>0</v>
      </c>
      <c r="AT17" s="13">
        <v>0</v>
      </c>
      <c r="AU17" s="13">
        <v>0</v>
      </c>
      <c r="AV17" s="13">
        <v>0</v>
      </c>
      <c r="AW17" s="13">
        <v>0</v>
      </c>
      <c r="AX17" s="13">
        <v>0</v>
      </c>
      <c r="AY17" s="13">
        <v>0</v>
      </c>
      <c r="AZ17" s="13">
        <v>0</v>
      </c>
      <c r="BA17" s="13">
        <v>0</v>
      </c>
      <c r="BB17" s="13">
        <v>0</v>
      </c>
      <c r="BC17" s="13">
        <v>0</v>
      </c>
      <c r="BD17" s="13">
        <v>0</v>
      </c>
      <c r="BE17" s="13">
        <v>0</v>
      </c>
      <c r="BF17" s="13">
        <v>0</v>
      </c>
      <c r="BG17" s="13">
        <v>0</v>
      </c>
      <c r="BH17" s="13">
        <v>0</v>
      </c>
      <c r="BI17" s="13">
        <v>0</v>
      </c>
      <c r="BJ17" s="13">
        <v>0</v>
      </c>
      <c r="BK17" s="13">
        <v>0</v>
      </c>
      <c r="BL17" s="13">
        <v>0</v>
      </c>
      <c r="BM17" s="13">
        <v>0</v>
      </c>
      <c r="BN17" s="13">
        <v>0</v>
      </c>
      <c r="BO17" s="13">
        <v>0</v>
      </c>
      <c r="BP17" s="13">
        <v>0</v>
      </c>
      <c r="BQ17" s="13">
        <v>0</v>
      </c>
      <c r="BR17" s="13">
        <v>0</v>
      </c>
      <c r="BS17" s="13">
        <v>0</v>
      </c>
      <c r="BT17" s="13">
        <v>0</v>
      </c>
      <c r="BU17" s="13">
        <v>0</v>
      </c>
      <c r="BV17" s="13">
        <v>0</v>
      </c>
      <c r="BW17" s="13">
        <v>0</v>
      </c>
      <c r="BX17" s="13">
        <v>0</v>
      </c>
      <c r="BY17" s="13">
        <v>0</v>
      </c>
      <c r="BZ17" s="13">
        <v>0</v>
      </c>
      <c r="CA17" s="13">
        <v>0</v>
      </c>
      <c r="CB17" s="13">
        <v>0</v>
      </c>
      <c r="CC17" s="13">
        <v>0</v>
      </c>
      <c r="CD17" s="13">
        <v>0</v>
      </c>
      <c r="CE17" s="13">
        <v>0</v>
      </c>
      <c r="CF17" s="13">
        <v>0</v>
      </c>
      <c r="CG17" s="13">
        <v>0</v>
      </c>
      <c r="CH17" s="13">
        <v>0</v>
      </c>
      <c r="CI17" s="13">
        <v>0</v>
      </c>
      <c r="CJ17" s="13">
        <v>0</v>
      </c>
      <c r="CK17" s="13">
        <v>0</v>
      </c>
      <c r="CL17" s="13">
        <v>0</v>
      </c>
      <c r="CM17" s="13">
        <v>0</v>
      </c>
      <c r="CN17" s="13">
        <v>0</v>
      </c>
      <c r="CO17" s="13">
        <v>0</v>
      </c>
      <c r="CP17" s="13">
        <v>0</v>
      </c>
      <c r="CQ17" s="13">
        <v>0</v>
      </c>
      <c r="CR17" s="13">
        <v>0</v>
      </c>
      <c r="CS17" s="13">
        <v>0</v>
      </c>
      <c r="CT17" s="13">
        <v>0</v>
      </c>
      <c r="CU17" s="13">
        <v>0</v>
      </c>
      <c r="CV17" s="13">
        <v>0</v>
      </c>
      <c r="CW17" s="13">
        <v>0</v>
      </c>
      <c r="CX17" s="13">
        <v>0</v>
      </c>
      <c r="CY17" s="13">
        <v>0</v>
      </c>
      <c r="CZ17" s="13">
        <v>0</v>
      </c>
      <c r="DA17" s="13">
        <v>0</v>
      </c>
      <c r="DB17" s="13">
        <v>0</v>
      </c>
      <c r="DC17" s="13">
        <v>0</v>
      </c>
      <c r="DD17" s="13">
        <v>0</v>
      </c>
      <c r="DE17" s="13">
        <v>0</v>
      </c>
      <c r="DF17" s="13">
        <v>0</v>
      </c>
      <c r="DG17" s="13">
        <v>0</v>
      </c>
      <c r="DH17" s="13">
        <v>0</v>
      </c>
      <c r="DI17" s="13">
        <v>0</v>
      </c>
      <c r="DJ17" s="13">
        <v>0</v>
      </c>
      <c r="DK17" s="13">
        <v>0</v>
      </c>
      <c r="DL17" s="13">
        <v>0</v>
      </c>
      <c r="DM17" s="13">
        <v>0</v>
      </c>
      <c r="DN17" s="13">
        <v>0</v>
      </c>
      <c r="DO17" s="13">
        <v>0</v>
      </c>
      <c r="DP17" s="13">
        <v>0</v>
      </c>
      <c r="DQ17" s="13">
        <v>0</v>
      </c>
      <c r="DR17" s="13">
        <v>0</v>
      </c>
      <c r="DS17" s="13">
        <v>0</v>
      </c>
      <c r="DT17" s="13">
        <v>0</v>
      </c>
      <c r="DU17" s="11">
        <v>0</v>
      </c>
      <c r="DV17" s="11">
        <v>0</v>
      </c>
      <c r="DW17" s="11">
        <v>0</v>
      </c>
      <c r="DX17" s="11">
        <v>0</v>
      </c>
      <c r="DY17" s="11">
        <v>0</v>
      </c>
      <c r="DZ17" s="11">
        <v>0</v>
      </c>
      <c r="EA17" s="11">
        <v>0</v>
      </c>
      <c r="EB17" s="11">
        <v>0</v>
      </c>
      <c r="EC17" s="11">
        <v>0</v>
      </c>
      <c r="ED17" s="11">
        <v>0</v>
      </c>
      <c r="EE17" s="11">
        <v>0</v>
      </c>
      <c r="EF17" s="11">
        <v>0</v>
      </c>
      <c r="EG17" s="11">
        <v>0</v>
      </c>
      <c r="EH17" s="11">
        <v>0</v>
      </c>
      <c r="EI17" s="11">
        <v>0</v>
      </c>
      <c r="EJ17" s="11">
        <v>0</v>
      </c>
      <c r="EK17" s="11">
        <v>0</v>
      </c>
      <c r="EL17" s="11">
        <v>0</v>
      </c>
      <c r="EM17" s="11">
        <v>0</v>
      </c>
      <c r="EN17" s="11">
        <v>0</v>
      </c>
      <c r="EO17" s="11">
        <v>0</v>
      </c>
      <c r="EP17" s="11">
        <v>0</v>
      </c>
      <c r="EQ17" s="11">
        <v>0</v>
      </c>
      <c r="ER17" s="11">
        <v>0</v>
      </c>
      <c r="ES17" s="11">
        <v>0</v>
      </c>
      <c r="ET17" s="11">
        <v>0</v>
      </c>
      <c r="EU17" s="11">
        <v>0</v>
      </c>
      <c r="EV17" s="11">
        <v>0</v>
      </c>
      <c r="EW17" s="11">
        <v>0</v>
      </c>
      <c r="EX17" s="11">
        <v>0</v>
      </c>
      <c r="EY17" s="11">
        <v>0</v>
      </c>
      <c r="EZ17" s="11">
        <v>0</v>
      </c>
      <c r="FA17" s="11">
        <v>0</v>
      </c>
      <c r="FB17" s="11">
        <v>0</v>
      </c>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row>
    <row r="18" spans="1:182" s="11" customFormat="1" ht="12.75" x14ac:dyDescent="0.2">
      <c r="A18" s="6">
        <v>312000</v>
      </c>
      <c r="B18" s="10" t="s">
        <v>270</v>
      </c>
      <c r="C18" s="10" t="s">
        <v>125</v>
      </c>
      <c r="D18" s="10">
        <v>2028</v>
      </c>
      <c r="E18" s="13">
        <v>0</v>
      </c>
      <c r="F18" s="13">
        <v>0</v>
      </c>
      <c r="G18" s="13">
        <v>0</v>
      </c>
      <c r="H18" s="13">
        <v>0</v>
      </c>
      <c r="I18" s="13">
        <v>0</v>
      </c>
      <c r="J18" s="13">
        <v>0</v>
      </c>
      <c r="K18" s="13">
        <v>0</v>
      </c>
      <c r="L18" s="13">
        <v>0</v>
      </c>
      <c r="M18" s="13">
        <v>0</v>
      </c>
      <c r="N18" s="13">
        <v>0</v>
      </c>
      <c r="O18" s="13">
        <v>0</v>
      </c>
      <c r="P18" s="13">
        <v>0</v>
      </c>
      <c r="Q18" s="13">
        <v>0</v>
      </c>
      <c r="R18" s="13">
        <v>0</v>
      </c>
      <c r="S18" s="13">
        <v>0</v>
      </c>
      <c r="T18" s="13">
        <v>0</v>
      </c>
      <c r="U18" s="13">
        <v>0</v>
      </c>
      <c r="V18" s="13">
        <v>0</v>
      </c>
      <c r="W18" s="13">
        <v>0</v>
      </c>
      <c r="X18" s="13">
        <v>0</v>
      </c>
      <c r="Y18" s="13">
        <v>0</v>
      </c>
      <c r="Z18" s="13">
        <v>0</v>
      </c>
      <c r="AA18" s="13">
        <v>0</v>
      </c>
      <c r="AB18" s="13">
        <v>0</v>
      </c>
      <c r="AC18" s="13">
        <v>0</v>
      </c>
      <c r="AD18" s="13">
        <v>0</v>
      </c>
      <c r="AE18" s="13">
        <v>0</v>
      </c>
      <c r="AF18" s="13">
        <v>0</v>
      </c>
      <c r="AG18" s="13">
        <v>0</v>
      </c>
      <c r="AH18" s="13">
        <v>0</v>
      </c>
      <c r="AI18" s="13">
        <v>0</v>
      </c>
      <c r="AJ18" s="13">
        <v>0</v>
      </c>
      <c r="AK18" s="13">
        <v>0</v>
      </c>
      <c r="AL18" s="13">
        <v>0</v>
      </c>
      <c r="AM18" s="13">
        <v>0</v>
      </c>
      <c r="AN18" s="13">
        <v>0</v>
      </c>
      <c r="AO18" s="13">
        <v>0</v>
      </c>
      <c r="AP18" s="13">
        <v>0</v>
      </c>
      <c r="AQ18" s="13">
        <v>0</v>
      </c>
      <c r="AR18" s="13">
        <v>0</v>
      </c>
      <c r="AS18" s="13">
        <v>0</v>
      </c>
      <c r="AT18" s="13">
        <v>0</v>
      </c>
      <c r="AU18" s="13">
        <v>0</v>
      </c>
      <c r="AV18" s="13">
        <v>0</v>
      </c>
      <c r="AW18" s="13">
        <v>0</v>
      </c>
      <c r="AX18" s="13">
        <v>0</v>
      </c>
      <c r="AY18" s="13">
        <v>0</v>
      </c>
      <c r="AZ18" s="13">
        <v>0</v>
      </c>
      <c r="BA18" s="13">
        <v>0</v>
      </c>
      <c r="BB18" s="13">
        <v>0</v>
      </c>
      <c r="BC18" s="13">
        <v>0</v>
      </c>
      <c r="BD18" s="13">
        <v>0</v>
      </c>
      <c r="BE18" s="13">
        <v>0</v>
      </c>
      <c r="BF18" s="13">
        <v>0</v>
      </c>
      <c r="BG18" s="13">
        <v>0</v>
      </c>
      <c r="BH18" s="13">
        <v>0</v>
      </c>
      <c r="BI18" s="13">
        <v>0</v>
      </c>
      <c r="BJ18" s="13">
        <v>0</v>
      </c>
      <c r="BK18" s="13">
        <v>0</v>
      </c>
      <c r="BL18" s="13">
        <v>0</v>
      </c>
      <c r="BM18" s="13">
        <v>0</v>
      </c>
      <c r="BN18" s="13">
        <v>0</v>
      </c>
      <c r="BO18" s="13">
        <v>0</v>
      </c>
      <c r="BP18" s="13">
        <v>0</v>
      </c>
      <c r="BQ18" s="13">
        <v>0</v>
      </c>
      <c r="BR18" s="13">
        <v>0</v>
      </c>
      <c r="BS18" s="13">
        <v>0</v>
      </c>
      <c r="BT18" s="13">
        <v>0</v>
      </c>
      <c r="BU18" s="13">
        <v>0</v>
      </c>
      <c r="BV18" s="13">
        <v>0</v>
      </c>
      <c r="BW18" s="13">
        <v>0</v>
      </c>
      <c r="BX18" s="13">
        <v>0</v>
      </c>
      <c r="BY18" s="13">
        <v>0</v>
      </c>
      <c r="BZ18" s="13">
        <v>0</v>
      </c>
      <c r="CA18" s="13">
        <v>0</v>
      </c>
      <c r="CB18" s="13">
        <v>0</v>
      </c>
      <c r="CC18" s="13">
        <v>0</v>
      </c>
      <c r="CD18" s="13">
        <v>0</v>
      </c>
      <c r="CE18" s="13">
        <v>0</v>
      </c>
      <c r="CF18" s="13">
        <v>0</v>
      </c>
      <c r="CG18" s="13">
        <v>0</v>
      </c>
      <c r="CH18" s="13">
        <v>0</v>
      </c>
      <c r="CI18" s="13">
        <v>0</v>
      </c>
      <c r="CJ18" s="13">
        <v>0</v>
      </c>
      <c r="CK18" s="13">
        <v>0</v>
      </c>
      <c r="CL18" s="13">
        <v>0</v>
      </c>
      <c r="CM18" s="13">
        <v>0</v>
      </c>
      <c r="CN18" s="13">
        <v>0</v>
      </c>
      <c r="CO18" s="13">
        <v>0</v>
      </c>
      <c r="CP18" s="13">
        <v>0</v>
      </c>
      <c r="CQ18" s="13">
        <v>0</v>
      </c>
      <c r="CR18" s="13">
        <v>0</v>
      </c>
      <c r="CS18" s="13">
        <v>0</v>
      </c>
      <c r="CT18" s="13">
        <v>0</v>
      </c>
      <c r="CU18" s="13">
        <v>0</v>
      </c>
      <c r="CV18" s="13">
        <v>0</v>
      </c>
      <c r="CW18" s="13">
        <v>0</v>
      </c>
      <c r="CX18" s="13">
        <v>0</v>
      </c>
      <c r="CY18" s="13">
        <v>0</v>
      </c>
      <c r="CZ18" s="13">
        <v>0</v>
      </c>
      <c r="DA18" s="13">
        <v>0</v>
      </c>
      <c r="DB18" s="13">
        <v>0</v>
      </c>
      <c r="DC18" s="13">
        <v>0</v>
      </c>
      <c r="DD18" s="13">
        <v>0</v>
      </c>
      <c r="DE18" s="13">
        <v>0</v>
      </c>
      <c r="DF18" s="13">
        <v>0</v>
      </c>
      <c r="DG18" s="13">
        <v>0</v>
      </c>
      <c r="DH18" s="13">
        <v>0</v>
      </c>
      <c r="DI18" s="13">
        <v>0</v>
      </c>
      <c r="DJ18" s="13">
        <v>0</v>
      </c>
      <c r="DK18" s="13">
        <v>0</v>
      </c>
      <c r="DL18" s="13">
        <v>0</v>
      </c>
      <c r="DM18" s="13">
        <v>0</v>
      </c>
      <c r="DN18" s="13">
        <v>0</v>
      </c>
      <c r="DO18" s="13">
        <v>0</v>
      </c>
      <c r="DP18" s="13">
        <v>0</v>
      </c>
      <c r="DQ18" s="13">
        <v>0</v>
      </c>
      <c r="DR18" s="13">
        <v>0</v>
      </c>
      <c r="DS18" s="13">
        <v>0</v>
      </c>
      <c r="DT18" s="13">
        <v>0</v>
      </c>
      <c r="DU18" s="11">
        <v>0</v>
      </c>
      <c r="DV18" s="11">
        <v>0</v>
      </c>
      <c r="DW18" s="11">
        <v>0</v>
      </c>
      <c r="DX18" s="11">
        <v>0</v>
      </c>
      <c r="DY18" s="11">
        <v>0</v>
      </c>
      <c r="DZ18" s="11">
        <v>0</v>
      </c>
      <c r="EA18" s="11">
        <v>0</v>
      </c>
      <c r="EB18" s="11">
        <v>0</v>
      </c>
      <c r="EC18" s="11">
        <v>0</v>
      </c>
      <c r="ED18" s="11">
        <v>0</v>
      </c>
      <c r="EE18" s="11">
        <v>0</v>
      </c>
      <c r="EF18" s="11">
        <v>0</v>
      </c>
      <c r="EG18" s="11">
        <v>0</v>
      </c>
      <c r="EH18" s="11">
        <v>0</v>
      </c>
      <c r="EI18" s="11">
        <v>0</v>
      </c>
      <c r="EJ18" s="11">
        <v>0</v>
      </c>
      <c r="EK18" s="11">
        <v>0</v>
      </c>
      <c r="EL18" s="11">
        <v>0</v>
      </c>
      <c r="EM18" s="11">
        <v>0</v>
      </c>
      <c r="EN18" s="11">
        <v>0</v>
      </c>
      <c r="EO18" s="11">
        <v>0</v>
      </c>
      <c r="EP18" s="11">
        <v>0</v>
      </c>
      <c r="EQ18" s="11">
        <v>0</v>
      </c>
      <c r="ER18" s="11">
        <v>0</v>
      </c>
      <c r="ES18" s="11">
        <v>0</v>
      </c>
      <c r="ET18" s="11">
        <v>0</v>
      </c>
      <c r="EU18" s="11">
        <v>0</v>
      </c>
      <c r="EV18" s="11">
        <v>0</v>
      </c>
      <c r="EW18" s="11">
        <v>0</v>
      </c>
      <c r="EX18" s="11">
        <v>0</v>
      </c>
      <c r="EY18" s="11">
        <v>0</v>
      </c>
      <c r="EZ18" s="11">
        <v>0</v>
      </c>
      <c r="FA18" s="11">
        <v>0</v>
      </c>
      <c r="FB18" s="11">
        <v>0</v>
      </c>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row>
    <row r="19" spans="1:182" s="11" customFormat="1" ht="12.75" x14ac:dyDescent="0.2">
      <c r="A19" s="6">
        <v>312000</v>
      </c>
      <c r="B19" s="10" t="s">
        <v>270</v>
      </c>
      <c r="C19" s="10" t="s">
        <v>125</v>
      </c>
      <c r="D19" s="10">
        <v>2029</v>
      </c>
      <c r="E19" s="13">
        <v>0</v>
      </c>
      <c r="F19" s="13">
        <v>0</v>
      </c>
      <c r="G19" s="13">
        <v>0</v>
      </c>
      <c r="H19" s="13">
        <v>0</v>
      </c>
      <c r="I19" s="13">
        <v>0</v>
      </c>
      <c r="J19" s="13">
        <v>0</v>
      </c>
      <c r="K19" s="13">
        <v>0</v>
      </c>
      <c r="L19" s="13">
        <v>0</v>
      </c>
      <c r="M19" s="13">
        <v>0</v>
      </c>
      <c r="N19" s="13">
        <v>0</v>
      </c>
      <c r="O19" s="13">
        <v>0</v>
      </c>
      <c r="P19" s="13">
        <v>0</v>
      </c>
      <c r="Q19" s="13">
        <v>0</v>
      </c>
      <c r="R19" s="13">
        <v>0</v>
      </c>
      <c r="S19" s="13">
        <v>0</v>
      </c>
      <c r="T19" s="13">
        <v>0</v>
      </c>
      <c r="U19" s="13">
        <v>0</v>
      </c>
      <c r="V19" s="13">
        <v>0</v>
      </c>
      <c r="W19" s="13">
        <v>0</v>
      </c>
      <c r="X19" s="13">
        <v>0</v>
      </c>
      <c r="Y19" s="13">
        <v>0</v>
      </c>
      <c r="Z19" s="13">
        <v>0</v>
      </c>
      <c r="AA19" s="13">
        <v>0</v>
      </c>
      <c r="AB19" s="13">
        <v>0</v>
      </c>
      <c r="AC19" s="13">
        <v>0</v>
      </c>
      <c r="AD19" s="13">
        <v>0</v>
      </c>
      <c r="AE19" s="13">
        <v>0</v>
      </c>
      <c r="AF19" s="13">
        <v>0</v>
      </c>
      <c r="AG19" s="13">
        <v>0</v>
      </c>
      <c r="AH19" s="13">
        <v>0</v>
      </c>
      <c r="AI19" s="13">
        <v>0</v>
      </c>
      <c r="AJ19" s="13">
        <v>0</v>
      </c>
      <c r="AK19" s="13">
        <v>0</v>
      </c>
      <c r="AL19" s="13">
        <v>0</v>
      </c>
      <c r="AM19" s="13">
        <v>0</v>
      </c>
      <c r="AN19" s="13">
        <v>0</v>
      </c>
      <c r="AO19" s="13">
        <v>0</v>
      </c>
      <c r="AP19" s="13">
        <v>0</v>
      </c>
      <c r="AQ19" s="13">
        <v>0</v>
      </c>
      <c r="AR19" s="13">
        <v>0</v>
      </c>
      <c r="AS19" s="13">
        <v>0</v>
      </c>
      <c r="AT19" s="13">
        <v>0</v>
      </c>
      <c r="AU19" s="13">
        <v>0</v>
      </c>
      <c r="AV19" s="13">
        <v>0</v>
      </c>
      <c r="AW19" s="13">
        <v>0</v>
      </c>
      <c r="AX19" s="13">
        <v>0</v>
      </c>
      <c r="AY19" s="13">
        <v>0</v>
      </c>
      <c r="AZ19" s="13">
        <v>0</v>
      </c>
      <c r="BA19" s="13">
        <v>0</v>
      </c>
      <c r="BB19" s="13">
        <v>0</v>
      </c>
      <c r="BC19" s="13">
        <v>0</v>
      </c>
      <c r="BD19" s="13">
        <v>0</v>
      </c>
      <c r="BE19" s="13">
        <v>0</v>
      </c>
      <c r="BF19" s="13">
        <v>0</v>
      </c>
      <c r="BG19" s="13">
        <v>0</v>
      </c>
      <c r="BH19" s="13">
        <v>0</v>
      </c>
      <c r="BI19" s="13">
        <v>0</v>
      </c>
      <c r="BJ19" s="13">
        <v>0</v>
      </c>
      <c r="BK19" s="13">
        <v>0</v>
      </c>
      <c r="BL19" s="13">
        <v>0</v>
      </c>
      <c r="BM19" s="13">
        <v>0</v>
      </c>
      <c r="BN19" s="13">
        <v>0</v>
      </c>
      <c r="BO19" s="13">
        <v>0</v>
      </c>
      <c r="BP19" s="13">
        <v>0</v>
      </c>
      <c r="BQ19" s="13">
        <v>0</v>
      </c>
      <c r="BR19" s="13">
        <v>0</v>
      </c>
      <c r="BS19" s="13">
        <v>0</v>
      </c>
      <c r="BT19" s="13">
        <v>0</v>
      </c>
      <c r="BU19" s="13">
        <v>0</v>
      </c>
      <c r="BV19" s="13">
        <v>0</v>
      </c>
      <c r="BW19" s="13">
        <v>0</v>
      </c>
      <c r="BX19" s="13">
        <v>0</v>
      </c>
      <c r="BY19" s="13">
        <v>0</v>
      </c>
      <c r="BZ19" s="13">
        <v>0</v>
      </c>
      <c r="CA19" s="13">
        <v>0</v>
      </c>
      <c r="CB19" s="13">
        <v>0</v>
      </c>
      <c r="CC19" s="13">
        <v>0</v>
      </c>
      <c r="CD19" s="13">
        <v>0</v>
      </c>
      <c r="CE19" s="13">
        <v>0</v>
      </c>
      <c r="CF19" s="13">
        <v>0</v>
      </c>
      <c r="CG19" s="13">
        <v>0</v>
      </c>
      <c r="CH19" s="13">
        <v>0</v>
      </c>
      <c r="CI19" s="13">
        <v>0</v>
      </c>
      <c r="CJ19" s="13">
        <v>0</v>
      </c>
      <c r="CK19" s="13">
        <v>0</v>
      </c>
      <c r="CL19" s="13">
        <v>0</v>
      </c>
      <c r="CM19" s="13">
        <v>0</v>
      </c>
      <c r="CN19" s="13">
        <v>0</v>
      </c>
      <c r="CO19" s="13">
        <v>0</v>
      </c>
      <c r="CP19" s="13">
        <v>0</v>
      </c>
      <c r="CQ19" s="13">
        <v>0</v>
      </c>
      <c r="CR19" s="13">
        <v>0</v>
      </c>
      <c r="CS19" s="13">
        <v>0</v>
      </c>
      <c r="CT19" s="13">
        <v>0</v>
      </c>
      <c r="CU19" s="13">
        <v>0</v>
      </c>
      <c r="CV19" s="13">
        <v>0</v>
      </c>
      <c r="CW19" s="13">
        <v>0</v>
      </c>
      <c r="CX19" s="13">
        <v>0</v>
      </c>
      <c r="CY19" s="13">
        <v>0</v>
      </c>
      <c r="CZ19" s="13">
        <v>0</v>
      </c>
      <c r="DA19" s="13">
        <v>0</v>
      </c>
      <c r="DB19" s="13">
        <v>0</v>
      </c>
      <c r="DC19" s="13">
        <v>0</v>
      </c>
      <c r="DD19" s="13">
        <v>0</v>
      </c>
      <c r="DE19" s="13">
        <v>0</v>
      </c>
      <c r="DF19" s="13">
        <v>0</v>
      </c>
      <c r="DG19" s="13">
        <v>0</v>
      </c>
      <c r="DH19" s="13">
        <v>0</v>
      </c>
      <c r="DI19" s="13">
        <v>0</v>
      </c>
      <c r="DJ19" s="13">
        <v>0</v>
      </c>
      <c r="DK19" s="13">
        <v>0</v>
      </c>
      <c r="DL19" s="13">
        <v>0</v>
      </c>
      <c r="DM19" s="13">
        <v>0</v>
      </c>
      <c r="DN19" s="13">
        <v>0</v>
      </c>
      <c r="DO19" s="13">
        <v>0</v>
      </c>
      <c r="DP19" s="13">
        <v>0</v>
      </c>
      <c r="DQ19" s="13">
        <v>0</v>
      </c>
      <c r="DR19" s="13">
        <v>0</v>
      </c>
      <c r="DS19" s="13">
        <v>0</v>
      </c>
      <c r="DT19" s="13">
        <v>0</v>
      </c>
      <c r="DU19" s="11">
        <v>0</v>
      </c>
      <c r="DV19" s="11">
        <v>0</v>
      </c>
      <c r="DW19" s="11">
        <v>0</v>
      </c>
      <c r="DX19" s="11">
        <v>0</v>
      </c>
      <c r="DY19" s="11">
        <v>0</v>
      </c>
      <c r="DZ19" s="11">
        <v>0</v>
      </c>
      <c r="EA19" s="11">
        <v>0</v>
      </c>
      <c r="EB19" s="11">
        <v>0</v>
      </c>
      <c r="EC19" s="11">
        <v>0</v>
      </c>
      <c r="ED19" s="11">
        <v>0</v>
      </c>
      <c r="EE19" s="11">
        <v>0</v>
      </c>
      <c r="EF19" s="11">
        <v>0</v>
      </c>
      <c r="EG19" s="11">
        <v>0</v>
      </c>
      <c r="EH19" s="11">
        <v>0</v>
      </c>
      <c r="EI19" s="11">
        <v>0</v>
      </c>
      <c r="EJ19" s="11">
        <v>0</v>
      </c>
      <c r="EK19" s="11">
        <v>0</v>
      </c>
      <c r="EL19" s="11">
        <v>0</v>
      </c>
      <c r="EM19" s="11">
        <v>0</v>
      </c>
      <c r="EN19" s="11">
        <v>0</v>
      </c>
      <c r="EO19" s="11">
        <v>0</v>
      </c>
      <c r="EP19" s="11">
        <v>0</v>
      </c>
      <c r="EQ19" s="11">
        <v>0</v>
      </c>
      <c r="ER19" s="11">
        <v>0</v>
      </c>
      <c r="ES19" s="11">
        <v>0</v>
      </c>
      <c r="ET19" s="11">
        <v>0</v>
      </c>
      <c r="EU19" s="11">
        <v>0</v>
      </c>
      <c r="EV19" s="11">
        <v>0</v>
      </c>
      <c r="EW19" s="11">
        <v>0</v>
      </c>
      <c r="EX19" s="11">
        <v>0</v>
      </c>
      <c r="EY19" s="11">
        <v>0</v>
      </c>
      <c r="EZ19" s="11">
        <v>0</v>
      </c>
      <c r="FA19" s="11">
        <v>0</v>
      </c>
      <c r="FB19" s="11">
        <v>0</v>
      </c>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row>
    <row r="20" spans="1:182" s="11" customFormat="1" ht="12.75" x14ac:dyDescent="0.2">
      <c r="A20" s="6">
        <v>312000</v>
      </c>
      <c r="B20" s="10" t="s">
        <v>270</v>
      </c>
      <c r="C20" s="10" t="s">
        <v>125</v>
      </c>
      <c r="D20" s="10">
        <v>2030</v>
      </c>
      <c r="E20" s="13">
        <v>0</v>
      </c>
      <c r="F20" s="13">
        <v>0</v>
      </c>
      <c r="G20" s="13">
        <v>0</v>
      </c>
      <c r="H20" s="13">
        <v>0</v>
      </c>
      <c r="I20" s="13">
        <v>0</v>
      </c>
      <c r="J20" s="13">
        <v>0</v>
      </c>
      <c r="K20" s="13">
        <v>0</v>
      </c>
      <c r="L20" s="13">
        <v>0</v>
      </c>
      <c r="M20" s="13">
        <v>0</v>
      </c>
      <c r="N20" s="13">
        <v>0</v>
      </c>
      <c r="O20" s="13">
        <v>0</v>
      </c>
      <c r="P20" s="13">
        <v>0</v>
      </c>
      <c r="Q20" s="13">
        <v>0</v>
      </c>
      <c r="R20" s="13">
        <v>0</v>
      </c>
      <c r="S20" s="13">
        <v>0</v>
      </c>
      <c r="T20" s="13">
        <v>0</v>
      </c>
      <c r="U20" s="13">
        <v>0</v>
      </c>
      <c r="V20" s="13">
        <v>0</v>
      </c>
      <c r="W20" s="13">
        <v>0</v>
      </c>
      <c r="X20" s="13">
        <v>0</v>
      </c>
      <c r="Y20" s="13">
        <v>0</v>
      </c>
      <c r="Z20" s="13">
        <v>0</v>
      </c>
      <c r="AA20" s="13">
        <v>0</v>
      </c>
      <c r="AB20" s="13">
        <v>0</v>
      </c>
      <c r="AC20" s="13">
        <v>0</v>
      </c>
      <c r="AD20" s="13">
        <v>0</v>
      </c>
      <c r="AE20" s="13">
        <v>0</v>
      </c>
      <c r="AF20" s="13">
        <v>0</v>
      </c>
      <c r="AG20" s="13">
        <v>0</v>
      </c>
      <c r="AH20" s="13">
        <v>0</v>
      </c>
      <c r="AI20" s="13">
        <v>0</v>
      </c>
      <c r="AJ20" s="13">
        <v>0</v>
      </c>
      <c r="AK20" s="13">
        <v>0</v>
      </c>
      <c r="AL20" s="13">
        <v>0</v>
      </c>
      <c r="AM20" s="13">
        <v>0</v>
      </c>
      <c r="AN20" s="13">
        <v>0</v>
      </c>
      <c r="AO20" s="13">
        <v>0</v>
      </c>
      <c r="AP20" s="13">
        <v>0</v>
      </c>
      <c r="AQ20" s="13">
        <v>0</v>
      </c>
      <c r="AR20" s="13">
        <v>0</v>
      </c>
      <c r="AS20" s="13">
        <v>0</v>
      </c>
      <c r="AT20" s="13">
        <v>0</v>
      </c>
      <c r="AU20" s="13">
        <v>0</v>
      </c>
      <c r="AV20" s="13">
        <v>0</v>
      </c>
      <c r="AW20" s="13">
        <v>0</v>
      </c>
      <c r="AX20" s="13">
        <v>0</v>
      </c>
      <c r="AY20" s="13">
        <v>0</v>
      </c>
      <c r="AZ20" s="13">
        <v>0</v>
      </c>
      <c r="BA20" s="13">
        <v>0</v>
      </c>
      <c r="BB20" s="13">
        <v>0</v>
      </c>
      <c r="BC20" s="13">
        <v>0</v>
      </c>
      <c r="BD20" s="13">
        <v>0</v>
      </c>
      <c r="BE20" s="13">
        <v>0</v>
      </c>
      <c r="BF20" s="13">
        <v>0</v>
      </c>
      <c r="BG20" s="13">
        <v>0</v>
      </c>
      <c r="BH20" s="13">
        <v>0</v>
      </c>
      <c r="BI20" s="13">
        <v>0</v>
      </c>
      <c r="BJ20" s="13">
        <v>0</v>
      </c>
      <c r="BK20" s="13">
        <v>0</v>
      </c>
      <c r="BL20" s="13">
        <v>0</v>
      </c>
      <c r="BM20" s="13">
        <v>0</v>
      </c>
      <c r="BN20" s="13">
        <v>0</v>
      </c>
      <c r="BO20" s="13">
        <v>0</v>
      </c>
      <c r="BP20" s="13">
        <v>0</v>
      </c>
      <c r="BQ20" s="13">
        <v>0</v>
      </c>
      <c r="BR20" s="13">
        <v>0</v>
      </c>
      <c r="BS20" s="13">
        <v>0</v>
      </c>
      <c r="BT20" s="13">
        <v>0</v>
      </c>
      <c r="BU20" s="13">
        <v>0</v>
      </c>
      <c r="BV20" s="13">
        <v>0</v>
      </c>
      <c r="BW20" s="13">
        <v>0</v>
      </c>
      <c r="BX20" s="13">
        <v>0</v>
      </c>
      <c r="BY20" s="13">
        <v>0</v>
      </c>
      <c r="BZ20" s="13">
        <v>0</v>
      </c>
      <c r="CA20" s="13">
        <v>0</v>
      </c>
      <c r="CB20" s="13">
        <v>0</v>
      </c>
      <c r="CC20" s="13">
        <v>0</v>
      </c>
      <c r="CD20" s="13">
        <v>0</v>
      </c>
      <c r="CE20" s="13">
        <v>0</v>
      </c>
      <c r="CF20" s="13">
        <v>0</v>
      </c>
      <c r="CG20" s="13">
        <v>0</v>
      </c>
      <c r="CH20" s="13">
        <v>0</v>
      </c>
      <c r="CI20" s="13">
        <v>0</v>
      </c>
      <c r="CJ20" s="13">
        <v>0</v>
      </c>
      <c r="CK20" s="13">
        <v>0</v>
      </c>
      <c r="CL20" s="13">
        <v>0</v>
      </c>
      <c r="CM20" s="13">
        <v>0</v>
      </c>
      <c r="CN20" s="13">
        <v>0</v>
      </c>
      <c r="CO20" s="13">
        <v>0</v>
      </c>
      <c r="CP20" s="13">
        <v>0</v>
      </c>
      <c r="CQ20" s="13">
        <v>0</v>
      </c>
      <c r="CR20" s="13">
        <v>0</v>
      </c>
      <c r="CS20" s="13">
        <v>0</v>
      </c>
      <c r="CT20" s="13">
        <v>0</v>
      </c>
      <c r="CU20" s="13">
        <v>0</v>
      </c>
      <c r="CV20" s="13">
        <v>0</v>
      </c>
      <c r="CW20" s="13">
        <v>0</v>
      </c>
      <c r="CX20" s="13">
        <v>0</v>
      </c>
      <c r="CY20" s="13">
        <v>0</v>
      </c>
      <c r="CZ20" s="13">
        <v>0</v>
      </c>
      <c r="DA20" s="13">
        <v>0</v>
      </c>
      <c r="DB20" s="13">
        <v>0</v>
      </c>
      <c r="DC20" s="13">
        <v>0</v>
      </c>
      <c r="DD20" s="13">
        <v>0</v>
      </c>
      <c r="DE20" s="13">
        <v>0</v>
      </c>
      <c r="DF20" s="13">
        <v>0</v>
      </c>
      <c r="DG20" s="13">
        <v>0</v>
      </c>
      <c r="DH20" s="13">
        <v>0</v>
      </c>
      <c r="DI20" s="13">
        <v>0</v>
      </c>
      <c r="DJ20" s="13">
        <v>0</v>
      </c>
      <c r="DK20" s="13">
        <v>0</v>
      </c>
      <c r="DL20" s="13">
        <v>0</v>
      </c>
      <c r="DM20" s="13">
        <v>0</v>
      </c>
      <c r="DN20" s="13">
        <v>0</v>
      </c>
      <c r="DO20" s="13">
        <v>0</v>
      </c>
      <c r="DP20" s="13">
        <v>0</v>
      </c>
      <c r="DQ20" s="13">
        <v>0</v>
      </c>
      <c r="DR20" s="13">
        <v>0</v>
      </c>
      <c r="DS20" s="13">
        <v>0</v>
      </c>
      <c r="DT20" s="13">
        <v>0</v>
      </c>
      <c r="DU20" s="11">
        <v>0</v>
      </c>
      <c r="DV20" s="11">
        <v>0</v>
      </c>
      <c r="DW20" s="11">
        <v>0</v>
      </c>
      <c r="DX20" s="11">
        <v>0</v>
      </c>
      <c r="DY20" s="11">
        <v>0</v>
      </c>
      <c r="DZ20" s="11">
        <v>0</v>
      </c>
      <c r="EA20" s="11">
        <v>0</v>
      </c>
      <c r="EB20" s="11">
        <v>0</v>
      </c>
      <c r="EC20" s="11">
        <v>0</v>
      </c>
      <c r="ED20" s="11">
        <v>0</v>
      </c>
      <c r="EE20" s="11">
        <v>0</v>
      </c>
      <c r="EF20" s="11">
        <v>0</v>
      </c>
      <c r="EG20" s="11">
        <v>0</v>
      </c>
      <c r="EH20" s="11">
        <v>0</v>
      </c>
      <c r="EI20" s="11">
        <v>0</v>
      </c>
      <c r="EJ20" s="11">
        <v>0</v>
      </c>
      <c r="EK20" s="11">
        <v>0</v>
      </c>
      <c r="EL20" s="11">
        <v>0</v>
      </c>
      <c r="EM20" s="11">
        <v>0</v>
      </c>
      <c r="EN20" s="11">
        <v>0</v>
      </c>
      <c r="EO20" s="11">
        <v>0</v>
      </c>
      <c r="EP20" s="11">
        <v>0</v>
      </c>
      <c r="EQ20" s="11">
        <v>0</v>
      </c>
      <c r="ER20" s="11">
        <v>0</v>
      </c>
      <c r="ES20" s="11">
        <v>0</v>
      </c>
      <c r="ET20" s="11">
        <v>0</v>
      </c>
      <c r="EU20" s="11">
        <v>0</v>
      </c>
      <c r="EV20" s="11">
        <v>0</v>
      </c>
      <c r="EW20" s="11">
        <v>0</v>
      </c>
      <c r="EX20" s="11">
        <v>0</v>
      </c>
      <c r="EY20" s="11">
        <v>0</v>
      </c>
      <c r="EZ20" s="11">
        <v>0</v>
      </c>
      <c r="FA20" s="11">
        <v>0</v>
      </c>
      <c r="FB20" s="11">
        <v>0</v>
      </c>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row>
    <row r="21" spans="1:182" s="11" customFormat="1" ht="12.75" x14ac:dyDescent="0.2">
      <c r="A21" s="6">
        <v>312000</v>
      </c>
      <c r="B21" s="10" t="s">
        <v>270</v>
      </c>
      <c r="C21" s="10" t="s">
        <v>125</v>
      </c>
      <c r="D21" s="10">
        <v>2031</v>
      </c>
      <c r="E21" s="13">
        <v>0</v>
      </c>
      <c r="F21" s="13">
        <v>0</v>
      </c>
      <c r="G21" s="13">
        <v>0</v>
      </c>
      <c r="H21" s="13">
        <v>0</v>
      </c>
      <c r="I21" s="13">
        <v>0</v>
      </c>
      <c r="J21" s="13">
        <v>0</v>
      </c>
      <c r="K21" s="13">
        <v>0</v>
      </c>
      <c r="L21" s="13">
        <v>0</v>
      </c>
      <c r="M21" s="13">
        <v>0</v>
      </c>
      <c r="N21" s="13">
        <v>0</v>
      </c>
      <c r="O21" s="13">
        <v>0</v>
      </c>
      <c r="P21" s="13">
        <v>0</v>
      </c>
      <c r="Q21" s="13">
        <v>0</v>
      </c>
      <c r="R21" s="13">
        <v>0</v>
      </c>
      <c r="S21" s="13">
        <v>0</v>
      </c>
      <c r="T21" s="13">
        <v>0</v>
      </c>
      <c r="U21" s="13">
        <v>0</v>
      </c>
      <c r="V21" s="13">
        <v>0</v>
      </c>
      <c r="W21" s="13">
        <v>0</v>
      </c>
      <c r="X21" s="13">
        <v>0</v>
      </c>
      <c r="Y21" s="13">
        <v>0</v>
      </c>
      <c r="Z21" s="13">
        <v>0</v>
      </c>
      <c r="AA21" s="13">
        <v>0</v>
      </c>
      <c r="AB21" s="13">
        <v>0</v>
      </c>
      <c r="AC21" s="13">
        <v>0</v>
      </c>
      <c r="AD21" s="13">
        <v>0</v>
      </c>
      <c r="AE21" s="13">
        <v>0</v>
      </c>
      <c r="AF21" s="13">
        <v>0</v>
      </c>
      <c r="AG21" s="13">
        <v>0</v>
      </c>
      <c r="AH21" s="13">
        <v>0</v>
      </c>
      <c r="AI21" s="13">
        <v>0</v>
      </c>
      <c r="AJ21" s="13">
        <v>0</v>
      </c>
      <c r="AK21" s="13">
        <v>0</v>
      </c>
      <c r="AL21" s="13">
        <v>0</v>
      </c>
      <c r="AM21" s="13">
        <v>0</v>
      </c>
      <c r="AN21" s="13">
        <v>0</v>
      </c>
      <c r="AO21" s="13">
        <v>0</v>
      </c>
      <c r="AP21" s="13">
        <v>0</v>
      </c>
      <c r="AQ21" s="13">
        <v>0</v>
      </c>
      <c r="AR21" s="13">
        <v>0</v>
      </c>
      <c r="AS21" s="13">
        <v>0</v>
      </c>
      <c r="AT21" s="13">
        <v>0</v>
      </c>
      <c r="AU21" s="13">
        <v>0</v>
      </c>
      <c r="AV21" s="13">
        <v>0</v>
      </c>
      <c r="AW21" s="13">
        <v>0</v>
      </c>
      <c r="AX21" s="13">
        <v>0</v>
      </c>
      <c r="AY21" s="13">
        <v>0</v>
      </c>
      <c r="AZ21" s="13">
        <v>0</v>
      </c>
      <c r="BA21" s="13">
        <v>0</v>
      </c>
      <c r="BB21" s="13">
        <v>0</v>
      </c>
      <c r="BC21" s="13">
        <v>0</v>
      </c>
      <c r="BD21" s="13">
        <v>0</v>
      </c>
      <c r="BE21" s="13">
        <v>0</v>
      </c>
      <c r="BF21" s="13">
        <v>0</v>
      </c>
      <c r="BG21" s="13">
        <v>0</v>
      </c>
      <c r="BH21" s="13">
        <v>0</v>
      </c>
      <c r="BI21" s="13">
        <v>0</v>
      </c>
      <c r="BJ21" s="13">
        <v>0</v>
      </c>
      <c r="BK21" s="13">
        <v>0</v>
      </c>
      <c r="BL21" s="13">
        <v>0</v>
      </c>
      <c r="BM21" s="13">
        <v>0</v>
      </c>
      <c r="BN21" s="13">
        <v>0</v>
      </c>
      <c r="BO21" s="13">
        <v>0</v>
      </c>
      <c r="BP21" s="13">
        <v>0</v>
      </c>
      <c r="BQ21" s="13">
        <v>0</v>
      </c>
      <c r="BR21" s="13">
        <v>0</v>
      </c>
      <c r="BS21" s="13">
        <v>0</v>
      </c>
      <c r="BT21" s="13">
        <v>0</v>
      </c>
      <c r="BU21" s="13">
        <v>0</v>
      </c>
      <c r="BV21" s="13">
        <v>0</v>
      </c>
      <c r="BW21" s="13">
        <f t="shared" ref="BW21:BW44" si="0">BL21-(BJ21+CC21+CD21+BN21+BQ21)</f>
        <v>0</v>
      </c>
      <c r="BX21" s="13">
        <v>0</v>
      </c>
      <c r="BY21" s="13">
        <v>0</v>
      </c>
      <c r="BZ21" s="13">
        <v>0</v>
      </c>
      <c r="CA21" s="13">
        <v>0</v>
      </c>
      <c r="CB21" s="13">
        <v>0</v>
      </c>
      <c r="CC21" s="13">
        <v>0</v>
      </c>
      <c r="CD21" s="13">
        <v>0</v>
      </c>
      <c r="CE21" s="13">
        <v>0</v>
      </c>
      <c r="CF21" s="13">
        <v>0</v>
      </c>
      <c r="CG21" s="13">
        <v>0</v>
      </c>
      <c r="CH21" s="13">
        <v>0</v>
      </c>
      <c r="CI21" s="13">
        <v>0</v>
      </c>
      <c r="CJ21" s="13">
        <v>0</v>
      </c>
      <c r="CK21" s="13">
        <v>0</v>
      </c>
      <c r="CL21" s="13">
        <v>0</v>
      </c>
      <c r="CM21" s="13">
        <v>0</v>
      </c>
      <c r="CN21" s="13">
        <v>0</v>
      </c>
      <c r="CO21" s="13">
        <v>0</v>
      </c>
      <c r="CP21" s="13">
        <v>0</v>
      </c>
      <c r="CQ21" s="13">
        <v>0</v>
      </c>
      <c r="CR21" s="13">
        <v>0</v>
      </c>
      <c r="CS21" s="13">
        <v>0</v>
      </c>
      <c r="CT21" s="13">
        <v>0</v>
      </c>
      <c r="CU21" s="13">
        <v>0</v>
      </c>
      <c r="CV21" s="13">
        <v>0</v>
      </c>
      <c r="CW21" s="13">
        <v>0</v>
      </c>
      <c r="CX21" s="13">
        <v>0</v>
      </c>
      <c r="CY21" s="13">
        <v>0</v>
      </c>
      <c r="CZ21" s="13">
        <v>0</v>
      </c>
      <c r="DA21" s="13">
        <v>0</v>
      </c>
      <c r="DB21" s="13">
        <v>0</v>
      </c>
      <c r="DC21" s="13">
        <v>0</v>
      </c>
      <c r="DD21" s="13">
        <v>0</v>
      </c>
      <c r="DE21" s="13">
        <v>0</v>
      </c>
      <c r="DF21" s="13">
        <v>0</v>
      </c>
      <c r="DG21" s="13">
        <v>0</v>
      </c>
      <c r="DH21" s="13">
        <v>0</v>
      </c>
      <c r="DI21" s="13">
        <v>0</v>
      </c>
      <c r="DJ21" s="13">
        <v>0</v>
      </c>
      <c r="DK21" s="13">
        <v>0</v>
      </c>
      <c r="DL21" s="13">
        <v>0</v>
      </c>
      <c r="DM21" s="13">
        <v>0</v>
      </c>
      <c r="DN21" s="13">
        <v>0</v>
      </c>
      <c r="DO21" s="13">
        <v>0</v>
      </c>
      <c r="DP21" s="13">
        <v>0</v>
      </c>
      <c r="DQ21" s="13">
        <v>0</v>
      </c>
      <c r="DR21" s="13">
        <v>0</v>
      </c>
      <c r="DS21" s="13">
        <v>0</v>
      </c>
      <c r="DT21" s="13">
        <v>0</v>
      </c>
      <c r="DU21" s="11">
        <v>0</v>
      </c>
      <c r="DV21" s="11">
        <v>0</v>
      </c>
      <c r="DW21" s="11">
        <v>0</v>
      </c>
      <c r="DX21" s="11">
        <v>0</v>
      </c>
      <c r="DY21" s="11">
        <v>0</v>
      </c>
      <c r="DZ21" s="11">
        <v>0</v>
      </c>
      <c r="EA21" s="11">
        <v>0</v>
      </c>
      <c r="EB21" s="11">
        <v>0</v>
      </c>
      <c r="EC21" s="11">
        <v>0</v>
      </c>
      <c r="ED21" s="11">
        <v>0</v>
      </c>
      <c r="EE21" s="11">
        <v>0</v>
      </c>
      <c r="EF21" s="11">
        <v>0</v>
      </c>
      <c r="EG21" s="11">
        <v>0</v>
      </c>
      <c r="EH21" s="11">
        <v>0</v>
      </c>
      <c r="EI21" s="11">
        <v>0</v>
      </c>
      <c r="EJ21" s="11">
        <v>0</v>
      </c>
      <c r="EK21" s="11">
        <v>0</v>
      </c>
      <c r="EL21" s="11">
        <v>0</v>
      </c>
      <c r="EM21" s="11">
        <v>0</v>
      </c>
      <c r="EN21" s="11">
        <v>0</v>
      </c>
      <c r="EO21" s="11">
        <v>0</v>
      </c>
      <c r="EP21" s="11">
        <v>0</v>
      </c>
      <c r="EQ21" s="11">
        <v>0</v>
      </c>
      <c r="ER21" s="11">
        <v>0</v>
      </c>
      <c r="ES21" s="11">
        <v>0</v>
      </c>
      <c r="ET21" s="11">
        <v>0</v>
      </c>
      <c r="EU21" s="11">
        <v>0</v>
      </c>
      <c r="EV21" s="11">
        <v>0</v>
      </c>
      <c r="EW21" s="11">
        <v>0</v>
      </c>
      <c r="EX21" s="11">
        <v>0</v>
      </c>
      <c r="EY21" s="11">
        <v>0</v>
      </c>
      <c r="EZ21" s="11">
        <v>0</v>
      </c>
      <c r="FA21" s="11">
        <v>0</v>
      </c>
      <c r="FB21" s="11">
        <v>0</v>
      </c>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row>
    <row r="22" spans="1:182" s="11" customFormat="1" ht="12.75" x14ac:dyDescent="0.2">
      <c r="A22" s="6">
        <v>312000</v>
      </c>
      <c r="B22" s="10" t="s">
        <v>270</v>
      </c>
      <c r="C22" s="10" t="s">
        <v>125</v>
      </c>
      <c r="D22" s="10">
        <v>2032</v>
      </c>
      <c r="E22" s="13">
        <v>0</v>
      </c>
      <c r="F22" s="13">
        <v>0</v>
      </c>
      <c r="G22" s="13">
        <v>0</v>
      </c>
      <c r="H22" s="13">
        <v>0</v>
      </c>
      <c r="I22" s="13">
        <v>0</v>
      </c>
      <c r="J22" s="13">
        <v>0</v>
      </c>
      <c r="K22" s="13">
        <v>0</v>
      </c>
      <c r="L22" s="13">
        <v>0</v>
      </c>
      <c r="M22" s="13">
        <v>0</v>
      </c>
      <c r="N22" s="13">
        <v>0</v>
      </c>
      <c r="O22" s="13">
        <v>0</v>
      </c>
      <c r="P22" s="13">
        <v>0</v>
      </c>
      <c r="Q22" s="13">
        <v>0</v>
      </c>
      <c r="R22" s="13">
        <v>0</v>
      </c>
      <c r="S22" s="13">
        <v>0</v>
      </c>
      <c r="T22" s="13">
        <v>0</v>
      </c>
      <c r="U22" s="13">
        <v>0</v>
      </c>
      <c r="V22" s="13">
        <v>0</v>
      </c>
      <c r="W22" s="13">
        <v>0</v>
      </c>
      <c r="X22" s="13">
        <v>0</v>
      </c>
      <c r="Y22" s="13">
        <v>0</v>
      </c>
      <c r="Z22" s="13">
        <v>0</v>
      </c>
      <c r="AA22" s="13">
        <v>0</v>
      </c>
      <c r="AB22" s="13">
        <v>0</v>
      </c>
      <c r="AC22" s="13">
        <v>0</v>
      </c>
      <c r="AD22" s="13">
        <v>0</v>
      </c>
      <c r="AE22" s="13">
        <v>0</v>
      </c>
      <c r="AF22" s="13">
        <v>0</v>
      </c>
      <c r="AG22" s="13">
        <v>0</v>
      </c>
      <c r="AH22" s="13">
        <v>0</v>
      </c>
      <c r="AI22" s="13">
        <v>0</v>
      </c>
      <c r="AJ22" s="13">
        <v>0</v>
      </c>
      <c r="AK22" s="13">
        <v>0</v>
      </c>
      <c r="AL22" s="13">
        <v>0</v>
      </c>
      <c r="AM22" s="13">
        <v>0</v>
      </c>
      <c r="AN22" s="13">
        <v>0</v>
      </c>
      <c r="AO22" s="13">
        <v>0</v>
      </c>
      <c r="AP22" s="13">
        <v>0</v>
      </c>
      <c r="AQ22" s="13">
        <v>0</v>
      </c>
      <c r="AR22" s="13">
        <v>0</v>
      </c>
      <c r="AS22" s="13">
        <v>0</v>
      </c>
      <c r="AT22" s="13">
        <v>0</v>
      </c>
      <c r="AU22" s="13">
        <v>0</v>
      </c>
      <c r="AV22" s="13">
        <v>0</v>
      </c>
      <c r="AW22" s="13">
        <v>0</v>
      </c>
      <c r="AX22" s="13">
        <v>0</v>
      </c>
      <c r="AY22" s="13">
        <v>0</v>
      </c>
      <c r="AZ22" s="13">
        <v>0</v>
      </c>
      <c r="BA22" s="13">
        <v>0</v>
      </c>
      <c r="BB22" s="13">
        <v>0</v>
      </c>
      <c r="BC22" s="13">
        <v>0</v>
      </c>
      <c r="BD22" s="13">
        <v>0</v>
      </c>
      <c r="BE22" s="13">
        <v>0</v>
      </c>
      <c r="BF22" s="13">
        <v>0</v>
      </c>
      <c r="BG22" s="13">
        <v>0</v>
      </c>
      <c r="BH22" s="13">
        <v>0</v>
      </c>
      <c r="BI22" s="13">
        <v>0</v>
      </c>
      <c r="BJ22" s="13">
        <v>0</v>
      </c>
      <c r="BK22" s="13">
        <v>0</v>
      </c>
      <c r="BL22" s="13">
        <v>0</v>
      </c>
      <c r="BM22" s="13">
        <v>0</v>
      </c>
      <c r="BN22" s="13">
        <v>0</v>
      </c>
      <c r="BO22" s="13">
        <v>0</v>
      </c>
      <c r="BP22" s="13">
        <v>0</v>
      </c>
      <c r="BQ22" s="13">
        <v>0</v>
      </c>
      <c r="BR22" s="13">
        <v>0</v>
      </c>
      <c r="BS22" s="13">
        <v>0</v>
      </c>
      <c r="BT22" s="13">
        <v>0</v>
      </c>
      <c r="BU22" s="13">
        <v>0</v>
      </c>
      <c r="BV22" s="13">
        <v>0</v>
      </c>
      <c r="BW22" s="13">
        <f t="shared" si="0"/>
        <v>0</v>
      </c>
      <c r="BX22" s="13">
        <v>0</v>
      </c>
      <c r="BY22" s="13">
        <v>0</v>
      </c>
      <c r="BZ22" s="13">
        <v>0</v>
      </c>
      <c r="CA22" s="13">
        <v>0</v>
      </c>
      <c r="CB22" s="13">
        <v>0</v>
      </c>
      <c r="CC22" s="13">
        <v>0</v>
      </c>
      <c r="CD22" s="13">
        <v>0</v>
      </c>
      <c r="CE22" s="13">
        <v>0</v>
      </c>
      <c r="CF22" s="13">
        <v>0</v>
      </c>
      <c r="CG22" s="13">
        <v>0</v>
      </c>
      <c r="CH22" s="13">
        <v>0</v>
      </c>
      <c r="CI22" s="13">
        <v>0</v>
      </c>
      <c r="CJ22" s="13">
        <v>0</v>
      </c>
      <c r="CK22" s="13">
        <v>0</v>
      </c>
      <c r="CL22" s="13">
        <v>0</v>
      </c>
      <c r="CM22" s="13">
        <v>0</v>
      </c>
      <c r="CN22" s="13">
        <v>0</v>
      </c>
      <c r="CO22" s="13">
        <v>0</v>
      </c>
      <c r="CP22" s="13">
        <v>0</v>
      </c>
      <c r="CQ22" s="13">
        <v>0</v>
      </c>
      <c r="CR22" s="13">
        <v>0</v>
      </c>
      <c r="CS22" s="13">
        <v>0</v>
      </c>
      <c r="CT22" s="13">
        <v>0</v>
      </c>
      <c r="CU22" s="13">
        <v>0</v>
      </c>
      <c r="CV22" s="13">
        <v>0</v>
      </c>
      <c r="CW22" s="13">
        <v>0</v>
      </c>
      <c r="CX22" s="13">
        <v>0</v>
      </c>
      <c r="CY22" s="13">
        <v>0</v>
      </c>
      <c r="CZ22" s="13">
        <v>0</v>
      </c>
      <c r="DA22" s="13">
        <v>0</v>
      </c>
      <c r="DB22" s="13">
        <v>0</v>
      </c>
      <c r="DC22" s="13">
        <v>0</v>
      </c>
      <c r="DD22" s="13">
        <v>0</v>
      </c>
      <c r="DE22" s="13">
        <v>0</v>
      </c>
      <c r="DF22" s="13">
        <v>0</v>
      </c>
      <c r="DG22" s="13">
        <v>0</v>
      </c>
      <c r="DH22" s="13">
        <v>0</v>
      </c>
      <c r="DI22" s="13">
        <v>0</v>
      </c>
      <c r="DJ22" s="13">
        <v>0</v>
      </c>
      <c r="DK22" s="13">
        <v>0</v>
      </c>
      <c r="DL22" s="13">
        <v>0</v>
      </c>
      <c r="DM22" s="13">
        <v>0</v>
      </c>
      <c r="DN22" s="13">
        <v>0</v>
      </c>
      <c r="DO22" s="13">
        <v>0</v>
      </c>
      <c r="DP22" s="13">
        <v>0</v>
      </c>
      <c r="DQ22" s="13">
        <v>0</v>
      </c>
      <c r="DR22" s="13">
        <v>0</v>
      </c>
      <c r="DS22" s="13">
        <v>0</v>
      </c>
      <c r="DT22" s="13">
        <v>0</v>
      </c>
      <c r="DU22" s="11">
        <v>0</v>
      </c>
      <c r="DV22" s="11">
        <v>0</v>
      </c>
      <c r="DW22" s="11">
        <v>0</v>
      </c>
      <c r="DX22" s="11">
        <v>0</v>
      </c>
      <c r="DY22" s="11">
        <v>0</v>
      </c>
      <c r="DZ22" s="11">
        <v>0</v>
      </c>
      <c r="EA22" s="11">
        <v>0</v>
      </c>
      <c r="EB22" s="11">
        <v>0</v>
      </c>
      <c r="EC22" s="11">
        <v>0</v>
      </c>
      <c r="ED22" s="11">
        <v>0</v>
      </c>
      <c r="EE22" s="11">
        <v>0</v>
      </c>
      <c r="EF22" s="11">
        <v>0</v>
      </c>
      <c r="EG22" s="11">
        <v>0</v>
      </c>
      <c r="EH22" s="11">
        <v>0</v>
      </c>
      <c r="EI22" s="11">
        <v>0</v>
      </c>
      <c r="EJ22" s="11">
        <v>0</v>
      </c>
      <c r="EK22" s="11">
        <v>0</v>
      </c>
      <c r="EL22" s="11">
        <v>0</v>
      </c>
      <c r="EM22" s="11">
        <v>0</v>
      </c>
      <c r="EN22" s="11">
        <v>0</v>
      </c>
      <c r="EO22" s="11">
        <v>0</v>
      </c>
      <c r="EP22" s="11">
        <v>0</v>
      </c>
      <c r="EQ22" s="11">
        <v>0</v>
      </c>
      <c r="ER22" s="11">
        <v>0</v>
      </c>
      <c r="ES22" s="11">
        <v>0</v>
      </c>
      <c r="ET22" s="11">
        <v>0</v>
      </c>
      <c r="EU22" s="11">
        <v>0</v>
      </c>
      <c r="EV22" s="11">
        <v>0</v>
      </c>
      <c r="EW22" s="11">
        <v>0</v>
      </c>
      <c r="EX22" s="11">
        <v>0</v>
      </c>
      <c r="EY22" s="11">
        <v>0</v>
      </c>
      <c r="EZ22" s="11">
        <v>0</v>
      </c>
      <c r="FA22" s="11">
        <v>0</v>
      </c>
      <c r="FB22" s="11">
        <v>0</v>
      </c>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row>
    <row r="23" spans="1:182" s="11" customFormat="1" ht="12.75" x14ac:dyDescent="0.2">
      <c r="A23" s="6">
        <v>312000</v>
      </c>
      <c r="B23" s="10" t="s">
        <v>270</v>
      </c>
      <c r="C23" s="10" t="s">
        <v>125</v>
      </c>
      <c r="D23" s="10">
        <v>2033</v>
      </c>
      <c r="E23" s="13">
        <v>0</v>
      </c>
      <c r="F23" s="13">
        <v>0</v>
      </c>
      <c r="G23" s="13">
        <v>0</v>
      </c>
      <c r="H23" s="13">
        <v>0</v>
      </c>
      <c r="I23" s="13">
        <v>0</v>
      </c>
      <c r="J23" s="13">
        <v>0</v>
      </c>
      <c r="K23" s="13">
        <v>0</v>
      </c>
      <c r="L23" s="13">
        <v>0</v>
      </c>
      <c r="M23" s="13">
        <v>0</v>
      </c>
      <c r="N23" s="13">
        <v>0</v>
      </c>
      <c r="O23" s="13">
        <v>0</v>
      </c>
      <c r="P23" s="13">
        <v>0</v>
      </c>
      <c r="Q23" s="13">
        <v>0</v>
      </c>
      <c r="R23" s="13">
        <v>0</v>
      </c>
      <c r="S23" s="13">
        <v>0</v>
      </c>
      <c r="T23" s="13">
        <v>0</v>
      </c>
      <c r="U23" s="13">
        <v>0</v>
      </c>
      <c r="V23" s="13">
        <v>0</v>
      </c>
      <c r="W23" s="13">
        <v>0</v>
      </c>
      <c r="X23" s="13">
        <v>0</v>
      </c>
      <c r="Y23" s="13">
        <v>0</v>
      </c>
      <c r="Z23" s="13">
        <v>0</v>
      </c>
      <c r="AA23" s="13">
        <v>0</v>
      </c>
      <c r="AB23" s="13">
        <v>0</v>
      </c>
      <c r="AC23" s="13">
        <v>0</v>
      </c>
      <c r="AD23" s="13">
        <v>0</v>
      </c>
      <c r="AE23" s="13">
        <v>0</v>
      </c>
      <c r="AF23" s="13">
        <v>0</v>
      </c>
      <c r="AG23" s="13">
        <v>0</v>
      </c>
      <c r="AH23" s="13">
        <v>0</v>
      </c>
      <c r="AI23" s="13">
        <v>0</v>
      </c>
      <c r="AJ23" s="13">
        <v>0</v>
      </c>
      <c r="AK23" s="13">
        <v>0</v>
      </c>
      <c r="AL23" s="13">
        <v>0</v>
      </c>
      <c r="AM23" s="13">
        <v>0</v>
      </c>
      <c r="AN23" s="13">
        <v>0</v>
      </c>
      <c r="AO23" s="13">
        <v>0</v>
      </c>
      <c r="AP23" s="13">
        <v>0</v>
      </c>
      <c r="AQ23" s="13">
        <v>0</v>
      </c>
      <c r="AR23" s="13">
        <v>0</v>
      </c>
      <c r="AS23" s="13">
        <v>0</v>
      </c>
      <c r="AT23" s="13">
        <v>0</v>
      </c>
      <c r="AU23" s="13">
        <v>0</v>
      </c>
      <c r="AV23" s="13">
        <v>0</v>
      </c>
      <c r="AW23" s="13">
        <v>0</v>
      </c>
      <c r="AX23" s="13">
        <v>0</v>
      </c>
      <c r="AY23" s="13">
        <v>0</v>
      </c>
      <c r="AZ23" s="13">
        <v>0</v>
      </c>
      <c r="BA23" s="13">
        <v>0</v>
      </c>
      <c r="BB23" s="13">
        <v>0</v>
      </c>
      <c r="BC23" s="13">
        <v>0</v>
      </c>
      <c r="BD23" s="13">
        <v>0</v>
      </c>
      <c r="BE23" s="13">
        <v>0</v>
      </c>
      <c r="BF23" s="13">
        <v>0</v>
      </c>
      <c r="BG23" s="13">
        <v>0</v>
      </c>
      <c r="BH23" s="13">
        <v>0</v>
      </c>
      <c r="BI23" s="13">
        <v>0</v>
      </c>
      <c r="BJ23" s="13">
        <v>0</v>
      </c>
      <c r="BK23" s="13">
        <v>0</v>
      </c>
      <c r="BL23" s="13">
        <v>0</v>
      </c>
      <c r="BM23" s="13">
        <v>0</v>
      </c>
      <c r="BN23" s="13">
        <v>0</v>
      </c>
      <c r="BO23" s="13">
        <v>0</v>
      </c>
      <c r="BP23" s="13">
        <v>0</v>
      </c>
      <c r="BQ23" s="13">
        <v>0</v>
      </c>
      <c r="BR23" s="13">
        <v>0</v>
      </c>
      <c r="BS23" s="13">
        <v>0</v>
      </c>
      <c r="BT23" s="13">
        <v>0</v>
      </c>
      <c r="BU23" s="13">
        <v>0</v>
      </c>
      <c r="BV23" s="13">
        <v>0</v>
      </c>
      <c r="BW23" s="13">
        <f t="shared" si="0"/>
        <v>0</v>
      </c>
      <c r="BX23" s="13">
        <v>0</v>
      </c>
      <c r="BY23" s="13">
        <v>0</v>
      </c>
      <c r="BZ23" s="13">
        <v>0</v>
      </c>
      <c r="CA23" s="13">
        <v>0</v>
      </c>
      <c r="CB23" s="13">
        <v>0</v>
      </c>
      <c r="CC23" s="13">
        <v>0</v>
      </c>
      <c r="CD23" s="13">
        <v>0</v>
      </c>
      <c r="CE23" s="13">
        <v>0</v>
      </c>
      <c r="CF23" s="13">
        <v>0</v>
      </c>
      <c r="CG23" s="13">
        <v>0</v>
      </c>
      <c r="CH23" s="13">
        <v>0</v>
      </c>
      <c r="CI23" s="13">
        <v>0</v>
      </c>
      <c r="CJ23" s="13">
        <v>0</v>
      </c>
      <c r="CK23" s="13">
        <v>0</v>
      </c>
      <c r="CL23" s="13">
        <v>0</v>
      </c>
      <c r="CM23" s="13">
        <v>0</v>
      </c>
      <c r="CN23" s="13">
        <v>0</v>
      </c>
      <c r="CO23" s="13">
        <v>0</v>
      </c>
      <c r="CP23" s="13">
        <v>0</v>
      </c>
      <c r="CQ23" s="13">
        <v>0</v>
      </c>
      <c r="CR23" s="13">
        <v>0</v>
      </c>
      <c r="CS23" s="13">
        <v>0</v>
      </c>
      <c r="CT23" s="13">
        <v>0</v>
      </c>
      <c r="CU23" s="13">
        <v>0</v>
      </c>
      <c r="CV23" s="13">
        <v>0</v>
      </c>
      <c r="CW23" s="13">
        <v>0</v>
      </c>
      <c r="CX23" s="13">
        <v>0</v>
      </c>
      <c r="CY23" s="13">
        <v>0</v>
      </c>
      <c r="CZ23" s="13">
        <v>0</v>
      </c>
      <c r="DA23" s="13">
        <v>0</v>
      </c>
      <c r="DB23" s="13">
        <v>0</v>
      </c>
      <c r="DC23" s="13">
        <v>0</v>
      </c>
      <c r="DD23" s="13">
        <v>0</v>
      </c>
      <c r="DE23" s="13">
        <v>0</v>
      </c>
      <c r="DF23" s="13">
        <v>0</v>
      </c>
      <c r="DG23" s="13">
        <v>0</v>
      </c>
      <c r="DH23" s="13">
        <v>0</v>
      </c>
      <c r="DI23" s="13">
        <v>0</v>
      </c>
      <c r="DJ23" s="13">
        <v>0</v>
      </c>
      <c r="DK23" s="13">
        <v>0</v>
      </c>
      <c r="DL23" s="13">
        <v>0</v>
      </c>
      <c r="DM23" s="13">
        <v>0</v>
      </c>
      <c r="DN23" s="13">
        <v>0</v>
      </c>
      <c r="DO23" s="13">
        <v>0</v>
      </c>
      <c r="DP23" s="13">
        <v>0</v>
      </c>
      <c r="DQ23" s="13">
        <v>0</v>
      </c>
      <c r="DR23" s="13">
        <v>0</v>
      </c>
      <c r="DS23" s="13">
        <v>0</v>
      </c>
      <c r="DT23" s="13">
        <v>0</v>
      </c>
      <c r="DU23" s="11">
        <v>0</v>
      </c>
      <c r="DV23" s="11">
        <v>0</v>
      </c>
      <c r="DW23" s="11">
        <v>0</v>
      </c>
      <c r="DX23" s="11">
        <v>0</v>
      </c>
      <c r="DY23" s="11">
        <v>0</v>
      </c>
      <c r="DZ23" s="11">
        <v>0</v>
      </c>
      <c r="EA23" s="11">
        <v>0</v>
      </c>
      <c r="EB23" s="11">
        <v>0</v>
      </c>
      <c r="EC23" s="11">
        <v>0</v>
      </c>
      <c r="ED23" s="11">
        <v>0</v>
      </c>
      <c r="EE23" s="11">
        <v>0</v>
      </c>
      <c r="EF23" s="11">
        <v>0</v>
      </c>
      <c r="EG23" s="11">
        <v>0</v>
      </c>
      <c r="EH23" s="11">
        <v>0</v>
      </c>
      <c r="EI23" s="11">
        <v>0</v>
      </c>
      <c r="EJ23" s="11">
        <v>0</v>
      </c>
      <c r="EK23" s="11">
        <v>0</v>
      </c>
      <c r="EL23" s="11">
        <v>0</v>
      </c>
      <c r="EM23" s="11">
        <v>0</v>
      </c>
      <c r="EN23" s="11">
        <v>0</v>
      </c>
      <c r="EO23" s="11">
        <v>0</v>
      </c>
      <c r="EP23" s="11">
        <v>0</v>
      </c>
      <c r="EQ23" s="11">
        <v>0</v>
      </c>
      <c r="ER23" s="11">
        <v>0</v>
      </c>
      <c r="ES23" s="11">
        <v>0</v>
      </c>
      <c r="ET23" s="11">
        <v>0</v>
      </c>
      <c r="EU23" s="11">
        <v>0</v>
      </c>
      <c r="EV23" s="11">
        <v>0</v>
      </c>
      <c r="EW23" s="11">
        <v>0</v>
      </c>
      <c r="EX23" s="11">
        <v>0</v>
      </c>
      <c r="EY23" s="11">
        <v>0</v>
      </c>
      <c r="EZ23" s="11">
        <v>0</v>
      </c>
      <c r="FA23" s="11">
        <v>0</v>
      </c>
      <c r="FB23" s="11">
        <v>0</v>
      </c>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row>
    <row r="24" spans="1:182" s="11" customFormat="1" ht="12.75" x14ac:dyDescent="0.2">
      <c r="A24" s="6">
        <v>312000</v>
      </c>
      <c r="B24" s="10" t="s">
        <v>270</v>
      </c>
      <c r="C24" s="10" t="s">
        <v>125</v>
      </c>
      <c r="D24" s="10">
        <v>2034</v>
      </c>
      <c r="E24" s="13">
        <v>0</v>
      </c>
      <c r="F24" s="13">
        <v>0</v>
      </c>
      <c r="G24" s="13">
        <v>0</v>
      </c>
      <c r="H24" s="13">
        <v>0</v>
      </c>
      <c r="I24" s="13">
        <v>0</v>
      </c>
      <c r="J24" s="13">
        <v>0</v>
      </c>
      <c r="K24" s="13">
        <v>0</v>
      </c>
      <c r="L24" s="13">
        <v>0</v>
      </c>
      <c r="M24" s="13">
        <v>0</v>
      </c>
      <c r="N24" s="13">
        <v>0</v>
      </c>
      <c r="O24" s="13">
        <v>0</v>
      </c>
      <c r="P24" s="13">
        <v>0</v>
      </c>
      <c r="Q24" s="13">
        <v>0</v>
      </c>
      <c r="R24" s="13">
        <v>0</v>
      </c>
      <c r="S24" s="13">
        <v>0</v>
      </c>
      <c r="T24" s="13">
        <v>0</v>
      </c>
      <c r="U24" s="13">
        <v>0</v>
      </c>
      <c r="V24" s="13">
        <v>0</v>
      </c>
      <c r="W24" s="13">
        <v>0</v>
      </c>
      <c r="X24" s="13">
        <v>0</v>
      </c>
      <c r="Y24" s="13">
        <v>0</v>
      </c>
      <c r="Z24" s="13">
        <v>0</v>
      </c>
      <c r="AA24" s="13">
        <v>0</v>
      </c>
      <c r="AB24" s="13">
        <v>0</v>
      </c>
      <c r="AC24" s="13">
        <v>0</v>
      </c>
      <c r="AD24" s="13">
        <v>0</v>
      </c>
      <c r="AE24" s="13">
        <v>0</v>
      </c>
      <c r="AF24" s="13">
        <v>0</v>
      </c>
      <c r="AG24" s="13">
        <v>0</v>
      </c>
      <c r="AH24" s="13">
        <v>0</v>
      </c>
      <c r="AI24" s="13">
        <v>0</v>
      </c>
      <c r="AJ24" s="13">
        <v>0</v>
      </c>
      <c r="AK24" s="13">
        <v>0</v>
      </c>
      <c r="AL24" s="13">
        <v>0</v>
      </c>
      <c r="AM24" s="13">
        <v>0</v>
      </c>
      <c r="AN24" s="13">
        <v>0</v>
      </c>
      <c r="AO24" s="13">
        <v>0</v>
      </c>
      <c r="AP24" s="13">
        <v>0</v>
      </c>
      <c r="AQ24" s="13">
        <v>0</v>
      </c>
      <c r="AR24" s="13">
        <v>0</v>
      </c>
      <c r="AS24" s="13">
        <v>0</v>
      </c>
      <c r="AT24" s="13">
        <v>0</v>
      </c>
      <c r="AU24" s="13">
        <v>0</v>
      </c>
      <c r="AV24" s="13">
        <v>0</v>
      </c>
      <c r="AW24" s="13">
        <v>0</v>
      </c>
      <c r="AX24" s="13">
        <v>0</v>
      </c>
      <c r="AY24" s="13">
        <v>0</v>
      </c>
      <c r="AZ24" s="13">
        <v>0</v>
      </c>
      <c r="BA24" s="13">
        <v>0</v>
      </c>
      <c r="BB24" s="13">
        <v>0</v>
      </c>
      <c r="BC24" s="13">
        <v>0</v>
      </c>
      <c r="BD24" s="13">
        <v>0</v>
      </c>
      <c r="BE24" s="13">
        <v>0</v>
      </c>
      <c r="BF24" s="13">
        <v>0</v>
      </c>
      <c r="BG24" s="13">
        <v>0</v>
      </c>
      <c r="BH24" s="13">
        <v>0</v>
      </c>
      <c r="BI24" s="13">
        <v>0</v>
      </c>
      <c r="BJ24" s="13">
        <v>0</v>
      </c>
      <c r="BK24" s="13">
        <v>0</v>
      </c>
      <c r="BL24" s="13">
        <v>0</v>
      </c>
      <c r="BM24" s="13">
        <v>0</v>
      </c>
      <c r="BN24" s="13">
        <v>0</v>
      </c>
      <c r="BO24" s="13">
        <v>0</v>
      </c>
      <c r="BP24" s="13">
        <v>0</v>
      </c>
      <c r="BQ24" s="13">
        <v>0</v>
      </c>
      <c r="BR24" s="13">
        <v>0</v>
      </c>
      <c r="BS24" s="13">
        <v>0</v>
      </c>
      <c r="BT24" s="13">
        <v>0</v>
      </c>
      <c r="BU24" s="13">
        <v>0</v>
      </c>
      <c r="BV24" s="13">
        <v>0</v>
      </c>
      <c r="BW24" s="13">
        <f t="shared" si="0"/>
        <v>0</v>
      </c>
      <c r="BX24" s="13">
        <v>0</v>
      </c>
      <c r="BY24" s="13">
        <v>0</v>
      </c>
      <c r="BZ24" s="13">
        <v>0</v>
      </c>
      <c r="CA24" s="13">
        <v>0</v>
      </c>
      <c r="CB24" s="13">
        <v>0</v>
      </c>
      <c r="CC24" s="13">
        <v>0</v>
      </c>
      <c r="CD24" s="13">
        <v>0</v>
      </c>
      <c r="CE24" s="13">
        <v>0</v>
      </c>
      <c r="CF24" s="13">
        <v>0</v>
      </c>
      <c r="CG24" s="13">
        <v>0</v>
      </c>
      <c r="CH24" s="13">
        <v>0</v>
      </c>
      <c r="CI24" s="13">
        <v>0</v>
      </c>
      <c r="CJ24" s="13">
        <v>0</v>
      </c>
      <c r="CK24" s="13">
        <v>0</v>
      </c>
      <c r="CL24" s="13">
        <v>0</v>
      </c>
      <c r="CM24" s="13">
        <v>0</v>
      </c>
      <c r="CN24" s="13">
        <v>0</v>
      </c>
      <c r="CO24" s="13">
        <v>0</v>
      </c>
      <c r="CP24" s="13">
        <v>0</v>
      </c>
      <c r="CQ24" s="13">
        <v>0</v>
      </c>
      <c r="CR24" s="13">
        <v>0</v>
      </c>
      <c r="CS24" s="13">
        <v>0</v>
      </c>
      <c r="CT24" s="13">
        <v>0</v>
      </c>
      <c r="CU24" s="13">
        <v>0</v>
      </c>
      <c r="CV24" s="13">
        <v>0</v>
      </c>
      <c r="CW24" s="13">
        <v>0</v>
      </c>
      <c r="CX24" s="13">
        <v>0</v>
      </c>
      <c r="CY24" s="13">
        <v>0</v>
      </c>
      <c r="CZ24" s="13">
        <v>0</v>
      </c>
      <c r="DA24" s="13">
        <v>0</v>
      </c>
      <c r="DB24" s="13">
        <v>0</v>
      </c>
      <c r="DC24" s="13">
        <v>0</v>
      </c>
      <c r="DD24" s="13">
        <v>0</v>
      </c>
      <c r="DE24" s="13">
        <v>0</v>
      </c>
      <c r="DF24" s="13">
        <v>0</v>
      </c>
      <c r="DG24" s="13">
        <v>0</v>
      </c>
      <c r="DH24" s="13">
        <v>0</v>
      </c>
      <c r="DI24" s="13">
        <v>0</v>
      </c>
      <c r="DJ24" s="13">
        <v>0</v>
      </c>
      <c r="DK24" s="13">
        <v>0</v>
      </c>
      <c r="DL24" s="13">
        <v>0</v>
      </c>
      <c r="DM24" s="13">
        <v>0</v>
      </c>
      <c r="DN24" s="13">
        <v>0</v>
      </c>
      <c r="DO24" s="13">
        <v>0</v>
      </c>
      <c r="DP24" s="13">
        <v>0</v>
      </c>
      <c r="DQ24" s="13">
        <v>0</v>
      </c>
      <c r="DR24" s="13">
        <v>0</v>
      </c>
      <c r="DS24" s="13">
        <v>0</v>
      </c>
      <c r="DT24" s="13">
        <v>0</v>
      </c>
      <c r="DU24" s="11">
        <v>0</v>
      </c>
      <c r="DV24" s="11">
        <v>0</v>
      </c>
      <c r="DW24" s="11">
        <v>0</v>
      </c>
      <c r="DX24" s="11">
        <v>0</v>
      </c>
      <c r="DY24" s="11">
        <v>0</v>
      </c>
      <c r="DZ24" s="11">
        <v>0</v>
      </c>
      <c r="EA24" s="11">
        <v>0</v>
      </c>
      <c r="EB24" s="11">
        <v>0</v>
      </c>
      <c r="EC24" s="11">
        <v>0</v>
      </c>
      <c r="ED24" s="11">
        <v>0</v>
      </c>
      <c r="EE24" s="11">
        <v>0</v>
      </c>
      <c r="EF24" s="11">
        <v>0</v>
      </c>
      <c r="EG24" s="11">
        <v>0</v>
      </c>
      <c r="EH24" s="11">
        <v>0</v>
      </c>
      <c r="EI24" s="11">
        <v>0</v>
      </c>
      <c r="EJ24" s="11">
        <v>0</v>
      </c>
      <c r="EK24" s="11">
        <v>0</v>
      </c>
      <c r="EL24" s="11">
        <v>0</v>
      </c>
      <c r="EM24" s="11">
        <v>0</v>
      </c>
      <c r="EN24" s="11">
        <v>0</v>
      </c>
      <c r="EO24" s="11">
        <v>0</v>
      </c>
      <c r="EP24" s="11">
        <v>0</v>
      </c>
      <c r="EQ24" s="11">
        <v>0</v>
      </c>
      <c r="ER24" s="11">
        <v>0</v>
      </c>
      <c r="ES24" s="11">
        <v>0</v>
      </c>
      <c r="ET24" s="11">
        <v>0</v>
      </c>
      <c r="EU24" s="11">
        <v>0</v>
      </c>
      <c r="EV24" s="11">
        <v>0</v>
      </c>
      <c r="EW24" s="11">
        <v>0</v>
      </c>
      <c r="EX24" s="11">
        <v>0</v>
      </c>
      <c r="EY24" s="11">
        <v>0</v>
      </c>
      <c r="EZ24" s="11">
        <v>0</v>
      </c>
      <c r="FA24" s="11">
        <v>0</v>
      </c>
      <c r="FB24" s="11">
        <v>0</v>
      </c>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row>
    <row r="25" spans="1:182" s="11" customFormat="1" ht="12.75" x14ac:dyDescent="0.2">
      <c r="A25" s="6">
        <v>312000</v>
      </c>
      <c r="B25" s="10" t="s">
        <v>270</v>
      </c>
      <c r="C25" s="10" t="s">
        <v>125</v>
      </c>
      <c r="D25" s="10">
        <v>2035</v>
      </c>
      <c r="E25" s="13">
        <v>0</v>
      </c>
      <c r="F25" s="13">
        <v>0</v>
      </c>
      <c r="G25" s="13">
        <v>0</v>
      </c>
      <c r="H25" s="13">
        <v>0</v>
      </c>
      <c r="I25" s="13">
        <v>0</v>
      </c>
      <c r="J25" s="13">
        <v>0</v>
      </c>
      <c r="K25" s="13">
        <v>0</v>
      </c>
      <c r="L25" s="13">
        <v>0</v>
      </c>
      <c r="M25" s="13">
        <v>0</v>
      </c>
      <c r="N25" s="13">
        <v>0</v>
      </c>
      <c r="O25" s="13">
        <v>0</v>
      </c>
      <c r="P25" s="13">
        <v>0</v>
      </c>
      <c r="Q25" s="13">
        <v>0</v>
      </c>
      <c r="R25" s="13">
        <v>0</v>
      </c>
      <c r="S25" s="13">
        <v>0</v>
      </c>
      <c r="T25" s="13">
        <v>0</v>
      </c>
      <c r="U25" s="13">
        <v>0</v>
      </c>
      <c r="V25" s="13">
        <v>0</v>
      </c>
      <c r="W25" s="13">
        <v>0</v>
      </c>
      <c r="X25" s="13">
        <v>0</v>
      </c>
      <c r="Y25" s="13">
        <v>0</v>
      </c>
      <c r="Z25" s="13">
        <v>0</v>
      </c>
      <c r="AA25" s="13">
        <v>0</v>
      </c>
      <c r="AB25" s="13">
        <v>0</v>
      </c>
      <c r="AC25" s="13">
        <v>0</v>
      </c>
      <c r="AD25" s="13">
        <v>0</v>
      </c>
      <c r="AE25" s="13">
        <v>0</v>
      </c>
      <c r="AF25" s="13">
        <v>0</v>
      </c>
      <c r="AG25" s="13">
        <v>0</v>
      </c>
      <c r="AH25" s="13">
        <v>0</v>
      </c>
      <c r="AI25" s="13">
        <v>0</v>
      </c>
      <c r="AJ25" s="13">
        <v>0</v>
      </c>
      <c r="AK25" s="13">
        <v>0</v>
      </c>
      <c r="AL25" s="13">
        <v>0</v>
      </c>
      <c r="AM25" s="13">
        <v>0</v>
      </c>
      <c r="AN25" s="13">
        <v>0</v>
      </c>
      <c r="AO25" s="13">
        <v>0</v>
      </c>
      <c r="AP25" s="13">
        <v>0</v>
      </c>
      <c r="AQ25" s="13">
        <v>0</v>
      </c>
      <c r="AR25" s="13">
        <v>0</v>
      </c>
      <c r="AS25" s="13">
        <v>0</v>
      </c>
      <c r="AT25" s="13">
        <v>0</v>
      </c>
      <c r="AU25" s="13">
        <v>0</v>
      </c>
      <c r="AV25" s="13">
        <v>0</v>
      </c>
      <c r="AW25" s="13">
        <v>0</v>
      </c>
      <c r="AX25" s="13">
        <v>0</v>
      </c>
      <c r="AY25" s="13">
        <v>0</v>
      </c>
      <c r="AZ25" s="13">
        <v>0</v>
      </c>
      <c r="BA25" s="13">
        <v>0</v>
      </c>
      <c r="BB25" s="13">
        <v>0</v>
      </c>
      <c r="BC25" s="13">
        <v>0</v>
      </c>
      <c r="BD25" s="13">
        <v>0</v>
      </c>
      <c r="BE25" s="13">
        <v>0</v>
      </c>
      <c r="BF25" s="13">
        <v>0</v>
      </c>
      <c r="BG25" s="13">
        <v>0</v>
      </c>
      <c r="BH25" s="13">
        <v>0</v>
      </c>
      <c r="BI25" s="13">
        <v>0</v>
      </c>
      <c r="BJ25" s="13">
        <v>0</v>
      </c>
      <c r="BK25" s="13">
        <v>0</v>
      </c>
      <c r="BL25" s="13">
        <v>0</v>
      </c>
      <c r="BM25" s="13">
        <v>0</v>
      </c>
      <c r="BN25" s="13">
        <v>0</v>
      </c>
      <c r="BO25" s="13">
        <v>0</v>
      </c>
      <c r="BP25" s="13">
        <v>0</v>
      </c>
      <c r="BQ25" s="13">
        <v>0</v>
      </c>
      <c r="BR25" s="13">
        <v>0</v>
      </c>
      <c r="BS25" s="13">
        <v>0</v>
      </c>
      <c r="BT25" s="13">
        <v>0</v>
      </c>
      <c r="BU25" s="13">
        <v>0</v>
      </c>
      <c r="BV25" s="13">
        <v>0</v>
      </c>
      <c r="BW25" s="13">
        <f t="shared" si="0"/>
        <v>0</v>
      </c>
      <c r="BX25" s="13">
        <v>0</v>
      </c>
      <c r="BY25" s="13">
        <v>0</v>
      </c>
      <c r="BZ25" s="13">
        <v>0</v>
      </c>
      <c r="CA25" s="13">
        <v>0</v>
      </c>
      <c r="CB25" s="13">
        <v>0</v>
      </c>
      <c r="CC25" s="13">
        <v>0</v>
      </c>
      <c r="CD25" s="13">
        <v>0</v>
      </c>
      <c r="CE25" s="13">
        <v>0</v>
      </c>
      <c r="CF25" s="13">
        <v>0</v>
      </c>
      <c r="CG25" s="13">
        <v>0</v>
      </c>
      <c r="CH25" s="13">
        <v>0</v>
      </c>
      <c r="CI25" s="13">
        <v>0</v>
      </c>
      <c r="CJ25" s="13">
        <v>0</v>
      </c>
      <c r="CK25" s="13">
        <v>0</v>
      </c>
      <c r="CL25" s="13">
        <v>0</v>
      </c>
      <c r="CM25" s="13">
        <v>0</v>
      </c>
      <c r="CN25" s="13">
        <v>0</v>
      </c>
      <c r="CO25" s="13">
        <v>0</v>
      </c>
      <c r="CP25" s="13">
        <v>0</v>
      </c>
      <c r="CQ25" s="13">
        <v>0</v>
      </c>
      <c r="CR25" s="13">
        <v>0</v>
      </c>
      <c r="CS25" s="13">
        <v>0</v>
      </c>
      <c r="CT25" s="13">
        <v>0</v>
      </c>
      <c r="CU25" s="13">
        <v>0</v>
      </c>
      <c r="CV25" s="13">
        <v>0</v>
      </c>
      <c r="CW25" s="13">
        <v>0</v>
      </c>
      <c r="CX25" s="13">
        <v>0</v>
      </c>
      <c r="CY25" s="13">
        <v>0</v>
      </c>
      <c r="CZ25" s="13">
        <v>0</v>
      </c>
      <c r="DA25" s="13">
        <v>0</v>
      </c>
      <c r="DB25" s="13">
        <v>0</v>
      </c>
      <c r="DC25" s="13">
        <v>0</v>
      </c>
      <c r="DD25" s="13">
        <v>0</v>
      </c>
      <c r="DE25" s="13">
        <v>0</v>
      </c>
      <c r="DF25" s="13">
        <v>0</v>
      </c>
      <c r="DG25" s="13">
        <v>0</v>
      </c>
      <c r="DH25" s="13">
        <v>0</v>
      </c>
      <c r="DI25" s="13">
        <v>0</v>
      </c>
      <c r="DJ25" s="13">
        <v>0</v>
      </c>
      <c r="DK25" s="13">
        <v>0</v>
      </c>
      <c r="DL25" s="13">
        <v>0</v>
      </c>
      <c r="DM25" s="13">
        <v>0</v>
      </c>
      <c r="DN25" s="13">
        <v>0</v>
      </c>
      <c r="DO25" s="13">
        <v>0</v>
      </c>
      <c r="DP25" s="13">
        <v>0</v>
      </c>
      <c r="DQ25" s="13">
        <v>0</v>
      </c>
      <c r="DR25" s="13">
        <v>0</v>
      </c>
      <c r="DS25" s="13">
        <v>0</v>
      </c>
      <c r="DT25" s="13">
        <v>0</v>
      </c>
      <c r="DU25" s="11">
        <v>0</v>
      </c>
      <c r="DV25" s="11">
        <v>0</v>
      </c>
      <c r="DW25" s="11">
        <v>0</v>
      </c>
      <c r="DX25" s="11">
        <v>0</v>
      </c>
      <c r="DY25" s="11">
        <v>0</v>
      </c>
      <c r="DZ25" s="11">
        <v>0</v>
      </c>
      <c r="EA25" s="11">
        <v>0</v>
      </c>
      <c r="EB25" s="11">
        <v>0</v>
      </c>
      <c r="EC25" s="11">
        <v>0</v>
      </c>
      <c r="ED25" s="11">
        <v>0</v>
      </c>
      <c r="EE25" s="11">
        <v>0</v>
      </c>
      <c r="EF25" s="11">
        <v>0</v>
      </c>
      <c r="EG25" s="11">
        <v>0</v>
      </c>
      <c r="EH25" s="11">
        <v>0</v>
      </c>
      <c r="EI25" s="11">
        <v>0</v>
      </c>
      <c r="EJ25" s="11">
        <v>0</v>
      </c>
      <c r="EK25" s="11">
        <v>0</v>
      </c>
      <c r="EL25" s="11">
        <v>0</v>
      </c>
      <c r="EM25" s="11">
        <v>0</v>
      </c>
      <c r="EN25" s="11">
        <v>0</v>
      </c>
      <c r="EO25" s="11">
        <v>0</v>
      </c>
      <c r="EP25" s="11">
        <v>0</v>
      </c>
      <c r="EQ25" s="11">
        <v>0</v>
      </c>
      <c r="ER25" s="11">
        <v>0</v>
      </c>
      <c r="ES25" s="11">
        <v>0</v>
      </c>
      <c r="ET25" s="11">
        <v>0</v>
      </c>
      <c r="EU25" s="11">
        <v>0</v>
      </c>
      <c r="EV25" s="11">
        <v>0</v>
      </c>
      <c r="EW25" s="11">
        <v>0</v>
      </c>
      <c r="EX25" s="11">
        <v>0</v>
      </c>
      <c r="EY25" s="11">
        <v>0</v>
      </c>
      <c r="EZ25" s="11">
        <v>0</v>
      </c>
      <c r="FA25" s="11">
        <v>0</v>
      </c>
      <c r="FB25" s="11">
        <v>0</v>
      </c>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row>
    <row r="26" spans="1:182" s="11" customFormat="1" ht="12.75" x14ac:dyDescent="0.2">
      <c r="A26" s="6">
        <v>312000</v>
      </c>
      <c r="B26" s="10" t="s">
        <v>270</v>
      </c>
      <c r="C26" s="10" t="s">
        <v>125</v>
      </c>
      <c r="D26" s="10">
        <v>2036</v>
      </c>
      <c r="E26" s="13">
        <v>0</v>
      </c>
      <c r="F26" s="13">
        <v>0</v>
      </c>
      <c r="G26" s="13">
        <v>0</v>
      </c>
      <c r="H26" s="13">
        <v>0</v>
      </c>
      <c r="I26" s="13">
        <v>0</v>
      </c>
      <c r="J26" s="13">
        <v>0</v>
      </c>
      <c r="K26" s="13">
        <v>0</v>
      </c>
      <c r="L26" s="13">
        <v>0</v>
      </c>
      <c r="M26" s="13">
        <v>0</v>
      </c>
      <c r="N26" s="13">
        <v>0</v>
      </c>
      <c r="O26" s="13">
        <v>0</v>
      </c>
      <c r="P26" s="13">
        <v>0</v>
      </c>
      <c r="Q26" s="13">
        <v>0</v>
      </c>
      <c r="R26" s="13">
        <v>0</v>
      </c>
      <c r="S26" s="13">
        <v>0</v>
      </c>
      <c r="T26" s="13">
        <v>0</v>
      </c>
      <c r="U26" s="13">
        <v>0</v>
      </c>
      <c r="V26" s="13">
        <v>0</v>
      </c>
      <c r="W26" s="13">
        <v>0</v>
      </c>
      <c r="X26" s="13">
        <v>0</v>
      </c>
      <c r="Y26" s="13">
        <v>0</v>
      </c>
      <c r="Z26" s="13">
        <v>0</v>
      </c>
      <c r="AA26" s="13">
        <v>0</v>
      </c>
      <c r="AB26" s="13">
        <v>0</v>
      </c>
      <c r="AC26" s="13">
        <v>0</v>
      </c>
      <c r="AD26" s="13">
        <v>0</v>
      </c>
      <c r="AE26" s="13">
        <v>0</v>
      </c>
      <c r="AF26" s="13">
        <v>0</v>
      </c>
      <c r="AG26" s="13">
        <v>0</v>
      </c>
      <c r="AH26" s="13">
        <v>0</v>
      </c>
      <c r="AI26" s="13">
        <v>0</v>
      </c>
      <c r="AJ26" s="13">
        <v>0</v>
      </c>
      <c r="AK26" s="13">
        <v>0</v>
      </c>
      <c r="AL26" s="13">
        <v>0</v>
      </c>
      <c r="AM26" s="13">
        <v>0</v>
      </c>
      <c r="AN26" s="13">
        <v>0</v>
      </c>
      <c r="AO26" s="13">
        <v>0</v>
      </c>
      <c r="AP26" s="13">
        <v>0</v>
      </c>
      <c r="AQ26" s="13">
        <v>0</v>
      </c>
      <c r="AR26" s="13">
        <v>0</v>
      </c>
      <c r="AS26" s="13">
        <v>0</v>
      </c>
      <c r="AT26" s="13">
        <v>0</v>
      </c>
      <c r="AU26" s="13">
        <v>0</v>
      </c>
      <c r="AV26" s="13">
        <v>0</v>
      </c>
      <c r="AW26" s="13">
        <v>0</v>
      </c>
      <c r="AX26" s="13">
        <v>0</v>
      </c>
      <c r="AY26" s="13">
        <v>0</v>
      </c>
      <c r="AZ26" s="13">
        <v>0</v>
      </c>
      <c r="BA26" s="13">
        <v>0</v>
      </c>
      <c r="BB26" s="13">
        <v>0</v>
      </c>
      <c r="BC26" s="13">
        <v>0</v>
      </c>
      <c r="BD26" s="13">
        <v>0</v>
      </c>
      <c r="BE26" s="13">
        <v>0</v>
      </c>
      <c r="BF26" s="13">
        <v>0</v>
      </c>
      <c r="BG26" s="13">
        <v>0</v>
      </c>
      <c r="BH26" s="13">
        <v>0</v>
      </c>
      <c r="BI26" s="13">
        <v>0</v>
      </c>
      <c r="BJ26" s="13">
        <v>0</v>
      </c>
      <c r="BK26" s="13">
        <v>0</v>
      </c>
      <c r="BL26" s="13">
        <v>0</v>
      </c>
      <c r="BM26" s="13">
        <v>0</v>
      </c>
      <c r="BN26" s="13">
        <v>0</v>
      </c>
      <c r="BO26" s="13">
        <v>0</v>
      </c>
      <c r="BP26" s="13">
        <v>0</v>
      </c>
      <c r="BQ26" s="13">
        <v>0</v>
      </c>
      <c r="BR26" s="13">
        <v>0</v>
      </c>
      <c r="BS26" s="13">
        <v>0</v>
      </c>
      <c r="BT26" s="13">
        <v>0</v>
      </c>
      <c r="BU26" s="13">
        <v>0</v>
      </c>
      <c r="BV26" s="13">
        <v>0</v>
      </c>
      <c r="BW26" s="13">
        <f t="shared" si="0"/>
        <v>0</v>
      </c>
      <c r="BX26" s="13">
        <v>0</v>
      </c>
      <c r="BY26" s="13">
        <v>0</v>
      </c>
      <c r="BZ26" s="13">
        <v>0</v>
      </c>
      <c r="CA26" s="13">
        <v>0</v>
      </c>
      <c r="CB26" s="13">
        <v>0</v>
      </c>
      <c r="CC26" s="13">
        <v>0</v>
      </c>
      <c r="CD26" s="13">
        <v>0</v>
      </c>
      <c r="CE26" s="13">
        <v>0</v>
      </c>
      <c r="CF26" s="13">
        <v>0</v>
      </c>
      <c r="CG26" s="13">
        <v>0</v>
      </c>
      <c r="CH26" s="13">
        <v>0</v>
      </c>
      <c r="CI26" s="13">
        <v>0</v>
      </c>
      <c r="CJ26" s="13">
        <v>0</v>
      </c>
      <c r="CK26" s="13">
        <v>0</v>
      </c>
      <c r="CL26" s="13">
        <v>0</v>
      </c>
      <c r="CM26" s="13">
        <v>0</v>
      </c>
      <c r="CN26" s="13">
        <v>0</v>
      </c>
      <c r="CO26" s="13">
        <v>0</v>
      </c>
      <c r="CP26" s="13">
        <v>0</v>
      </c>
      <c r="CQ26" s="13">
        <v>0</v>
      </c>
      <c r="CR26" s="13">
        <v>0</v>
      </c>
      <c r="CS26" s="13">
        <v>0</v>
      </c>
      <c r="CT26" s="13">
        <v>0</v>
      </c>
      <c r="CU26" s="13">
        <v>0</v>
      </c>
      <c r="CV26" s="13">
        <v>0</v>
      </c>
      <c r="CW26" s="13">
        <v>0</v>
      </c>
      <c r="CX26" s="13">
        <v>0</v>
      </c>
      <c r="CY26" s="13">
        <v>0</v>
      </c>
      <c r="CZ26" s="13">
        <v>0</v>
      </c>
      <c r="DA26" s="13">
        <v>0</v>
      </c>
      <c r="DB26" s="13">
        <v>0</v>
      </c>
      <c r="DC26" s="13">
        <v>0</v>
      </c>
      <c r="DD26" s="13">
        <v>0</v>
      </c>
      <c r="DE26" s="13">
        <v>0</v>
      </c>
      <c r="DF26" s="13">
        <v>0</v>
      </c>
      <c r="DG26" s="13">
        <v>0</v>
      </c>
      <c r="DH26" s="13">
        <v>0</v>
      </c>
      <c r="DI26" s="13">
        <v>0</v>
      </c>
      <c r="DJ26" s="13">
        <v>0</v>
      </c>
      <c r="DK26" s="13">
        <v>0</v>
      </c>
      <c r="DL26" s="13">
        <v>0</v>
      </c>
      <c r="DM26" s="13">
        <v>0</v>
      </c>
      <c r="DN26" s="13">
        <v>0</v>
      </c>
      <c r="DO26" s="13">
        <v>0</v>
      </c>
      <c r="DP26" s="13">
        <v>0</v>
      </c>
      <c r="DQ26" s="13">
        <v>0</v>
      </c>
      <c r="DR26" s="13">
        <v>0</v>
      </c>
      <c r="DS26" s="13">
        <v>0</v>
      </c>
      <c r="DT26" s="13">
        <v>0</v>
      </c>
      <c r="DU26" s="11">
        <v>0</v>
      </c>
      <c r="DV26" s="11">
        <v>0</v>
      </c>
      <c r="DW26" s="11">
        <v>0</v>
      </c>
      <c r="DX26" s="11">
        <v>0</v>
      </c>
      <c r="DY26" s="11">
        <v>0</v>
      </c>
      <c r="DZ26" s="11">
        <v>0</v>
      </c>
      <c r="EA26" s="11">
        <v>0</v>
      </c>
      <c r="EB26" s="11">
        <v>0</v>
      </c>
      <c r="EC26" s="11">
        <v>0</v>
      </c>
      <c r="ED26" s="11">
        <v>0</v>
      </c>
      <c r="EE26" s="11">
        <v>0</v>
      </c>
      <c r="EF26" s="11">
        <v>0</v>
      </c>
      <c r="EG26" s="11">
        <v>0</v>
      </c>
      <c r="EH26" s="11">
        <v>0</v>
      </c>
      <c r="EI26" s="11">
        <v>0</v>
      </c>
      <c r="EJ26" s="11">
        <v>0</v>
      </c>
      <c r="EK26" s="11">
        <v>0</v>
      </c>
      <c r="EL26" s="11">
        <v>0</v>
      </c>
      <c r="EM26" s="11">
        <v>0</v>
      </c>
      <c r="EN26" s="11">
        <v>0</v>
      </c>
      <c r="EO26" s="11">
        <v>0</v>
      </c>
      <c r="EP26" s="11">
        <v>0</v>
      </c>
      <c r="EQ26" s="11">
        <v>0</v>
      </c>
      <c r="ER26" s="11">
        <v>0</v>
      </c>
      <c r="ES26" s="11">
        <v>0</v>
      </c>
      <c r="ET26" s="11">
        <v>0</v>
      </c>
      <c r="EU26" s="11">
        <v>0</v>
      </c>
      <c r="EV26" s="11">
        <v>0</v>
      </c>
      <c r="EW26" s="11">
        <v>0</v>
      </c>
      <c r="EX26" s="11">
        <v>0</v>
      </c>
      <c r="EY26" s="11">
        <v>0</v>
      </c>
      <c r="EZ26" s="11">
        <v>0</v>
      </c>
      <c r="FA26" s="11">
        <v>0</v>
      </c>
      <c r="FB26" s="11">
        <v>0</v>
      </c>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row>
    <row r="27" spans="1:182" s="11" customFormat="1" ht="12.75" x14ac:dyDescent="0.2">
      <c r="A27" s="6">
        <v>312000</v>
      </c>
      <c r="B27" s="10" t="s">
        <v>270</v>
      </c>
      <c r="C27" s="10" t="s">
        <v>125</v>
      </c>
      <c r="D27" s="10">
        <v>2037</v>
      </c>
      <c r="E27" s="13">
        <v>0</v>
      </c>
      <c r="F27" s="13">
        <v>0</v>
      </c>
      <c r="G27" s="13">
        <v>0</v>
      </c>
      <c r="H27" s="13">
        <v>0</v>
      </c>
      <c r="I27" s="13">
        <v>0</v>
      </c>
      <c r="J27" s="13">
        <v>0</v>
      </c>
      <c r="K27" s="13">
        <v>0</v>
      </c>
      <c r="L27" s="13">
        <v>0</v>
      </c>
      <c r="M27" s="13">
        <v>0</v>
      </c>
      <c r="N27" s="13">
        <v>0</v>
      </c>
      <c r="O27" s="13">
        <v>0</v>
      </c>
      <c r="P27" s="13">
        <v>0</v>
      </c>
      <c r="Q27" s="13">
        <v>0</v>
      </c>
      <c r="R27" s="13">
        <v>0</v>
      </c>
      <c r="S27" s="13">
        <v>0</v>
      </c>
      <c r="T27" s="13">
        <v>0</v>
      </c>
      <c r="U27" s="13">
        <v>0</v>
      </c>
      <c r="V27" s="13">
        <v>0</v>
      </c>
      <c r="W27" s="13">
        <v>0</v>
      </c>
      <c r="X27" s="13">
        <v>0</v>
      </c>
      <c r="Y27" s="13">
        <v>0</v>
      </c>
      <c r="Z27" s="13">
        <v>0</v>
      </c>
      <c r="AA27" s="13">
        <v>0</v>
      </c>
      <c r="AB27" s="13">
        <v>0</v>
      </c>
      <c r="AC27" s="13">
        <v>0</v>
      </c>
      <c r="AD27" s="13">
        <v>0</v>
      </c>
      <c r="AE27" s="13">
        <v>0</v>
      </c>
      <c r="AF27" s="13">
        <v>0</v>
      </c>
      <c r="AG27" s="13">
        <v>0</v>
      </c>
      <c r="AH27" s="13">
        <v>0</v>
      </c>
      <c r="AI27" s="13">
        <v>0</v>
      </c>
      <c r="AJ27" s="13">
        <v>0</v>
      </c>
      <c r="AK27" s="13">
        <v>0</v>
      </c>
      <c r="AL27" s="13">
        <v>0</v>
      </c>
      <c r="AM27" s="13">
        <v>0</v>
      </c>
      <c r="AN27" s="13">
        <v>0</v>
      </c>
      <c r="AO27" s="13">
        <v>0</v>
      </c>
      <c r="AP27" s="13">
        <v>0</v>
      </c>
      <c r="AQ27" s="13">
        <v>0</v>
      </c>
      <c r="AR27" s="13">
        <v>0</v>
      </c>
      <c r="AS27" s="13">
        <v>0</v>
      </c>
      <c r="AT27" s="13">
        <v>0</v>
      </c>
      <c r="AU27" s="13">
        <v>0</v>
      </c>
      <c r="AV27" s="13">
        <v>0</v>
      </c>
      <c r="AW27" s="13">
        <v>0</v>
      </c>
      <c r="AX27" s="13">
        <v>0</v>
      </c>
      <c r="AY27" s="13">
        <v>0</v>
      </c>
      <c r="AZ27" s="13">
        <v>0</v>
      </c>
      <c r="BA27" s="13">
        <v>0</v>
      </c>
      <c r="BB27" s="13">
        <v>0</v>
      </c>
      <c r="BC27" s="13">
        <v>0</v>
      </c>
      <c r="BD27" s="13">
        <v>0</v>
      </c>
      <c r="BE27" s="13">
        <v>0</v>
      </c>
      <c r="BF27" s="13">
        <v>0</v>
      </c>
      <c r="BG27" s="13">
        <v>0</v>
      </c>
      <c r="BH27" s="13">
        <v>0</v>
      </c>
      <c r="BI27" s="13">
        <v>0</v>
      </c>
      <c r="BJ27" s="13">
        <v>0</v>
      </c>
      <c r="BK27" s="13">
        <v>0</v>
      </c>
      <c r="BL27" s="13">
        <v>0</v>
      </c>
      <c r="BM27" s="13">
        <v>0</v>
      </c>
      <c r="BN27" s="13">
        <v>0</v>
      </c>
      <c r="BO27" s="13">
        <v>0</v>
      </c>
      <c r="BP27" s="13">
        <v>0</v>
      </c>
      <c r="BQ27" s="13">
        <v>0</v>
      </c>
      <c r="BR27" s="13">
        <v>0</v>
      </c>
      <c r="BS27" s="13">
        <v>0</v>
      </c>
      <c r="BT27" s="13">
        <v>0</v>
      </c>
      <c r="BU27" s="13">
        <v>0</v>
      </c>
      <c r="BV27" s="13">
        <v>0</v>
      </c>
      <c r="BW27" s="13">
        <f t="shared" si="0"/>
        <v>0</v>
      </c>
      <c r="BX27" s="13">
        <v>0</v>
      </c>
      <c r="BY27" s="13">
        <v>0</v>
      </c>
      <c r="BZ27" s="13">
        <v>0</v>
      </c>
      <c r="CA27" s="13">
        <v>0</v>
      </c>
      <c r="CB27" s="13">
        <v>0</v>
      </c>
      <c r="CC27" s="13">
        <v>0</v>
      </c>
      <c r="CD27" s="13">
        <v>0</v>
      </c>
      <c r="CE27" s="13">
        <v>0</v>
      </c>
      <c r="CF27" s="13">
        <v>0</v>
      </c>
      <c r="CG27" s="13">
        <v>0</v>
      </c>
      <c r="CH27" s="13">
        <v>0</v>
      </c>
      <c r="CI27" s="13">
        <v>0</v>
      </c>
      <c r="CJ27" s="13">
        <v>0</v>
      </c>
      <c r="CK27" s="13">
        <v>0</v>
      </c>
      <c r="CL27" s="13">
        <v>0</v>
      </c>
      <c r="CM27" s="13">
        <v>0</v>
      </c>
      <c r="CN27" s="13">
        <v>0</v>
      </c>
      <c r="CO27" s="13">
        <v>0</v>
      </c>
      <c r="CP27" s="13">
        <v>0</v>
      </c>
      <c r="CQ27" s="13">
        <v>0</v>
      </c>
      <c r="CR27" s="13">
        <v>0</v>
      </c>
      <c r="CS27" s="13">
        <v>0</v>
      </c>
      <c r="CT27" s="13">
        <v>0</v>
      </c>
      <c r="CU27" s="13">
        <v>0</v>
      </c>
      <c r="CV27" s="13">
        <v>0</v>
      </c>
      <c r="CW27" s="13">
        <v>0</v>
      </c>
      <c r="CX27" s="13">
        <v>0</v>
      </c>
      <c r="CY27" s="13">
        <v>0</v>
      </c>
      <c r="CZ27" s="13">
        <v>0</v>
      </c>
      <c r="DA27" s="13">
        <v>0</v>
      </c>
      <c r="DB27" s="13">
        <v>0</v>
      </c>
      <c r="DC27" s="13">
        <v>0</v>
      </c>
      <c r="DD27" s="13">
        <v>0</v>
      </c>
      <c r="DE27" s="13">
        <v>0</v>
      </c>
      <c r="DF27" s="13">
        <v>0</v>
      </c>
      <c r="DG27" s="13">
        <v>0</v>
      </c>
      <c r="DH27" s="13">
        <v>0</v>
      </c>
      <c r="DI27" s="13">
        <v>0</v>
      </c>
      <c r="DJ27" s="13">
        <v>0</v>
      </c>
      <c r="DK27" s="13">
        <v>0</v>
      </c>
      <c r="DL27" s="13">
        <v>0</v>
      </c>
      <c r="DM27" s="13">
        <v>0</v>
      </c>
      <c r="DN27" s="13">
        <v>0</v>
      </c>
      <c r="DO27" s="13">
        <v>0</v>
      </c>
      <c r="DP27" s="13">
        <v>0</v>
      </c>
      <c r="DQ27" s="13">
        <v>0</v>
      </c>
      <c r="DR27" s="13">
        <v>0</v>
      </c>
      <c r="DS27" s="13">
        <v>0</v>
      </c>
      <c r="DT27" s="13">
        <v>0</v>
      </c>
      <c r="DU27" s="11">
        <v>0</v>
      </c>
      <c r="DV27" s="11">
        <v>0</v>
      </c>
      <c r="DW27" s="11">
        <v>0</v>
      </c>
      <c r="DX27" s="11">
        <v>0</v>
      </c>
      <c r="DY27" s="11">
        <v>0</v>
      </c>
      <c r="DZ27" s="11">
        <v>0</v>
      </c>
      <c r="EA27" s="11">
        <v>0</v>
      </c>
      <c r="EB27" s="11">
        <v>0</v>
      </c>
      <c r="EC27" s="11">
        <v>0</v>
      </c>
      <c r="ED27" s="11">
        <v>0</v>
      </c>
      <c r="EE27" s="11">
        <v>0</v>
      </c>
      <c r="EF27" s="11">
        <v>0</v>
      </c>
      <c r="EG27" s="11">
        <v>0</v>
      </c>
      <c r="EH27" s="11">
        <v>0</v>
      </c>
      <c r="EI27" s="11">
        <v>0</v>
      </c>
      <c r="EJ27" s="11">
        <v>0</v>
      </c>
      <c r="EK27" s="11">
        <v>0</v>
      </c>
      <c r="EL27" s="11">
        <v>0</v>
      </c>
      <c r="EM27" s="11">
        <v>0</v>
      </c>
      <c r="EN27" s="11">
        <v>0</v>
      </c>
      <c r="EO27" s="11">
        <v>0</v>
      </c>
      <c r="EP27" s="11">
        <v>0</v>
      </c>
      <c r="EQ27" s="11">
        <v>0</v>
      </c>
      <c r="ER27" s="11">
        <v>0</v>
      </c>
      <c r="ES27" s="11">
        <v>0</v>
      </c>
      <c r="ET27" s="11">
        <v>0</v>
      </c>
      <c r="EU27" s="11">
        <v>0</v>
      </c>
      <c r="EV27" s="11">
        <v>0</v>
      </c>
      <c r="EW27" s="11">
        <v>0</v>
      </c>
      <c r="EX27" s="11">
        <v>0</v>
      </c>
      <c r="EY27" s="11">
        <v>0</v>
      </c>
      <c r="EZ27" s="11">
        <v>0</v>
      </c>
      <c r="FA27" s="11">
        <v>0</v>
      </c>
      <c r="FB27" s="11">
        <v>0</v>
      </c>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row>
    <row r="28" spans="1:182" s="11" customFormat="1" ht="12.75" x14ac:dyDescent="0.2">
      <c r="A28" s="6">
        <v>312000</v>
      </c>
      <c r="B28" s="10" t="s">
        <v>270</v>
      </c>
      <c r="C28" s="10" t="s">
        <v>125</v>
      </c>
      <c r="D28" s="10">
        <v>2038</v>
      </c>
      <c r="E28" s="13">
        <v>0</v>
      </c>
      <c r="F28" s="13">
        <v>0</v>
      </c>
      <c r="G28" s="13">
        <v>0</v>
      </c>
      <c r="H28" s="13">
        <v>0</v>
      </c>
      <c r="I28" s="13">
        <v>0</v>
      </c>
      <c r="J28" s="13">
        <v>0</v>
      </c>
      <c r="K28" s="13">
        <v>0</v>
      </c>
      <c r="L28" s="13">
        <v>0</v>
      </c>
      <c r="M28" s="13">
        <v>0</v>
      </c>
      <c r="N28" s="13">
        <v>0</v>
      </c>
      <c r="O28" s="13">
        <v>0</v>
      </c>
      <c r="P28" s="13">
        <v>0</v>
      </c>
      <c r="Q28" s="13">
        <v>0</v>
      </c>
      <c r="R28" s="13">
        <v>0</v>
      </c>
      <c r="S28" s="13">
        <v>0</v>
      </c>
      <c r="T28" s="13">
        <v>0</v>
      </c>
      <c r="U28" s="13">
        <v>0</v>
      </c>
      <c r="V28" s="13">
        <v>0</v>
      </c>
      <c r="W28" s="13">
        <v>0</v>
      </c>
      <c r="X28" s="13">
        <v>0</v>
      </c>
      <c r="Y28" s="13">
        <v>0</v>
      </c>
      <c r="Z28" s="13">
        <v>0</v>
      </c>
      <c r="AA28" s="13">
        <v>0</v>
      </c>
      <c r="AB28" s="13">
        <v>0</v>
      </c>
      <c r="AC28" s="13">
        <v>0</v>
      </c>
      <c r="AD28" s="13">
        <v>0</v>
      </c>
      <c r="AE28" s="13">
        <v>0</v>
      </c>
      <c r="AF28" s="13">
        <v>0</v>
      </c>
      <c r="AG28" s="13">
        <v>0</v>
      </c>
      <c r="AH28" s="13">
        <v>0</v>
      </c>
      <c r="AI28" s="13">
        <v>0</v>
      </c>
      <c r="AJ28" s="13">
        <v>0</v>
      </c>
      <c r="AK28" s="13">
        <v>0</v>
      </c>
      <c r="AL28" s="13">
        <v>0</v>
      </c>
      <c r="AM28" s="13">
        <v>0</v>
      </c>
      <c r="AN28" s="13">
        <v>0</v>
      </c>
      <c r="AO28" s="13">
        <v>0</v>
      </c>
      <c r="AP28" s="13">
        <v>0</v>
      </c>
      <c r="AQ28" s="13">
        <v>0</v>
      </c>
      <c r="AR28" s="13">
        <v>0</v>
      </c>
      <c r="AS28" s="13">
        <v>0</v>
      </c>
      <c r="AT28" s="13">
        <v>0</v>
      </c>
      <c r="AU28" s="13">
        <v>0</v>
      </c>
      <c r="AV28" s="13">
        <v>0</v>
      </c>
      <c r="AW28" s="13">
        <v>0</v>
      </c>
      <c r="AX28" s="13">
        <v>0</v>
      </c>
      <c r="AY28" s="13">
        <v>0</v>
      </c>
      <c r="AZ28" s="13">
        <v>0</v>
      </c>
      <c r="BA28" s="13">
        <v>0</v>
      </c>
      <c r="BB28" s="13">
        <v>0</v>
      </c>
      <c r="BC28" s="13">
        <v>0</v>
      </c>
      <c r="BD28" s="13">
        <v>0</v>
      </c>
      <c r="BE28" s="13">
        <v>0</v>
      </c>
      <c r="BF28" s="13">
        <v>0</v>
      </c>
      <c r="BG28" s="13">
        <v>0</v>
      </c>
      <c r="BH28" s="13">
        <v>0</v>
      </c>
      <c r="BI28" s="13">
        <v>0</v>
      </c>
      <c r="BJ28" s="13">
        <v>0</v>
      </c>
      <c r="BK28" s="13">
        <v>0</v>
      </c>
      <c r="BL28" s="13">
        <v>0</v>
      </c>
      <c r="BM28" s="13">
        <v>0</v>
      </c>
      <c r="BN28" s="13">
        <v>0</v>
      </c>
      <c r="BO28" s="13">
        <v>0</v>
      </c>
      <c r="BP28" s="13">
        <v>0</v>
      </c>
      <c r="BQ28" s="13">
        <v>0</v>
      </c>
      <c r="BR28" s="13">
        <v>0</v>
      </c>
      <c r="BS28" s="13">
        <v>0</v>
      </c>
      <c r="BT28" s="13">
        <v>0</v>
      </c>
      <c r="BU28" s="13">
        <v>0</v>
      </c>
      <c r="BV28" s="13">
        <v>0</v>
      </c>
      <c r="BW28" s="13">
        <f t="shared" si="0"/>
        <v>0</v>
      </c>
      <c r="BX28" s="13">
        <v>0</v>
      </c>
      <c r="BY28" s="13">
        <v>0</v>
      </c>
      <c r="BZ28" s="13">
        <v>0</v>
      </c>
      <c r="CA28" s="13">
        <v>0</v>
      </c>
      <c r="CB28" s="13">
        <v>0</v>
      </c>
      <c r="CC28" s="13">
        <v>0</v>
      </c>
      <c r="CD28" s="13">
        <v>0</v>
      </c>
      <c r="CE28" s="13">
        <v>0</v>
      </c>
      <c r="CF28" s="13">
        <v>0</v>
      </c>
      <c r="CG28" s="13">
        <v>0</v>
      </c>
      <c r="CH28" s="13">
        <v>0</v>
      </c>
      <c r="CI28" s="13">
        <v>0</v>
      </c>
      <c r="CJ28" s="13">
        <v>0</v>
      </c>
      <c r="CK28" s="13">
        <v>0</v>
      </c>
      <c r="CL28" s="13">
        <v>0</v>
      </c>
      <c r="CM28" s="13">
        <v>0</v>
      </c>
      <c r="CN28" s="13">
        <v>0</v>
      </c>
      <c r="CO28" s="13">
        <v>0</v>
      </c>
      <c r="CP28" s="13">
        <v>0</v>
      </c>
      <c r="CQ28" s="13">
        <v>0</v>
      </c>
      <c r="CR28" s="13">
        <v>0</v>
      </c>
      <c r="CS28" s="13">
        <v>0</v>
      </c>
      <c r="CT28" s="13">
        <v>0</v>
      </c>
      <c r="CU28" s="13">
        <v>0</v>
      </c>
      <c r="CV28" s="13">
        <v>0</v>
      </c>
      <c r="CW28" s="13">
        <v>0</v>
      </c>
      <c r="CX28" s="13">
        <v>0</v>
      </c>
      <c r="CY28" s="13">
        <v>0</v>
      </c>
      <c r="CZ28" s="13">
        <v>0</v>
      </c>
      <c r="DA28" s="13">
        <v>0</v>
      </c>
      <c r="DB28" s="13">
        <v>0</v>
      </c>
      <c r="DC28" s="13">
        <v>0</v>
      </c>
      <c r="DD28" s="13">
        <v>0</v>
      </c>
      <c r="DE28" s="13">
        <v>0</v>
      </c>
      <c r="DF28" s="13">
        <v>0</v>
      </c>
      <c r="DG28" s="13">
        <v>0</v>
      </c>
      <c r="DH28" s="13">
        <v>0</v>
      </c>
      <c r="DI28" s="13">
        <v>0</v>
      </c>
      <c r="DJ28" s="13">
        <v>0</v>
      </c>
      <c r="DK28" s="13">
        <v>0</v>
      </c>
      <c r="DL28" s="13">
        <v>0</v>
      </c>
      <c r="DM28" s="13">
        <v>0</v>
      </c>
      <c r="DN28" s="13">
        <v>0</v>
      </c>
      <c r="DO28" s="13">
        <v>0</v>
      </c>
      <c r="DP28" s="13">
        <v>0</v>
      </c>
      <c r="DQ28" s="13">
        <v>0</v>
      </c>
      <c r="DR28" s="13">
        <v>0</v>
      </c>
      <c r="DS28" s="13">
        <v>0</v>
      </c>
      <c r="DT28" s="13">
        <v>0</v>
      </c>
      <c r="DU28" s="11">
        <v>0</v>
      </c>
      <c r="DV28" s="11">
        <v>0</v>
      </c>
      <c r="DW28" s="11">
        <v>0</v>
      </c>
      <c r="DX28" s="11">
        <v>0</v>
      </c>
      <c r="DY28" s="11">
        <v>0</v>
      </c>
      <c r="DZ28" s="11">
        <v>0</v>
      </c>
      <c r="EA28" s="11">
        <v>0</v>
      </c>
      <c r="EB28" s="11">
        <v>0</v>
      </c>
      <c r="EC28" s="11">
        <v>0</v>
      </c>
      <c r="ED28" s="11">
        <v>0</v>
      </c>
      <c r="EE28" s="11">
        <v>0</v>
      </c>
      <c r="EF28" s="11">
        <v>0</v>
      </c>
      <c r="EG28" s="11">
        <v>0</v>
      </c>
      <c r="EH28" s="11">
        <v>0</v>
      </c>
      <c r="EI28" s="11">
        <v>0</v>
      </c>
      <c r="EJ28" s="11">
        <v>0</v>
      </c>
      <c r="EK28" s="11">
        <v>0</v>
      </c>
      <c r="EL28" s="11">
        <v>0</v>
      </c>
      <c r="EM28" s="11">
        <v>0</v>
      </c>
      <c r="EN28" s="11">
        <v>0</v>
      </c>
      <c r="EO28" s="11">
        <v>0</v>
      </c>
      <c r="EP28" s="11">
        <v>0</v>
      </c>
      <c r="EQ28" s="11">
        <v>0</v>
      </c>
      <c r="ER28" s="11">
        <v>0</v>
      </c>
      <c r="ES28" s="11">
        <v>0</v>
      </c>
      <c r="ET28" s="11">
        <v>0</v>
      </c>
      <c r="EU28" s="11">
        <v>0</v>
      </c>
      <c r="EV28" s="11">
        <v>0</v>
      </c>
      <c r="EW28" s="11">
        <v>0</v>
      </c>
      <c r="EX28" s="11">
        <v>0</v>
      </c>
      <c r="EY28" s="11">
        <v>0</v>
      </c>
      <c r="EZ28" s="11">
        <v>0</v>
      </c>
      <c r="FA28" s="11">
        <v>0</v>
      </c>
      <c r="FB28" s="11">
        <v>0</v>
      </c>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row>
    <row r="29" spans="1:182" s="11" customFormat="1" ht="12.75" x14ac:dyDescent="0.2">
      <c r="A29" s="6">
        <v>312000</v>
      </c>
      <c r="B29" s="10" t="s">
        <v>270</v>
      </c>
      <c r="C29" s="10" t="s">
        <v>125</v>
      </c>
      <c r="D29" s="10">
        <v>2039</v>
      </c>
      <c r="E29" s="13">
        <v>0</v>
      </c>
      <c r="F29" s="13">
        <v>0</v>
      </c>
      <c r="G29" s="13">
        <v>0</v>
      </c>
      <c r="H29" s="13">
        <v>0</v>
      </c>
      <c r="I29" s="13">
        <v>0</v>
      </c>
      <c r="J29" s="13">
        <v>0</v>
      </c>
      <c r="K29" s="13">
        <v>0</v>
      </c>
      <c r="L29" s="13">
        <v>0</v>
      </c>
      <c r="M29" s="13">
        <v>0</v>
      </c>
      <c r="N29" s="13">
        <v>0</v>
      </c>
      <c r="O29" s="13">
        <v>0</v>
      </c>
      <c r="P29" s="13">
        <v>0</v>
      </c>
      <c r="Q29" s="13">
        <v>0</v>
      </c>
      <c r="R29" s="13">
        <v>0</v>
      </c>
      <c r="S29" s="13">
        <v>0</v>
      </c>
      <c r="T29" s="13">
        <v>0</v>
      </c>
      <c r="U29" s="13">
        <v>0</v>
      </c>
      <c r="V29" s="13">
        <v>0</v>
      </c>
      <c r="W29" s="13">
        <v>0</v>
      </c>
      <c r="X29" s="13">
        <v>0</v>
      </c>
      <c r="Y29" s="13">
        <v>0</v>
      </c>
      <c r="Z29" s="13">
        <v>0</v>
      </c>
      <c r="AA29" s="13">
        <v>0</v>
      </c>
      <c r="AB29" s="13">
        <v>0</v>
      </c>
      <c r="AC29" s="13">
        <v>0</v>
      </c>
      <c r="AD29" s="13">
        <v>0</v>
      </c>
      <c r="AE29" s="13">
        <v>0</v>
      </c>
      <c r="AF29" s="13">
        <v>0</v>
      </c>
      <c r="AG29" s="13">
        <v>0</v>
      </c>
      <c r="AH29" s="13">
        <v>0</v>
      </c>
      <c r="AI29" s="13">
        <v>0</v>
      </c>
      <c r="AJ29" s="13">
        <v>0</v>
      </c>
      <c r="AK29" s="13">
        <v>0</v>
      </c>
      <c r="AL29" s="13">
        <v>0</v>
      </c>
      <c r="AM29" s="13">
        <v>0</v>
      </c>
      <c r="AN29" s="13">
        <v>0</v>
      </c>
      <c r="AO29" s="13">
        <v>0</v>
      </c>
      <c r="AP29" s="13">
        <v>0</v>
      </c>
      <c r="AQ29" s="13">
        <v>0</v>
      </c>
      <c r="AR29" s="13">
        <v>0</v>
      </c>
      <c r="AS29" s="13">
        <v>0</v>
      </c>
      <c r="AT29" s="13">
        <v>0</v>
      </c>
      <c r="AU29" s="13">
        <v>0</v>
      </c>
      <c r="AV29" s="13">
        <v>0</v>
      </c>
      <c r="AW29" s="13">
        <v>0</v>
      </c>
      <c r="AX29" s="13">
        <v>0</v>
      </c>
      <c r="AY29" s="13">
        <v>0</v>
      </c>
      <c r="AZ29" s="13">
        <v>0</v>
      </c>
      <c r="BA29" s="13">
        <v>0</v>
      </c>
      <c r="BB29" s="13">
        <v>0</v>
      </c>
      <c r="BC29" s="13">
        <v>0</v>
      </c>
      <c r="BD29" s="13">
        <v>0</v>
      </c>
      <c r="BE29" s="13">
        <v>0</v>
      </c>
      <c r="BF29" s="13">
        <v>0</v>
      </c>
      <c r="BG29" s="13">
        <v>0</v>
      </c>
      <c r="BH29" s="13">
        <v>0</v>
      </c>
      <c r="BI29" s="13">
        <v>0</v>
      </c>
      <c r="BJ29" s="13">
        <v>0</v>
      </c>
      <c r="BK29" s="13">
        <v>0</v>
      </c>
      <c r="BL29" s="13">
        <v>0</v>
      </c>
      <c r="BM29" s="13">
        <v>0</v>
      </c>
      <c r="BN29" s="13">
        <v>0</v>
      </c>
      <c r="BO29" s="13">
        <v>0</v>
      </c>
      <c r="BP29" s="13">
        <v>0</v>
      </c>
      <c r="BQ29" s="13">
        <v>0</v>
      </c>
      <c r="BR29" s="13">
        <v>0</v>
      </c>
      <c r="BS29" s="13">
        <v>0</v>
      </c>
      <c r="BT29" s="13">
        <v>0</v>
      </c>
      <c r="BU29" s="13">
        <v>0</v>
      </c>
      <c r="BV29" s="13">
        <v>0</v>
      </c>
      <c r="BW29" s="13">
        <f t="shared" si="0"/>
        <v>0</v>
      </c>
      <c r="BX29" s="13">
        <v>0</v>
      </c>
      <c r="BY29" s="13">
        <v>0</v>
      </c>
      <c r="BZ29" s="13">
        <v>0</v>
      </c>
      <c r="CA29" s="13">
        <v>0</v>
      </c>
      <c r="CB29" s="13">
        <v>0</v>
      </c>
      <c r="CC29" s="13">
        <v>0</v>
      </c>
      <c r="CD29" s="13">
        <v>0</v>
      </c>
      <c r="CE29" s="13">
        <v>0</v>
      </c>
      <c r="CF29" s="13">
        <v>0</v>
      </c>
      <c r="CG29" s="13">
        <v>0</v>
      </c>
      <c r="CH29" s="13">
        <v>0</v>
      </c>
      <c r="CI29" s="13">
        <v>0</v>
      </c>
      <c r="CJ29" s="13">
        <v>0</v>
      </c>
      <c r="CK29" s="13">
        <v>0</v>
      </c>
      <c r="CL29" s="13">
        <v>0</v>
      </c>
      <c r="CM29" s="13">
        <v>0</v>
      </c>
      <c r="CN29" s="13">
        <v>0</v>
      </c>
      <c r="CO29" s="13">
        <v>0</v>
      </c>
      <c r="CP29" s="13">
        <v>0</v>
      </c>
      <c r="CQ29" s="13">
        <v>0</v>
      </c>
      <c r="CR29" s="13">
        <v>0</v>
      </c>
      <c r="CS29" s="13">
        <v>0</v>
      </c>
      <c r="CT29" s="13">
        <v>0</v>
      </c>
      <c r="CU29" s="13">
        <v>0</v>
      </c>
      <c r="CV29" s="13">
        <v>0</v>
      </c>
      <c r="CW29" s="13">
        <v>0</v>
      </c>
      <c r="CX29" s="13">
        <v>0</v>
      </c>
      <c r="CY29" s="13">
        <v>0</v>
      </c>
      <c r="CZ29" s="13">
        <v>0</v>
      </c>
      <c r="DA29" s="13">
        <v>0</v>
      </c>
      <c r="DB29" s="13">
        <v>0</v>
      </c>
      <c r="DC29" s="13">
        <v>0</v>
      </c>
      <c r="DD29" s="13">
        <v>0</v>
      </c>
      <c r="DE29" s="13">
        <v>0</v>
      </c>
      <c r="DF29" s="13">
        <v>0</v>
      </c>
      <c r="DG29" s="13">
        <v>0</v>
      </c>
      <c r="DH29" s="13">
        <v>0</v>
      </c>
      <c r="DI29" s="13">
        <v>0</v>
      </c>
      <c r="DJ29" s="13">
        <v>0</v>
      </c>
      <c r="DK29" s="13">
        <v>0</v>
      </c>
      <c r="DL29" s="13">
        <v>0</v>
      </c>
      <c r="DM29" s="13">
        <v>0</v>
      </c>
      <c r="DN29" s="13">
        <v>0</v>
      </c>
      <c r="DO29" s="13">
        <v>0</v>
      </c>
      <c r="DP29" s="13">
        <v>0</v>
      </c>
      <c r="DQ29" s="13">
        <v>0</v>
      </c>
      <c r="DR29" s="13">
        <v>0</v>
      </c>
      <c r="DS29" s="13">
        <v>0</v>
      </c>
      <c r="DT29" s="13">
        <v>0</v>
      </c>
      <c r="DU29" s="11">
        <v>0</v>
      </c>
      <c r="DV29" s="11">
        <v>0</v>
      </c>
      <c r="DW29" s="11">
        <v>0</v>
      </c>
      <c r="DX29" s="11">
        <v>0</v>
      </c>
      <c r="DY29" s="11">
        <v>0</v>
      </c>
      <c r="DZ29" s="11">
        <v>0</v>
      </c>
      <c r="EA29" s="11">
        <v>0</v>
      </c>
      <c r="EB29" s="11">
        <v>0</v>
      </c>
      <c r="EC29" s="11">
        <v>0</v>
      </c>
      <c r="ED29" s="11">
        <v>0</v>
      </c>
      <c r="EE29" s="11">
        <v>0</v>
      </c>
      <c r="EF29" s="11">
        <v>0</v>
      </c>
      <c r="EG29" s="11">
        <v>0</v>
      </c>
      <c r="EH29" s="11">
        <v>0</v>
      </c>
      <c r="EI29" s="11">
        <v>0</v>
      </c>
      <c r="EJ29" s="11">
        <v>0</v>
      </c>
      <c r="EK29" s="11">
        <v>0</v>
      </c>
      <c r="EL29" s="11">
        <v>0</v>
      </c>
      <c r="EM29" s="11">
        <v>0</v>
      </c>
      <c r="EN29" s="11">
        <v>0</v>
      </c>
      <c r="EO29" s="11">
        <v>0</v>
      </c>
      <c r="EP29" s="11">
        <v>0</v>
      </c>
      <c r="EQ29" s="11">
        <v>0</v>
      </c>
      <c r="ER29" s="11">
        <v>0</v>
      </c>
      <c r="ES29" s="11">
        <v>0</v>
      </c>
      <c r="ET29" s="11">
        <v>0</v>
      </c>
      <c r="EU29" s="11">
        <v>0</v>
      </c>
      <c r="EV29" s="11">
        <v>0</v>
      </c>
      <c r="EW29" s="11">
        <v>0</v>
      </c>
      <c r="EX29" s="11">
        <v>0</v>
      </c>
      <c r="EY29" s="11">
        <v>0</v>
      </c>
      <c r="EZ29" s="11">
        <v>0</v>
      </c>
      <c r="FA29" s="11">
        <v>0</v>
      </c>
      <c r="FB29" s="11">
        <v>0</v>
      </c>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row>
    <row r="30" spans="1:182" s="11" customFormat="1" ht="12.75" x14ac:dyDescent="0.2">
      <c r="A30" s="6">
        <v>312000</v>
      </c>
      <c r="B30" s="10" t="s">
        <v>270</v>
      </c>
      <c r="C30" s="10" t="s">
        <v>125</v>
      </c>
      <c r="D30" s="10">
        <v>2040</v>
      </c>
      <c r="E30" s="13">
        <v>0</v>
      </c>
      <c r="F30" s="13">
        <v>0</v>
      </c>
      <c r="G30" s="13">
        <v>0</v>
      </c>
      <c r="H30" s="13">
        <v>0</v>
      </c>
      <c r="I30" s="13">
        <v>0</v>
      </c>
      <c r="J30" s="13">
        <v>0</v>
      </c>
      <c r="K30" s="13">
        <v>0</v>
      </c>
      <c r="L30" s="13">
        <v>0</v>
      </c>
      <c r="M30" s="13">
        <v>0</v>
      </c>
      <c r="N30" s="13">
        <v>0</v>
      </c>
      <c r="O30" s="13">
        <v>0</v>
      </c>
      <c r="P30" s="13">
        <v>0</v>
      </c>
      <c r="Q30" s="13">
        <v>0</v>
      </c>
      <c r="R30" s="13">
        <v>0</v>
      </c>
      <c r="S30" s="13">
        <v>0</v>
      </c>
      <c r="T30" s="13">
        <v>0</v>
      </c>
      <c r="U30" s="13">
        <v>0</v>
      </c>
      <c r="V30" s="13">
        <v>0</v>
      </c>
      <c r="W30" s="13">
        <v>0</v>
      </c>
      <c r="X30" s="13">
        <v>0</v>
      </c>
      <c r="Y30" s="13">
        <v>0</v>
      </c>
      <c r="Z30" s="13">
        <v>0</v>
      </c>
      <c r="AA30" s="13">
        <v>0</v>
      </c>
      <c r="AB30" s="13">
        <v>0</v>
      </c>
      <c r="AC30" s="13">
        <v>0</v>
      </c>
      <c r="AD30" s="13">
        <v>0</v>
      </c>
      <c r="AE30" s="13">
        <v>0</v>
      </c>
      <c r="AF30" s="13">
        <v>0</v>
      </c>
      <c r="AG30" s="13">
        <v>0</v>
      </c>
      <c r="AH30" s="13">
        <v>0</v>
      </c>
      <c r="AI30" s="13">
        <v>0</v>
      </c>
      <c r="AJ30" s="13">
        <v>0</v>
      </c>
      <c r="AK30" s="13">
        <v>0</v>
      </c>
      <c r="AL30" s="13">
        <v>0</v>
      </c>
      <c r="AM30" s="13">
        <v>0</v>
      </c>
      <c r="AN30" s="13">
        <v>0</v>
      </c>
      <c r="AO30" s="13">
        <v>0</v>
      </c>
      <c r="AP30" s="13">
        <v>0</v>
      </c>
      <c r="AQ30" s="13">
        <v>0</v>
      </c>
      <c r="AR30" s="13">
        <v>0</v>
      </c>
      <c r="AS30" s="13">
        <v>0</v>
      </c>
      <c r="AT30" s="13">
        <v>0</v>
      </c>
      <c r="AU30" s="13">
        <v>0</v>
      </c>
      <c r="AV30" s="13">
        <v>0</v>
      </c>
      <c r="AW30" s="13">
        <v>0</v>
      </c>
      <c r="AX30" s="13">
        <v>0</v>
      </c>
      <c r="AY30" s="13">
        <v>0</v>
      </c>
      <c r="AZ30" s="13">
        <v>0</v>
      </c>
      <c r="BA30" s="13">
        <v>0</v>
      </c>
      <c r="BB30" s="13">
        <v>0</v>
      </c>
      <c r="BC30" s="13">
        <v>0</v>
      </c>
      <c r="BD30" s="13">
        <v>0</v>
      </c>
      <c r="BE30" s="13">
        <v>0</v>
      </c>
      <c r="BF30" s="13">
        <v>0</v>
      </c>
      <c r="BG30" s="13">
        <v>0</v>
      </c>
      <c r="BH30" s="13">
        <v>0</v>
      </c>
      <c r="BI30" s="13">
        <v>0</v>
      </c>
      <c r="BJ30" s="13">
        <v>0</v>
      </c>
      <c r="BK30" s="13">
        <v>0</v>
      </c>
      <c r="BL30" s="13">
        <v>0</v>
      </c>
      <c r="BM30" s="13">
        <v>0</v>
      </c>
      <c r="BN30" s="13">
        <v>0</v>
      </c>
      <c r="BO30" s="13">
        <v>0</v>
      </c>
      <c r="BP30" s="13">
        <v>0</v>
      </c>
      <c r="BQ30" s="13">
        <v>0</v>
      </c>
      <c r="BR30" s="13">
        <v>0</v>
      </c>
      <c r="BS30" s="13">
        <v>0</v>
      </c>
      <c r="BT30" s="13">
        <v>0</v>
      </c>
      <c r="BU30" s="13">
        <v>0</v>
      </c>
      <c r="BV30" s="13">
        <v>0</v>
      </c>
      <c r="BW30" s="13">
        <f t="shared" si="0"/>
        <v>0</v>
      </c>
      <c r="BX30" s="13">
        <v>0</v>
      </c>
      <c r="BY30" s="13">
        <v>0</v>
      </c>
      <c r="BZ30" s="13">
        <v>0</v>
      </c>
      <c r="CA30" s="13">
        <v>0</v>
      </c>
      <c r="CB30" s="13">
        <v>0</v>
      </c>
      <c r="CC30" s="13">
        <v>0</v>
      </c>
      <c r="CD30" s="13">
        <v>0</v>
      </c>
      <c r="CE30" s="13">
        <v>0</v>
      </c>
      <c r="CF30" s="13">
        <v>0</v>
      </c>
      <c r="CG30" s="13">
        <v>0</v>
      </c>
      <c r="CH30" s="13">
        <v>0</v>
      </c>
      <c r="CI30" s="13">
        <v>0</v>
      </c>
      <c r="CJ30" s="13">
        <v>0</v>
      </c>
      <c r="CK30" s="13">
        <v>0</v>
      </c>
      <c r="CL30" s="13">
        <v>0</v>
      </c>
      <c r="CM30" s="13">
        <v>0</v>
      </c>
      <c r="CN30" s="13">
        <v>0</v>
      </c>
      <c r="CO30" s="13">
        <v>0</v>
      </c>
      <c r="CP30" s="13">
        <v>0</v>
      </c>
      <c r="CQ30" s="13">
        <v>0</v>
      </c>
      <c r="CR30" s="13">
        <v>0</v>
      </c>
      <c r="CS30" s="13">
        <v>0</v>
      </c>
      <c r="CT30" s="13">
        <v>0</v>
      </c>
      <c r="CU30" s="13">
        <v>0</v>
      </c>
      <c r="CV30" s="13">
        <v>0</v>
      </c>
      <c r="CW30" s="13">
        <v>0</v>
      </c>
      <c r="CX30" s="13">
        <v>0</v>
      </c>
      <c r="CY30" s="13">
        <v>0</v>
      </c>
      <c r="CZ30" s="13">
        <v>0</v>
      </c>
      <c r="DA30" s="13">
        <v>0</v>
      </c>
      <c r="DB30" s="13">
        <v>0</v>
      </c>
      <c r="DC30" s="13">
        <v>0</v>
      </c>
      <c r="DD30" s="13">
        <v>0</v>
      </c>
      <c r="DE30" s="13">
        <v>0</v>
      </c>
      <c r="DF30" s="13">
        <v>0</v>
      </c>
      <c r="DG30" s="13">
        <v>0</v>
      </c>
      <c r="DH30" s="13">
        <v>0</v>
      </c>
      <c r="DI30" s="13">
        <v>0</v>
      </c>
      <c r="DJ30" s="13">
        <v>0</v>
      </c>
      <c r="DK30" s="13">
        <v>0</v>
      </c>
      <c r="DL30" s="13">
        <v>0</v>
      </c>
      <c r="DM30" s="13">
        <v>0</v>
      </c>
      <c r="DN30" s="13">
        <v>0</v>
      </c>
      <c r="DO30" s="13">
        <v>0</v>
      </c>
      <c r="DP30" s="13">
        <v>0</v>
      </c>
      <c r="DQ30" s="13">
        <v>0</v>
      </c>
      <c r="DR30" s="13">
        <v>0</v>
      </c>
      <c r="DS30" s="13">
        <v>0</v>
      </c>
      <c r="DT30" s="13">
        <v>0</v>
      </c>
      <c r="DU30" s="11">
        <v>0</v>
      </c>
      <c r="DV30" s="11">
        <v>0</v>
      </c>
      <c r="DW30" s="11">
        <v>0</v>
      </c>
      <c r="DX30" s="11">
        <v>0</v>
      </c>
      <c r="DY30" s="11">
        <v>0</v>
      </c>
      <c r="DZ30" s="11">
        <v>0</v>
      </c>
      <c r="EA30" s="11">
        <v>0</v>
      </c>
      <c r="EB30" s="11">
        <v>0</v>
      </c>
      <c r="EC30" s="11">
        <v>0</v>
      </c>
      <c r="ED30" s="11">
        <v>0</v>
      </c>
      <c r="EE30" s="11">
        <v>0</v>
      </c>
      <c r="EF30" s="11">
        <v>0</v>
      </c>
      <c r="EG30" s="11">
        <v>0</v>
      </c>
      <c r="EH30" s="11">
        <v>0</v>
      </c>
      <c r="EI30" s="11">
        <v>0</v>
      </c>
      <c r="EJ30" s="11">
        <v>0</v>
      </c>
      <c r="EK30" s="11">
        <v>0</v>
      </c>
      <c r="EL30" s="11">
        <v>0</v>
      </c>
      <c r="EM30" s="11">
        <v>0</v>
      </c>
      <c r="EN30" s="11">
        <v>0</v>
      </c>
      <c r="EO30" s="11">
        <v>0</v>
      </c>
      <c r="EP30" s="11">
        <v>0</v>
      </c>
      <c r="EQ30" s="11">
        <v>0</v>
      </c>
      <c r="ER30" s="11">
        <v>0</v>
      </c>
      <c r="ES30" s="11">
        <v>0</v>
      </c>
      <c r="ET30" s="11">
        <v>0</v>
      </c>
      <c r="EU30" s="11">
        <v>0</v>
      </c>
      <c r="EV30" s="11">
        <v>0</v>
      </c>
      <c r="EW30" s="11">
        <v>0</v>
      </c>
      <c r="EX30" s="11">
        <v>0</v>
      </c>
      <c r="EY30" s="11">
        <v>0</v>
      </c>
      <c r="EZ30" s="11">
        <v>0</v>
      </c>
      <c r="FA30" s="11">
        <v>0</v>
      </c>
      <c r="FB30" s="11">
        <v>0</v>
      </c>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row>
    <row r="31" spans="1:182" s="11" customFormat="1" ht="12.75" x14ac:dyDescent="0.2">
      <c r="A31" s="6">
        <v>312000</v>
      </c>
      <c r="B31" s="10" t="s">
        <v>270</v>
      </c>
      <c r="C31" s="10" t="s">
        <v>125</v>
      </c>
      <c r="D31" s="10">
        <v>2041</v>
      </c>
      <c r="E31" s="13">
        <v>0</v>
      </c>
      <c r="F31" s="13">
        <v>0</v>
      </c>
      <c r="G31" s="13">
        <v>0</v>
      </c>
      <c r="H31" s="13">
        <v>0</v>
      </c>
      <c r="I31" s="13">
        <v>0</v>
      </c>
      <c r="J31" s="13">
        <v>0</v>
      </c>
      <c r="K31" s="13">
        <v>0</v>
      </c>
      <c r="L31" s="13">
        <v>0</v>
      </c>
      <c r="M31" s="13">
        <v>0</v>
      </c>
      <c r="N31" s="13">
        <v>0</v>
      </c>
      <c r="O31" s="13">
        <v>0</v>
      </c>
      <c r="P31" s="13">
        <v>0</v>
      </c>
      <c r="Q31" s="13">
        <v>0</v>
      </c>
      <c r="R31" s="13">
        <v>0</v>
      </c>
      <c r="S31" s="13">
        <v>0</v>
      </c>
      <c r="T31" s="13">
        <v>0</v>
      </c>
      <c r="U31" s="13">
        <v>0</v>
      </c>
      <c r="V31" s="13">
        <v>0</v>
      </c>
      <c r="W31" s="13">
        <v>0</v>
      </c>
      <c r="X31" s="13">
        <v>0</v>
      </c>
      <c r="Y31" s="13">
        <v>0</v>
      </c>
      <c r="Z31" s="13">
        <v>0</v>
      </c>
      <c r="AA31" s="13">
        <v>0</v>
      </c>
      <c r="AB31" s="13">
        <v>0</v>
      </c>
      <c r="AC31" s="13">
        <v>0</v>
      </c>
      <c r="AD31" s="13">
        <v>0</v>
      </c>
      <c r="AE31" s="13">
        <v>0</v>
      </c>
      <c r="AF31" s="13">
        <v>0</v>
      </c>
      <c r="AG31" s="13">
        <v>0</v>
      </c>
      <c r="AH31" s="13">
        <v>0</v>
      </c>
      <c r="AI31" s="13">
        <v>0</v>
      </c>
      <c r="AJ31" s="13">
        <v>0</v>
      </c>
      <c r="AK31" s="13">
        <v>0</v>
      </c>
      <c r="AL31" s="13">
        <v>0</v>
      </c>
      <c r="AM31" s="13">
        <v>0</v>
      </c>
      <c r="AN31" s="13">
        <v>0</v>
      </c>
      <c r="AO31" s="13">
        <v>0</v>
      </c>
      <c r="AP31" s="13">
        <v>0</v>
      </c>
      <c r="AQ31" s="13">
        <v>0</v>
      </c>
      <c r="AR31" s="13">
        <v>0</v>
      </c>
      <c r="AS31" s="13">
        <v>0</v>
      </c>
      <c r="AT31" s="13">
        <v>0</v>
      </c>
      <c r="AU31" s="13">
        <v>0</v>
      </c>
      <c r="AV31" s="13">
        <v>0</v>
      </c>
      <c r="AW31" s="13">
        <v>0</v>
      </c>
      <c r="AX31" s="13">
        <v>0</v>
      </c>
      <c r="AY31" s="13">
        <v>0</v>
      </c>
      <c r="AZ31" s="13">
        <v>0</v>
      </c>
      <c r="BA31" s="13">
        <v>0</v>
      </c>
      <c r="BB31" s="13">
        <v>0</v>
      </c>
      <c r="BC31" s="13">
        <v>0</v>
      </c>
      <c r="BD31" s="13">
        <v>0</v>
      </c>
      <c r="BE31" s="13">
        <v>0</v>
      </c>
      <c r="BF31" s="13">
        <v>0</v>
      </c>
      <c r="BG31" s="13">
        <v>0</v>
      </c>
      <c r="BH31" s="13">
        <v>0</v>
      </c>
      <c r="BI31" s="13">
        <v>0</v>
      </c>
      <c r="BJ31" s="13">
        <v>0</v>
      </c>
      <c r="BK31" s="13">
        <v>0</v>
      </c>
      <c r="BL31" s="13">
        <v>0</v>
      </c>
      <c r="BM31" s="13">
        <v>0</v>
      </c>
      <c r="BN31" s="13">
        <v>0</v>
      </c>
      <c r="BO31" s="13">
        <v>0</v>
      </c>
      <c r="BP31" s="13">
        <v>0</v>
      </c>
      <c r="BQ31" s="13">
        <v>0</v>
      </c>
      <c r="BR31" s="13">
        <v>0</v>
      </c>
      <c r="BS31" s="13">
        <v>0</v>
      </c>
      <c r="BT31" s="13">
        <v>0</v>
      </c>
      <c r="BU31" s="13">
        <v>0</v>
      </c>
      <c r="BV31" s="13">
        <v>0</v>
      </c>
      <c r="BW31" s="13">
        <f t="shared" si="0"/>
        <v>0</v>
      </c>
      <c r="BX31" s="13">
        <v>0</v>
      </c>
      <c r="BY31" s="13">
        <v>0</v>
      </c>
      <c r="BZ31" s="13">
        <v>0</v>
      </c>
      <c r="CA31" s="13">
        <v>0</v>
      </c>
      <c r="CB31" s="13">
        <v>0</v>
      </c>
      <c r="CC31" s="13">
        <v>0</v>
      </c>
      <c r="CD31" s="13">
        <v>0</v>
      </c>
      <c r="CE31" s="13">
        <v>0</v>
      </c>
      <c r="CF31" s="13">
        <v>0</v>
      </c>
      <c r="CG31" s="13">
        <v>0</v>
      </c>
      <c r="CH31" s="13">
        <v>0</v>
      </c>
      <c r="CI31" s="13">
        <v>0</v>
      </c>
      <c r="CJ31" s="13">
        <v>0</v>
      </c>
      <c r="CK31" s="13">
        <v>0</v>
      </c>
      <c r="CL31" s="13">
        <v>0</v>
      </c>
      <c r="CM31" s="13">
        <v>0</v>
      </c>
      <c r="CN31" s="13">
        <v>0</v>
      </c>
      <c r="CO31" s="13">
        <v>0</v>
      </c>
      <c r="CP31" s="13">
        <v>0</v>
      </c>
      <c r="CQ31" s="13">
        <v>0</v>
      </c>
      <c r="CR31" s="13">
        <v>0</v>
      </c>
      <c r="CS31" s="13">
        <v>0</v>
      </c>
      <c r="CT31" s="13">
        <v>0</v>
      </c>
      <c r="CU31" s="13">
        <v>0</v>
      </c>
      <c r="CV31" s="13">
        <v>0</v>
      </c>
      <c r="CW31" s="13">
        <v>0</v>
      </c>
      <c r="CX31" s="13">
        <v>0</v>
      </c>
      <c r="CY31" s="13">
        <v>0</v>
      </c>
      <c r="CZ31" s="13">
        <v>0</v>
      </c>
      <c r="DA31" s="13">
        <v>0</v>
      </c>
      <c r="DB31" s="13">
        <v>0</v>
      </c>
      <c r="DC31" s="13">
        <v>0</v>
      </c>
      <c r="DD31" s="13">
        <v>0</v>
      </c>
      <c r="DE31" s="13">
        <v>0</v>
      </c>
      <c r="DF31" s="13">
        <v>0</v>
      </c>
      <c r="DG31" s="13">
        <v>0</v>
      </c>
      <c r="DH31" s="13">
        <v>0</v>
      </c>
      <c r="DI31" s="13">
        <v>0</v>
      </c>
      <c r="DJ31" s="13">
        <v>0</v>
      </c>
      <c r="DK31" s="13">
        <v>0</v>
      </c>
      <c r="DL31" s="13">
        <v>0</v>
      </c>
      <c r="DM31" s="13">
        <v>0</v>
      </c>
      <c r="DN31" s="13">
        <v>0</v>
      </c>
      <c r="DO31" s="13">
        <v>0</v>
      </c>
      <c r="DP31" s="13">
        <v>0</v>
      </c>
      <c r="DQ31" s="13">
        <v>0</v>
      </c>
      <c r="DR31" s="13">
        <v>0</v>
      </c>
      <c r="DS31" s="13">
        <v>0</v>
      </c>
      <c r="DT31" s="13">
        <v>0</v>
      </c>
      <c r="DU31" s="11">
        <v>0</v>
      </c>
      <c r="DV31" s="11">
        <v>0</v>
      </c>
      <c r="DW31" s="11">
        <v>0</v>
      </c>
      <c r="DX31" s="11">
        <v>0</v>
      </c>
      <c r="DY31" s="11">
        <v>0</v>
      </c>
      <c r="DZ31" s="11">
        <v>0</v>
      </c>
      <c r="EA31" s="11">
        <v>0</v>
      </c>
      <c r="EB31" s="11">
        <v>0</v>
      </c>
      <c r="EC31" s="11">
        <v>0</v>
      </c>
      <c r="ED31" s="11">
        <v>0</v>
      </c>
      <c r="EE31" s="11">
        <v>0</v>
      </c>
      <c r="EF31" s="11">
        <v>0</v>
      </c>
      <c r="EG31" s="11">
        <v>0</v>
      </c>
      <c r="EH31" s="11">
        <v>0</v>
      </c>
      <c r="EI31" s="11">
        <v>0</v>
      </c>
      <c r="EJ31" s="11">
        <v>0</v>
      </c>
      <c r="EK31" s="11">
        <v>0</v>
      </c>
      <c r="EL31" s="11">
        <v>0</v>
      </c>
      <c r="EM31" s="11">
        <v>0</v>
      </c>
      <c r="EN31" s="11">
        <v>0</v>
      </c>
      <c r="EO31" s="11">
        <v>0</v>
      </c>
      <c r="EP31" s="11">
        <v>0</v>
      </c>
      <c r="EQ31" s="11">
        <v>0</v>
      </c>
      <c r="ER31" s="11">
        <v>0</v>
      </c>
      <c r="ES31" s="11">
        <v>0</v>
      </c>
      <c r="ET31" s="11">
        <v>0</v>
      </c>
      <c r="EU31" s="11">
        <v>0</v>
      </c>
      <c r="EV31" s="11">
        <v>0</v>
      </c>
      <c r="EW31" s="11">
        <v>0</v>
      </c>
      <c r="EX31" s="11">
        <v>0</v>
      </c>
      <c r="EY31" s="11">
        <v>0</v>
      </c>
      <c r="EZ31" s="11">
        <v>0</v>
      </c>
      <c r="FA31" s="11">
        <v>0</v>
      </c>
      <c r="FB31" s="11">
        <v>0</v>
      </c>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row>
    <row r="32" spans="1:182" s="11" customFormat="1" ht="12.75" x14ac:dyDescent="0.2">
      <c r="A32" s="6">
        <v>312000</v>
      </c>
      <c r="B32" s="10" t="s">
        <v>270</v>
      </c>
      <c r="C32" s="10" t="s">
        <v>125</v>
      </c>
      <c r="D32" s="10">
        <v>2042</v>
      </c>
      <c r="E32" s="13">
        <v>0</v>
      </c>
      <c r="F32" s="13">
        <v>0</v>
      </c>
      <c r="G32" s="13">
        <v>0</v>
      </c>
      <c r="H32" s="13">
        <v>0</v>
      </c>
      <c r="I32" s="13">
        <v>0</v>
      </c>
      <c r="J32" s="13">
        <v>0</v>
      </c>
      <c r="K32" s="13">
        <v>0</v>
      </c>
      <c r="L32" s="13">
        <v>0</v>
      </c>
      <c r="M32" s="13">
        <v>0</v>
      </c>
      <c r="N32" s="13">
        <v>0</v>
      </c>
      <c r="O32" s="13">
        <v>0</v>
      </c>
      <c r="P32" s="13">
        <v>0</v>
      </c>
      <c r="Q32" s="13">
        <v>0</v>
      </c>
      <c r="R32" s="13">
        <v>0</v>
      </c>
      <c r="S32" s="13">
        <v>0</v>
      </c>
      <c r="T32" s="13">
        <v>0</v>
      </c>
      <c r="U32" s="13">
        <v>0</v>
      </c>
      <c r="V32" s="13">
        <v>0</v>
      </c>
      <c r="W32" s="13">
        <v>0</v>
      </c>
      <c r="X32" s="13">
        <v>0</v>
      </c>
      <c r="Y32" s="13">
        <v>0</v>
      </c>
      <c r="Z32" s="13">
        <v>0</v>
      </c>
      <c r="AA32" s="13">
        <v>0</v>
      </c>
      <c r="AB32" s="13">
        <v>0</v>
      </c>
      <c r="AC32" s="13">
        <v>0</v>
      </c>
      <c r="AD32" s="13">
        <v>0</v>
      </c>
      <c r="AE32" s="13">
        <v>0</v>
      </c>
      <c r="AF32" s="13">
        <v>0</v>
      </c>
      <c r="AG32" s="13">
        <v>0</v>
      </c>
      <c r="AH32" s="13">
        <v>0</v>
      </c>
      <c r="AI32" s="13">
        <v>0</v>
      </c>
      <c r="AJ32" s="13">
        <v>0</v>
      </c>
      <c r="AK32" s="13">
        <v>0</v>
      </c>
      <c r="AL32" s="13">
        <v>0</v>
      </c>
      <c r="AM32" s="13">
        <v>0</v>
      </c>
      <c r="AN32" s="13">
        <v>0</v>
      </c>
      <c r="AO32" s="13">
        <v>0</v>
      </c>
      <c r="AP32" s="13">
        <v>0</v>
      </c>
      <c r="AQ32" s="13">
        <v>0</v>
      </c>
      <c r="AR32" s="13">
        <v>0</v>
      </c>
      <c r="AS32" s="13">
        <v>0</v>
      </c>
      <c r="AT32" s="13">
        <v>0</v>
      </c>
      <c r="AU32" s="13">
        <v>0</v>
      </c>
      <c r="AV32" s="13">
        <v>0</v>
      </c>
      <c r="AW32" s="13">
        <v>0</v>
      </c>
      <c r="AX32" s="13">
        <v>0</v>
      </c>
      <c r="AY32" s="13">
        <v>0</v>
      </c>
      <c r="AZ32" s="13">
        <v>0</v>
      </c>
      <c r="BA32" s="13">
        <v>0</v>
      </c>
      <c r="BB32" s="13">
        <v>0</v>
      </c>
      <c r="BC32" s="13">
        <v>0</v>
      </c>
      <c r="BD32" s="13">
        <v>0</v>
      </c>
      <c r="BE32" s="13">
        <v>0</v>
      </c>
      <c r="BF32" s="13">
        <v>0</v>
      </c>
      <c r="BG32" s="13">
        <v>0</v>
      </c>
      <c r="BH32" s="13">
        <v>0</v>
      </c>
      <c r="BI32" s="13">
        <v>0</v>
      </c>
      <c r="BJ32" s="13">
        <v>0</v>
      </c>
      <c r="BK32" s="13">
        <v>0</v>
      </c>
      <c r="BL32" s="13">
        <v>0</v>
      </c>
      <c r="BM32" s="13">
        <v>0</v>
      </c>
      <c r="BN32" s="13">
        <v>0</v>
      </c>
      <c r="BO32" s="13">
        <v>0</v>
      </c>
      <c r="BP32" s="13">
        <v>0</v>
      </c>
      <c r="BQ32" s="13">
        <v>0</v>
      </c>
      <c r="BR32" s="13">
        <v>0</v>
      </c>
      <c r="BS32" s="13">
        <v>0</v>
      </c>
      <c r="BT32" s="13">
        <v>0</v>
      </c>
      <c r="BU32" s="13">
        <v>0</v>
      </c>
      <c r="BV32" s="13">
        <v>0</v>
      </c>
      <c r="BW32" s="13">
        <f t="shared" si="0"/>
        <v>0</v>
      </c>
      <c r="BX32" s="13">
        <v>0</v>
      </c>
      <c r="BY32" s="13">
        <v>0</v>
      </c>
      <c r="BZ32" s="13">
        <v>0</v>
      </c>
      <c r="CA32" s="13">
        <v>0</v>
      </c>
      <c r="CB32" s="13">
        <v>0</v>
      </c>
      <c r="CC32" s="13">
        <v>0</v>
      </c>
      <c r="CD32" s="13">
        <v>0</v>
      </c>
      <c r="CE32" s="13">
        <v>0</v>
      </c>
      <c r="CF32" s="13">
        <v>0</v>
      </c>
      <c r="CG32" s="13">
        <v>0</v>
      </c>
      <c r="CH32" s="13">
        <v>0</v>
      </c>
      <c r="CI32" s="13">
        <v>0</v>
      </c>
      <c r="CJ32" s="13">
        <v>0</v>
      </c>
      <c r="CK32" s="13">
        <v>0</v>
      </c>
      <c r="CL32" s="13">
        <v>0</v>
      </c>
      <c r="CM32" s="13">
        <v>0</v>
      </c>
      <c r="CN32" s="13">
        <v>0</v>
      </c>
      <c r="CO32" s="13">
        <v>0</v>
      </c>
      <c r="CP32" s="13">
        <v>0</v>
      </c>
      <c r="CQ32" s="13">
        <v>0</v>
      </c>
      <c r="CR32" s="13">
        <v>0</v>
      </c>
      <c r="CS32" s="13">
        <v>0</v>
      </c>
      <c r="CT32" s="13">
        <v>0</v>
      </c>
      <c r="CU32" s="13">
        <v>0</v>
      </c>
      <c r="CV32" s="13">
        <v>0</v>
      </c>
      <c r="CW32" s="13">
        <v>0</v>
      </c>
      <c r="CX32" s="13">
        <v>0</v>
      </c>
      <c r="CY32" s="13">
        <v>0</v>
      </c>
      <c r="CZ32" s="13">
        <v>0</v>
      </c>
      <c r="DA32" s="13">
        <v>0</v>
      </c>
      <c r="DB32" s="13">
        <v>0</v>
      </c>
      <c r="DC32" s="13">
        <v>0</v>
      </c>
      <c r="DD32" s="13">
        <v>0</v>
      </c>
      <c r="DE32" s="13">
        <v>0</v>
      </c>
      <c r="DF32" s="13">
        <v>0</v>
      </c>
      <c r="DG32" s="13">
        <v>0</v>
      </c>
      <c r="DH32" s="13">
        <v>0</v>
      </c>
      <c r="DI32" s="13">
        <v>0</v>
      </c>
      <c r="DJ32" s="13">
        <v>0</v>
      </c>
      <c r="DK32" s="13">
        <v>0</v>
      </c>
      <c r="DL32" s="13">
        <v>0</v>
      </c>
      <c r="DM32" s="13">
        <v>0</v>
      </c>
      <c r="DN32" s="13">
        <v>0</v>
      </c>
      <c r="DO32" s="13">
        <v>0</v>
      </c>
      <c r="DP32" s="13">
        <v>0</v>
      </c>
      <c r="DQ32" s="13">
        <v>0</v>
      </c>
      <c r="DR32" s="13">
        <v>0</v>
      </c>
      <c r="DS32" s="13">
        <v>0</v>
      </c>
      <c r="DT32" s="13">
        <v>0</v>
      </c>
      <c r="DU32" s="11">
        <v>0</v>
      </c>
      <c r="DV32" s="11">
        <v>0</v>
      </c>
      <c r="DW32" s="11">
        <v>0</v>
      </c>
      <c r="DX32" s="11">
        <v>0</v>
      </c>
      <c r="DY32" s="11">
        <v>0</v>
      </c>
      <c r="DZ32" s="11">
        <v>0</v>
      </c>
      <c r="EA32" s="11">
        <v>0</v>
      </c>
      <c r="EB32" s="11">
        <v>0</v>
      </c>
      <c r="EC32" s="11">
        <v>0</v>
      </c>
      <c r="ED32" s="11">
        <v>0</v>
      </c>
      <c r="EE32" s="11">
        <v>0</v>
      </c>
      <c r="EF32" s="11">
        <v>0</v>
      </c>
      <c r="EG32" s="11">
        <v>0</v>
      </c>
      <c r="EH32" s="11">
        <v>0</v>
      </c>
      <c r="EI32" s="11">
        <v>0</v>
      </c>
      <c r="EJ32" s="11">
        <v>0</v>
      </c>
      <c r="EK32" s="11">
        <v>0</v>
      </c>
      <c r="EL32" s="11">
        <v>0</v>
      </c>
      <c r="EM32" s="11">
        <v>0</v>
      </c>
      <c r="EN32" s="11">
        <v>0</v>
      </c>
      <c r="EO32" s="11">
        <v>0</v>
      </c>
      <c r="EP32" s="11">
        <v>0</v>
      </c>
      <c r="EQ32" s="11">
        <v>0</v>
      </c>
      <c r="ER32" s="11">
        <v>0</v>
      </c>
      <c r="ES32" s="11">
        <v>0</v>
      </c>
      <c r="ET32" s="11">
        <v>0</v>
      </c>
      <c r="EU32" s="11">
        <v>0</v>
      </c>
      <c r="EV32" s="11">
        <v>0</v>
      </c>
      <c r="EW32" s="11">
        <v>0</v>
      </c>
      <c r="EX32" s="11">
        <v>0</v>
      </c>
      <c r="EY32" s="11">
        <v>0</v>
      </c>
      <c r="EZ32" s="11">
        <v>0</v>
      </c>
      <c r="FA32" s="11">
        <v>0</v>
      </c>
      <c r="FB32" s="11">
        <v>0</v>
      </c>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row>
    <row r="33" spans="1:182" s="11" customFormat="1" ht="12.75" x14ac:dyDescent="0.2">
      <c r="A33" s="6">
        <v>312000</v>
      </c>
      <c r="B33" s="10" t="s">
        <v>270</v>
      </c>
      <c r="C33" s="10" t="s">
        <v>125</v>
      </c>
      <c r="D33" s="10">
        <v>2043</v>
      </c>
      <c r="E33" s="13">
        <v>0</v>
      </c>
      <c r="F33" s="13">
        <v>0</v>
      </c>
      <c r="G33" s="13">
        <v>0</v>
      </c>
      <c r="H33" s="13">
        <v>0</v>
      </c>
      <c r="I33" s="13">
        <v>0</v>
      </c>
      <c r="J33" s="13">
        <v>0</v>
      </c>
      <c r="K33" s="13">
        <v>0</v>
      </c>
      <c r="L33" s="13">
        <v>0</v>
      </c>
      <c r="M33" s="13">
        <v>0</v>
      </c>
      <c r="N33" s="13">
        <v>0</v>
      </c>
      <c r="O33" s="13">
        <v>0</v>
      </c>
      <c r="P33" s="13">
        <v>0</v>
      </c>
      <c r="Q33" s="13">
        <v>0</v>
      </c>
      <c r="R33" s="13">
        <v>0</v>
      </c>
      <c r="S33" s="13">
        <v>0</v>
      </c>
      <c r="T33" s="13">
        <v>0</v>
      </c>
      <c r="U33" s="13">
        <v>0</v>
      </c>
      <c r="V33" s="13">
        <v>0</v>
      </c>
      <c r="W33" s="13">
        <v>0</v>
      </c>
      <c r="X33" s="13">
        <v>0</v>
      </c>
      <c r="Y33" s="13">
        <v>0</v>
      </c>
      <c r="Z33" s="13">
        <v>0</v>
      </c>
      <c r="AA33" s="13">
        <v>0</v>
      </c>
      <c r="AB33" s="13">
        <v>0</v>
      </c>
      <c r="AC33" s="13">
        <v>0</v>
      </c>
      <c r="AD33" s="13">
        <v>0</v>
      </c>
      <c r="AE33" s="13">
        <v>0</v>
      </c>
      <c r="AF33" s="13">
        <v>0</v>
      </c>
      <c r="AG33" s="13">
        <v>0</v>
      </c>
      <c r="AH33" s="13">
        <v>0</v>
      </c>
      <c r="AI33" s="13">
        <v>0</v>
      </c>
      <c r="AJ33" s="13">
        <v>0</v>
      </c>
      <c r="AK33" s="13">
        <v>0</v>
      </c>
      <c r="AL33" s="13">
        <v>0</v>
      </c>
      <c r="AM33" s="13">
        <v>0</v>
      </c>
      <c r="AN33" s="13">
        <v>0</v>
      </c>
      <c r="AO33" s="13">
        <v>0</v>
      </c>
      <c r="AP33" s="13">
        <v>0</v>
      </c>
      <c r="AQ33" s="13">
        <v>0</v>
      </c>
      <c r="AR33" s="13">
        <v>0</v>
      </c>
      <c r="AS33" s="13">
        <v>0</v>
      </c>
      <c r="AT33" s="13">
        <v>0</v>
      </c>
      <c r="AU33" s="13">
        <v>0</v>
      </c>
      <c r="AV33" s="13">
        <v>0</v>
      </c>
      <c r="AW33" s="13">
        <v>0</v>
      </c>
      <c r="AX33" s="13">
        <v>0</v>
      </c>
      <c r="AY33" s="13">
        <v>0</v>
      </c>
      <c r="AZ33" s="13">
        <v>0</v>
      </c>
      <c r="BA33" s="13">
        <v>0</v>
      </c>
      <c r="BB33" s="13">
        <v>0</v>
      </c>
      <c r="BC33" s="13">
        <v>0</v>
      </c>
      <c r="BD33" s="13">
        <v>0</v>
      </c>
      <c r="BE33" s="13">
        <v>0</v>
      </c>
      <c r="BF33" s="13">
        <v>0</v>
      </c>
      <c r="BG33" s="13">
        <v>0</v>
      </c>
      <c r="BH33" s="13">
        <v>0</v>
      </c>
      <c r="BI33" s="13">
        <v>0</v>
      </c>
      <c r="BJ33" s="13">
        <v>0</v>
      </c>
      <c r="BK33" s="13">
        <v>0</v>
      </c>
      <c r="BL33" s="13">
        <v>0</v>
      </c>
      <c r="BM33" s="13">
        <v>0</v>
      </c>
      <c r="BN33" s="13">
        <v>0</v>
      </c>
      <c r="BO33" s="13">
        <v>0</v>
      </c>
      <c r="BP33" s="13">
        <v>0</v>
      </c>
      <c r="BQ33" s="13">
        <v>0</v>
      </c>
      <c r="BR33" s="13">
        <v>0</v>
      </c>
      <c r="BS33" s="13">
        <v>0</v>
      </c>
      <c r="BT33" s="13">
        <v>0</v>
      </c>
      <c r="BU33" s="13">
        <v>0</v>
      </c>
      <c r="BV33" s="13">
        <v>0</v>
      </c>
      <c r="BW33" s="13">
        <f t="shared" si="0"/>
        <v>0</v>
      </c>
      <c r="BX33" s="13">
        <v>0</v>
      </c>
      <c r="BY33" s="13">
        <v>0</v>
      </c>
      <c r="BZ33" s="13">
        <v>0</v>
      </c>
      <c r="CA33" s="13">
        <v>0</v>
      </c>
      <c r="CB33" s="13">
        <v>0</v>
      </c>
      <c r="CC33" s="13">
        <v>0</v>
      </c>
      <c r="CD33" s="13">
        <v>0</v>
      </c>
      <c r="CE33" s="13">
        <v>0</v>
      </c>
      <c r="CF33" s="13">
        <v>0</v>
      </c>
      <c r="CG33" s="13">
        <v>0</v>
      </c>
      <c r="CH33" s="13">
        <v>0</v>
      </c>
      <c r="CI33" s="13">
        <v>0</v>
      </c>
      <c r="CJ33" s="13">
        <v>0</v>
      </c>
      <c r="CK33" s="13">
        <v>0</v>
      </c>
      <c r="CL33" s="13">
        <v>0</v>
      </c>
      <c r="CM33" s="13">
        <v>0</v>
      </c>
      <c r="CN33" s="13">
        <v>0</v>
      </c>
      <c r="CO33" s="13">
        <v>0</v>
      </c>
      <c r="CP33" s="13">
        <v>0</v>
      </c>
      <c r="CQ33" s="13">
        <v>0</v>
      </c>
      <c r="CR33" s="13">
        <v>0</v>
      </c>
      <c r="CS33" s="13">
        <v>0</v>
      </c>
      <c r="CT33" s="13">
        <v>0</v>
      </c>
      <c r="CU33" s="13">
        <v>0</v>
      </c>
      <c r="CV33" s="13">
        <v>0</v>
      </c>
      <c r="CW33" s="13">
        <v>0</v>
      </c>
      <c r="CX33" s="13">
        <v>0</v>
      </c>
      <c r="CY33" s="13">
        <v>0</v>
      </c>
      <c r="CZ33" s="13">
        <v>0</v>
      </c>
      <c r="DA33" s="13">
        <v>0</v>
      </c>
      <c r="DB33" s="13">
        <v>0</v>
      </c>
      <c r="DC33" s="13">
        <v>0</v>
      </c>
      <c r="DD33" s="13">
        <v>0</v>
      </c>
      <c r="DE33" s="13">
        <v>0</v>
      </c>
      <c r="DF33" s="13">
        <v>0</v>
      </c>
      <c r="DG33" s="13">
        <v>0</v>
      </c>
      <c r="DH33" s="13">
        <v>0</v>
      </c>
      <c r="DI33" s="13">
        <v>0</v>
      </c>
      <c r="DJ33" s="13">
        <v>0</v>
      </c>
      <c r="DK33" s="13">
        <v>0</v>
      </c>
      <c r="DL33" s="13">
        <v>0</v>
      </c>
      <c r="DM33" s="13">
        <v>0</v>
      </c>
      <c r="DN33" s="13">
        <v>0</v>
      </c>
      <c r="DO33" s="13">
        <v>0</v>
      </c>
      <c r="DP33" s="13">
        <v>0</v>
      </c>
      <c r="DQ33" s="13">
        <v>0</v>
      </c>
      <c r="DR33" s="13">
        <v>0</v>
      </c>
      <c r="DS33" s="13">
        <v>0</v>
      </c>
      <c r="DT33" s="13">
        <v>0</v>
      </c>
      <c r="DU33" s="11">
        <v>0</v>
      </c>
      <c r="DV33" s="11">
        <v>0</v>
      </c>
      <c r="DW33" s="11">
        <v>0</v>
      </c>
      <c r="DX33" s="11">
        <v>0</v>
      </c>
      <c r="DY33" s="11">
        <v>0</v>
      </c>
      <c r="DZ33" s="11">
        <v>0</v>
      </c>
      <c r="EA33" s="11">
        <v>0</v>
      </c>
      <c r="EB33" s="11">
        <v>0</v>
      </c>
      <c r="EC33" s="11">
        <v>0</v>
      </c>
      <c r="ED33" s="11">
        <v>0</v>
      </c>
      <c r="EE33" s="11">
        <v>0</v>
      </c>
      <c r="EF33" s="11">
        <v>0</v>
      </c>
      <c r="EG33" s="11">
        <v>0</v>
      </c>
      <c r="EH33" s="11">
        <v>0</v>
      </c>
      <c r="EI33" s="11">
        <v>0</v>
      </c>
      <c r="EJ33" s="11">
        <v>0</v>
      </c>
      <c r="EK33" s="11">
        <v>0</v>
      </c>
      <c r="EL33" s="11">
        <v>0</v>
      </c>
      <c r="EM33" s="11">
        <v>0</v>
      </c>
      <c r="EN33" s="11">
        <v>0</v>
      </c>
      <c r="EO33" s="11">
        <v>0</v>
      </c>
      <c r="EP33" s="11">
        <v>0</v>
      </c>
      <c r="EQ33" s="11">
        <v>0</v>
      </c>
      <c r="ER33" s="11">
        <v>0</v>
      </c>
      <c r="ES33" s="11">
        <v>0</v>
      </c>
      <c r="ET33" s="11">
        <v>0</v>
      </c>
      <c r="EU33" s="11">
        <v>0</v>
      </c>
      <c r="EV33" s="11">
        <v>0</v>
      </c>
      <c r="EW33" s="11">
        <v>0</v>
      </c>
      <c r="EX33" s="11">
        <v>0</v>
      </c>
      <c r="EY33" s="11">
        <v>0</v>
      </c>
      <c r="EZ33" s="11">
        <v>0</v>
      </c>
      <c r="FA33" s="11">
        <v>0</v>
      </c>
      <c r="FB33" s="11">
        <v>0</v>
      </c>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row>
    <row r="34" spans="1:182" s="11" customFormat="1" ht="12.75" x14ac:dyDescent="0.2">
      <c r="A34" s="6">
        <v>312000</v>
      </c>
      <c r="B34" s="10" t="s">
        <v>270</v>
      </c>
      <c r="C34" s="10" t="s">
        <v>125</v>
      </c>
      <c r="D34" s="10">
        <v>2044</v>
      </c>
      <c r="E34" s="13">
        <v>0</v>
      </c>
      <c r="F34" s="13">
        <v>0</v>
      </c>
      <c r="G34" s="13">
        <v>0</v>
      </c>
      <c r="H34" s="13">
        <v>0</v>
      </c>
      <c r="I34" s="13">
        <v>0</v>
      </c>
      <c r="J34" s="13">
        <v>0</v>
      </c>
      <c r="K34" s="13">
        <v>0</v>
      </c>
      <c r="L34" s="13">
        <v>0</v>
      </c>
      <c r="M34" s="13">
        <v>0</v>
      </c>
      <c r="N34" s="13">
        <v>0</v>
      </c>
      <c r="O34" s="13">
        <v>0</v>
      </c>
      <c r="P34" s="13">
        <v>0</v>
      </c>
      <c r="Q34" s="13">
        <v>0</v>
      </c>
      <c r="R34" s="13">
        <v>0</v>
      </c>
      <c r="S34" s="13">
        <v>0</v>
      </c>
      <c r="T34" s="13">
        <v>0</v>
      </c>
      <c r="U34" s="13">
        <v>0</v>
      </c>
      <c r="V34" s="13">
        <v>0</v>
      </c>
      <c r="W34" s="13">
        <v>0</v>
      </c>
      <c r="X34" s="13">
        <v>0</v>
      </c>
      <c r="Y34" s="13">
        <v>0</v>
      </c>
      <c r="Z34" s="13">
        <v>0</v>
      </c>
      <c r="AA34" s="13">
        <v>0</v>
      </c>
      <c r="AB34" s="13">
        <v>0</v>
      </c>
      <c r="AC34" s="13">
        <v>0</v>
      </c>
      <c r="AD34" s="13">
        <v>0</v>
      </c>
      <c r="AE34" s="13">
        <v>0</v>
      </c>
      <c r="AF34" s="13">
        <v>0</v>
      </c>
      <c r="AG34" s="13">
        <v>0</v>
      </c>
      <c r="AH34" s="13">
        <v>0</v>
      </c>
      <c r="AI34" s="13">
        <v>0</v>
      </c>
      <c r="AJ34" s="13">
        <v>0</v>
      </c>
      <c r="AK34" s="13">
        <v>0</v>
      </c>
      <c r="AL34" s="13">
        <v>0</v>
      </c>
      <c r="AM34" s="13">
        <v>0</v>
      </c>
      <c r="AN34" s="13">
        <v>0</v>
      </c>
      <c r="AO34" s="13">
        <v>0</v>
      </c>
      <c r="AP34" s="13">
        <v>0</v>
      </c>
      <c r="AQ34" s="13">
        <v>0</v>
      </c>
      <c r="AR34" s="13">
        <v>0</v>
      </c>
      <c r="AS34" s="13">
        <v>0</v>
      </c>
      <c r="AT34" s="13">
        <v>0</v>
      </c>
      <c r="AU34" s="13">
        <v>0</v>
      </c>
      <c r="AV34" s="13">
        <v>0</v>
      </c>
      <c r="AW34" s="13">
        <v>0</v>
      </c>
      <c r="AX34" s="13">
        <v>0</v>
      </c>
      <c r="AY34" s="13">
        <v>0</v>
      </c>
      <c r="AZ34" s="13">
        <v>0</v>
      </c>
      <c r="BA34" s="13">
        <v>0</v>
      </c>
      <c r="BB34" s="13">
        <v>0</v>
      </c>
      <c r="BC34" s="13">
        <v>0</v>
      </c>
      <c r="BD34" s="13">
        <v>0</v>
      </c>
      <c r="BE34" s="13">
        <v>0</v>
      </c>
      <c r="BF34" s="13">
        <v>0</v>
      </c>
      <c r="BG34" s="13">
        <v>0</v>
      </c>
      <c r="BH34" s="13">
        <v>0</v>
      </c>
      <c r="BI34" s="13">
        <v>0</v>
      </c>
      <c r="BJ34" s="13">
        <v>0</v>
      </c>
      <c r="BK34" s="13">
        <v>0</v>
      </c>
      <c r="BL34" s="13">
        <v>0</v>
      </c>
      <c r="BM34" s="13">
        <v>0</v>
      </c>
      <c r="BN34" s="13">
        <v>0</v>
      </c>
      <c r="BO34" s="13">
        <v>0</v>
      </c>
      <c r="BP34" s="13">
        <v>0</v>
      </c>
      <c r="BQ34" s="13">
        <v>0</v>
      </c>
      <c r="BR34" s="13">
        <v>0</v>
      </c>
      <c r="BS34" s="13">
        <v>0</v>
      </c>
      <c r="BT34" s="13">
        <v>0</v>
      </c>
      <c r="BU34" s="13">
        <v>0</v>
      </c>
      <c r="BV34" s="13">
        <v>0</v>
      </c>
      <c r="BW34" s="13">
        <f t="shared" si="0"/>
        <v>0</v>
      </c>
      <c r="BX34" s="13">
        <v>0</v>
      </c>
      <c r="BY34" s="13">
        <v>0</v>
      </c>
      <c r="BZ34" s="13">
        <v>0</v>
      </c>
      <c r="CA34" s="13">
        <v>0</v>
      </c>
      <c r="CB34" s="13">
        <v>0</v>
      </c>
      <c r="CC34" s="13">
        <v>0</v>
      </c>
      <c r="CD34" s="13">
        <v>0</v>
      </c>
      <c r="CE34" s="13">
        <v>0</v>
      </c>
      <c r="CF34" s="13">
        <v>0</v>
      </c>
      <c r="CG34" s="13">
        <v>0</v>
      </c>
      <c r="CH34" s="13">
        <v>0</v>
      </c>
      <c r="CI34" s="13">
        <v>0</v>
      </c>
      <c r="CJ34" s="13">
        <v>0</v>
      </c>
      <c r="CK34" s="13">
        <v>0</v>
      </c>
      <c r="CL34" s="13">
        <v>0</v>
      </c>
      <c r="CM34" s="13">
        <v>0</v>
      </c>
      <c r="CN34" s="13">
        <v>0</v>
      </c>
      <c r="CO34" s="13">
        <v>0</v>
      </c>
      <c r="CP34" s="13">
        <v>0</v>
      </c>
      <c r="CQ34" s="13">
        <v>0</v>
      </c>
      <c r="CR34" s="13">
        <v>0</v>
      </c>
      <c r="CS34" s="13">
        <v>0</v>
      </c>
      <c r="CT34" s="13">
        <v>0</v>
      </c>
      <c r="CU34" s="13">
        <v>0</v>
      </c>
      <c r="CV34" s="13">
        <v>0</v>
      </c>
      <c r="CW34" s="13">
        <v>0</v>
      </c>
      <c r="CX34" s="13">
        <v>0</v>
      </c>
      <c r="CY34" s="13">
        <v>0</v>
      </c>
      <c r="CZ34" s="13">
        <v>0</v>
      </c>
      <c r="DA34" s="13">
        <v>0</v>
      </c>
      <c r="DB34" s="13">
        <v>0</v>
      </c>
      <c r="DC34" s="13">
        <v>0</v>
      </c>
      <c r="DD34" s="13">
        <v>0</v>
      </c>
      <c r="DE34" s="13">
        <v>0</v>
      </c>
      <c r="DF34" s="13">
        <v>0</v>
      </c>
      <c r="DG34" s="13">
        <v>0</v>
      </c>
      <c r="DH34" s="13">
        <v>0</v>
      </c>
      <c r="DI34" s="13">
        <v>0</v>
      </c>
      <c r="DJ34" s="13">
        <v>0</v>
      </c>
      <c r="DK34" s="13">
        <v>0</v>
      </c>
      <c r="DL34" s="13">
        <v>0</v>
      </c>
      <c r="DM34" s="13">
        <v>0</v>
      </c>
      <c r="DN34" s="13">
        <v>0</v>
      </c>
      <c r="DO34" s="13">
        <v>0</v>
      </c>
      <c r="DP34" s="13">
        <v>0</v>
      </c>
      <c r="DQ34" s="13">
        <v>0</v>
      </c>
      <c r="DR34" s="13">
        <v>0</v>
      </c>
      <c r="DS34" s="13">
        <v>0</v>
      </c>
      <c r="DT34" s="13">
        <v>0</v>
      </c>
      <c r="DU34" s="11">
        <v>0</v>
      </c>
      <c r="DV34" s="11">
        <v>0</v>
      </c>
      <c r="DW34" s="11">
        <v>0</v>
      </c>
      <c r="DX34" s="11">
        <v>0</v>
      </c>
      <c r="DY34" s="11">
        <v>0</v>
      </c>
      <c r="DZ34" s="11">
        <v>0</v>
      </c>
      <c r="EA34" s="11">
        <v>0</v>
      </c>
      <c r="EB34" s="11">
        <v>0</v>
      </c>
      <c r="EC34" s="11">
        <v>0</v>
      </c>
      <c r="ED34" s="11">
        <v>0</v>
      </c>
      <c r="EE34" s="11">
        <v>0</v>
      </c>
      <c r="EF34" s="11">
        <v>0</v>
      </c>
      <c r="EG34" s="11">
        <v>0</v>
      </c>
      <c r="EH34" s="11">
        <v>0</v>
      </c>
      <c r="EI34" s="11">
        <v>0</v>
      </c>
      <c r="EJ34" s="11">
        <v>0</v>
      </c>
      <c r="EK34" s="11">
        <v>0</v>
      </c>
      <c r="EL34" s="11">
        <v>0</v>
      </c>
      <c r="EM34" s="11">
        <v>0</v>
      </c>
      <c r="EN34" s="11">
        <v>0</v>
      </c>
      <c r="EO34" s="11">
        <v>0</v>
      </c>
      <c r="EP34" s="11">
        <v>0</v>
      </c>
      <c r="EQ34" s="11">
        <v>0</v>
      </c>
      <c r="ER34" s="11">
        <v>0</v>
      </c>
      <c r="ES34" s="11">
        <v>0</v>
      </c>
      <c r="ET34" s="11">
        <v>0</v>
      </c>
      <c r="EU34" s="11">
        <v>0</v>
      </c>
      <c r="EV34" s="11">
        <v>0</v>
      </c>
      <c r="EW34" s="11">
        <v>0</v>
      </c>
      <c r="EX34" s="11">
        <v>0</v>
      </c>
      <c r="EY34" s="11">
        <v>0</v>
      </c>
      <c r="EZ34" s="11">
        <v>0</v>
      </c>
      <c r="FA34" s="11">
        <v>0</v>
      </c>
      <c r="FB34" s="11">
        <v>0</v>
      </c>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row>
    <row r="35" spans="1:182" s="11" customFormat="1" ht="12.75" x14ac:dyDescent="0.2">
      <c r="A35" s="6">
        <v>312000</v>
      </c>
      <c r="B35" s="10" t="s">
        <v>270</v>
      </c>
      <c r="C35" s="10" t="s">
        <v>125</v>
      </c>
      <c r="D35" s="10">
        <v>2045</v>
      </c>
      <c r="E35" s="13">
        <v>0</v>
      </c>
      <c r="F35" s="13">
        <v>0</v>
      </c>
      <c r="G35" s="13">
        <v>0</v>
      </c>
      <c r="H35" s="13">
        <v>0</v>
      </c>
      <c r="I35" s="13">
        <v>0</v>
      </c>
      <c r="J35" s="13">
        <v>0</v>
      </c>
      <c r="K35" s="13">
        <v>0</v>
      </c>
      <c r="L35" s="13">
        <v>0</v>
      </c>
      <c r="M35" s="13">
        <v>0</v>
      </c>
      <c r="N35" s="13">
        <v>0</v>
      </c>
      <c r="O35" s="13">
        <v>0</v>
      </c>
      <c r="P35" s="13">
        <v>0</v>
      </c>
      <c r="Q35" s="13">
        <v>0</v>
      </c>
      <c r="R35" s="13">
        <v>0</v>
      </c>
      <c r="S35" s="13">
        <v>0</v>
      </c>
      <c r="T35" s="13">
        <v>0</v>
      </c>
      <c r="U35" s="13">
        <v>0</v>
      </c>
      <c r="V35" s="13">
        <v>0</v>
      </c>
      <c r="W35" s="13">
        <v>0</v>
      </c>
      <c r="X35" s="13">
        <v>0</v>
      </c>
      <c r="Y35" s="13">
        <v>0</v>
      </c>
      <c r="Z35" s="13">
        <v>0</v>
      </c>
      <c r="AA35" s="13">
        <v>0</v>
      </c>
      <c r="AB35" s="13">
        <v>0</v>
      </c>
      <c r="AC35" s="13">
        <v>0</v>
      </c>
      <c r="AD35" s="13">
        <v>0</v>
      </c>
      <c r="AE35" s="13">
        <v>0</v>
      </c>
      <c r="AF35" s="13">
        <v>0</v>
      </c>
      <c r="AG35" s="13">
        <v>0</v>
      </c>
      <c r="AH35" s="13">
        <v>0</v>
      </c>
      <c r="AI35" s="13">
        <v>0</v>
      </c>
      <c r="AJ35" s="13">
        <v>0</v>
      </c>
      <c r="AK35" s="13">
        <v>0</v>
      </c>
      <c r="AL35" s="13">
        <v>0</v>
      </c>
      <c r="AM35" s="13">
        <v>0</v>
      </c>
      <c r="AN35" s="13">
        <v>0</v>
      </c>
      <c r="AO35" s="13">
        <v>0</v>
      </c>
      <c r="AP35" s="13">
        <v>0</v>
      </c>
      <c r="AQ35" s="13">
        <v>0</v>
      </c>
      <c r="AR35" s="13">
        <v>0</v>
      </c>
      <c r="AS35" s="13">
        <v>0</v>
      </c>
      <c r="AT35" s="13">
        <v>0</v>
      </c>
      <c r="AU35" s="13">
        <v>0</v>
      </c>
      <c r="AV35" s="13">
        <v>0</v>
      </c>
      <c r="AW35" s="13">
        <v>0</v>
      </c>
      <c r="AX35" s="13">
        <v>0</v>
      </c>
      <c r="AY35" s="13">
        <v>0</v>
      </c>
      <c r="AZ35" s="13">
        <v>0</v>
      </c>
      <c r="BA35" s="13">
        <v>0</v>
      </c>
      <c r="BB35" s="13">
        <v>0</v>
      </c>
      <c r="BC35" s="13">
        <v>0</v>
      </c>
      <c r="BD35" s="13">
        <v>0</v>
      </c>
      <c r="BE35" s="13">
        <v>0</v>
      </c>
      <c r="BF35" s="13">
        <v>0</v>
      </c>
      <c r="BG35" s="13">
        <v>0</v>
      </c>
      <c r="BH35" s="13">
        <v>0</v>
      </c>
      <c r="BI35" s="13">
        <v>0</v>
      </c>
      <c r="BJ35" s="13">
        <v>0</v>
      </c>
      <c r="BK35" s="13">
        <v>0</v>
      </c>
      <c r="BL35" s="13">
        <v>0</v>
      </c>
      <c r="BM35" s="13">
        <v>0</v>
      </c>
      <c r="BN35" s="13">
        <v>0</v>
      </c>
      <c r="BO35" s="13">
        <v>0</v>
      </c>
      <c r="BP35" s="13">
        <v>0</v>
      </c>
      <c r="BQ35" s="13">
        <v>0</v>
      </c>
      <c r="BR35" s="13">
        <v>0</v>
      </c>
      <c r="BS35" s="13">
        <v>0</v>
      </c>
      <c r="BT35" s="13">
        <v>0</v>
      </c>
      <c r="BU35" s="13">
        <v>0</v>
      </c>
      <c r="BV35" s="13">
        <v>0</v>
      </c>
      <c r="BW35" s="13">
        <f t="shared" si="0"/>
        <v>0</v>
      </c>
      <c r="BX35" s="13">
        <v>0</v>
      </c>
      <c r="BY35" s="13">
        <v>0</v>
      </c>
      <c r="BZ35" s="13">
        <v>0</v>
      </c>
      <c r="CA35" s="13">
        <v>0</v>
      </c>
      <c r="CB35" s="13">
        <v>0</v>
      </c>
      <c r="CC35" s="13">
        <v>0</v>
      </c>
      <c r="CD35" s="13">
        <v>0</v>
      </c>
      <c r="CE35" s="13">
        <v>0</v>
      </c>
      <c r="CF35" s="13">
        <v>0</v>
      </c>
      <c r="CG35" s="13">
        <v>0</v>
      </c>
      <c r="CH35" s="13">
        <v>0</v>
      </c>
      <c r="CI35" s="13">
        <v>0</v>
      </c>
      <c r="CJ35" s="13">
        <v>0</v>
      </c>
      <c r="CK35" s="13">
        <v>0</v>
      </c>
      <c r="CL35" s="13">
        <v>0</v>
      </c>
      <c r="CM35" s="13">
        <v>0</v>
      </c>
      <c r="CN35" s="13">
        <v>0</v>
      </c>
      <c r="CO35" s="13">
        <v>0</v>
      </c>
      <c r="CP35" s="13">
        <v>0</v>
      </c>
      <c r="CQ35" s="13">
        <v>0</v>
      </c>
      <c r="CR35" s="13">
        <v>0</v>
      </c>
      <c r="CS35" s="13">
        <v>0</v>
      </c>
      <c r="CT35" s="13">
        <v>0</v>
      </c>
      <c r="CU35" s="13">
        <v>0</v>
      </c>
      <c r="CV35" s="13">
        <v>0</v>
      </c>
      <c r="CW35" s="13">
        <v>0</v>
      </c>
      <c r="CX35" s="13">
        <v>0</v>
      </c>
      <c r="CY35" s="13">
        <v>0</v>
      </c>
      <c r="CZ35" s="13">
        <v>0</v>
      </c>
      <c r="DA35" s="13">
        <v>0</v>
      </c>
      <c r="DB35" s="13">
        <v>0</v>
      </c>
      <c r="DC35" s="13">
        <v>0</v>
      </c>
      <c r="DD35" s="13">
        <v>0</v>
      </c>
      <c r="DE35" s="13">
        <v>0</v>
      </c>
      <c r="DF35" s="13">
        <v>0</v>
      </c>
      <c r="DG35" s="13">
        <v>0</v>
      </c>
      <c r="DH35" s="13">
        <v>0</v>
      </c>
      <c r="DI35" s="13">
        <v>0</v>
      </c>
      <c r="DJ35" s="13">
        <v>0</v>
      </c>
      <c r="DK35" s="13">
        <v>0</v>
      </c>
      <c r="DL35" s="13">
        <v>0</v>
      </c>
      <c r="DM35" s="13">
        <v>0</v>
      </c>
      <c r="DN35" s="13">
        <v>0</v>
      </c>
      <c r="DO35" s="13">
        <v>0</v>
      </c>
      <c r="DP35" s="13">
        <v>0</v>
      </c>
      <c r="DQ35" s="13">
        <v>0</v>
      </c>
      <c r="DR35" s="13">
        <v>0</v>
      </c>
      <c r="DS35" s="13">
        <v>0</v>
      </c>
      <c r="DT35" s="13">
        <v>0</v>
      </c>
      <c r="DU35" s="11">
        <v>0</v>
      </c>
      <c r="DV35" s="11">
        <v>0</v>
      </c>
      <c r="DW35" s="11">
        <v>0</v>
      </c>
      <c r="DX35" s="11">
        <v>0</v>
      </c>
      <c r="DY35" s="11">
        <v>0</v>
      </c>
      <c r="DZ35" s="11">
        <v>0</v>
      </c>
      <c r="EA35" s="11">
        <v>0</v>
      </c>
      <c r="EB35" s="11">
        <v>0</v>
      </c>
      <c r="EC35" s="11">
        <v>0</v>
      </c>
      <c r="ED35" s="11">
        <v>0</v>
      </c>
      <c r="EE35" s="11">
        <v>0</v>
      </c>
      <c r="EF35" s="11">
        <v>0</v>
      </c>
      <c r="EG35" s="11">
        <v>0</v>
      </c>
      <c r="EH35" s="11">
        <v>0</v>
      </c>
      <c r="EI35" s="11">
        <v>0</v>
      </c>
      <c r="EJ35" s="11">
        <v>0</v>
      </c>
      <c r="EK35" s="11">
        <v>0</v>
      </c>
      <c r="EL35" s="11">
        <v>0</v>
      </c>
      <c r="EM35" s="11">
        <v>0</v>
      </c>
      <c r="EN35" s="11">
        <v>0</v>
      </c>
      <c r="EO35" s="11">
        <v>0</v>
      </c>
      <c r="EP35" s="11">
        <v>0</v>
      </c>
      <c r="EQ35" s="11">
        <v>0</v>
      </c>
      <c r="ER35" s="11">
        <v>0</v>
      </c>
      <c r="ES35" s="11">
        <v>0</v>
      </c>
      <c r="ET35" s="11">
        <v>0</v>
      </c>
      <c r="EU35" s="11">
        <v>0</v>
      </c>
      <c r="EV35" s="11">
        <v>0</v>
      </c>
      <c r="EW35" s="11">
        <v>0</v>
      </c>
      <c r="EX35" s="11">
        <v>0</v>
      </c>
      <c r="EY35" s="11">
        <v>0</v>
      </c>
      <c r="EZ35" s="11">
        <v>0</v>
      </c>
      <c r="FA35" s="11">
        <v>0</v>
      </c>
      <c r="FB35" s="11">
        <v>0</v>
      </c>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row>
    <row r="36" spans="1:182" s="11" customFormat="1" ht="12.75" x14ac:dyDescent="0.2">
      <c r="A36" s="6">
        <v>312000</v>
      </c>
      <c r="B36" s="10" t="s">
        <v>270</v>
      </c>
      <c r="C36" s="10" t="s">
        <v>125</v>
      </c>
      <c r="D36" s="10">
        <v>2046</v>
      </c>
      <c r="E36" s="13">
        <v>0</v>
      </c>
      <c r="F36" s="13">
        <v>0</v>
      </c>
      <c r="G36" s="13">
        <v>0</v>
      </c>
      <c r="H36" s="13">
        <v>0</v>
      </c>
      <c r="I36" s="13">
        <v>0</v>
      </c>
      <c r="J36" s="13">
        <v>0</v>
      </c>
      <c r="K36" s="13">
        <v>0</v>
      </c>
      <c r="L36" s="13">
        <v>0</v>
      </c>
      <c r="M36" s="13">
        <v>0</v>
      </c>
      <c r="N36" s="13">
        <v>0</v>
      </c>
      <c r="O36" s="13">
        <v>0</v>
      </c>
      <c r="P36" s="13">
        <v>0</v>
      </c>
      <c r="Q36" s="13">
        <v>0</v>
      </c>
      <c r="R36" s="13">
        <v>0</v>
      </c>
      <c r="S36" s="13">
        <v>0</v>
      </c>
      <c r="T36" s="13">
        <v>0</v>
      </c>
      <c r="U36" s="13">
        <v>0</v>
      </c>
      <c r="V36" s="13">
        <v>0</v>
      </c>
      <c r="W36" s="13">
        <v>0</v>
      </c>
      <c r="X36" s="13">
        <v>0</v>
      </c>
      <c r="Y36" s="13">
        <v>0</v>
      </c>
      <c r="Z36" s="13">
        <v>0</v>
      </c>
      <c r="AA36" s="13">
        <v>0</v>
      </c>
      <c r="AB36" s="13">
        <v>0</v>
      </c>
      <c r="AC36" s="13">
        <v>0</v>
      </c>
      <c r="AD36" s="13">
        <v>0</v>
      </c>
      <c r="AE36" s="13">
        <v>0</v>
      </c>
      <c r="AF36" s="13">
        <v>0</v>
      </c>
      <c r="AG36" s="13">
        <v>0</v>
      </c>
      <c r="AH36" s="13">
        <v>0</v>
      </c>
      <c r="AI36" s="13">
        <v>0</v>
      </c>
      <c r="AJ36" s="13">
        <v>0</v>
      </c>
      <c r="AK36" s="13">
        <v>0</v>
      </c>
      <c r="AL36" s="13">
        <v>0</v>
      </c>
      <c r="AM36" s="13">
        <v>0</v>
      </c>
      <c r="AN36" s="13">
        <v>0</v>
      </c>
      <c r="AO36" s="13">
        <v>0</v>
      </c>
      <c r="AP36" s="13">
        <v>0</v>
      </c>
      <c r="AQ36" s="13">
        <v>0</v>
      </c>
      <c r="AR36" s="13">
        <v>0</v>
      </c>
      <c r="AS36" s="13">
        <v>0</v>
      </c>
      <c r="AT36" s="13">
        <v>0</v>
      </c>
      <c r="AU36" s="13">
        <v>0</v>
      </c>
      <c r="AV36" s="13">
        <v>0</v>
      </c>
      <c r="AW36" s="13">
        <v>0</v>
      </c>
      <c r="AX36" s="13">
        <v>0</v>
      </c>
      <c r="AY36" s="13">
        <v>0</v>
      </c>
      <c r="AZ36" s="13">
        <v>0</v>
      </c>
      <c r="BA36" s="13">
        <v>0</v>
      </c>
      <c r="BB36" s="13">
        <v>0</v>
      </c>
      <c r="BC36" s="13">
        <v>0</v>
      </c>
      <c r="BD36" s="13">
        <v>0</v>
      </c>
      <c r="BE36" s="13">
        <v>0</v>
      </c>
      <c r="BF36" s="13">
        <v>0</v>
      </c>
      <c r="BG36" s="13">
        <v>0</v>
      </c>
      <c r="BH36" s="13">
        <v>0</v>
      </c>
      <c r="BI36" s="13">
        <v>0</v>
      </c>
      <c r="BJ36" s="13">
        <v>0</v>
      </c>
      <c r="BK36" s="13">
        <v>0</v>
      </c>
      <c r="BL36" s="13">
        <v>0</v>
      </c>
      <c r="BM36" s="13">
        <v>0</v>
      </c>
      <c r="BN36" s="13">
        <v>0</v>
      </c>
      <c r="BO36" s="13">
        <v>0</v>
      </c>
      <c r="BP36" s="13">
        <v>0</v>
      </c>
      <c r="BQ36" s="13">
        <v>0</v>
      </c>
      <c r="BR36" s="13">
        <v>0</v>
      </c>
      <c r="BS36" s="13">
        <v>0</v>
      </c>
      <c r="BT36" s="13">
        <v>0</v>
      </c>
      <c r="BU36" s="13">
        <v>0</v>
      </c>
      <c r="BV36" s="13">
        <v>0</v>
      </c>
      <c r="BW36" s="13">
        <f t="shared" si="0"/>
        <v>0</v>
      </c>
      <c r="BX36" s="13">
        <v>0</v>
      </c>
      <c r="BY36" s="13">
        <v>0</v>
      </c>
      <c r="BZ36" s="13">
        <v>0</v>
      </c>
      <c r="CA36" s="13">
        <v>0</v>
      </c>
      <c r="CB36" s="13">
        <v>0</v>
      </c>
      <c r="CC36" s="13">
        <v>0</v>
      </c>
      <c r="CD36" s="13">
        <v>0</v>
      </c>
      <c r="CE36" s="13">
        <v>0</v>
      </c>
      <c r="CF36" s="13">
        <v>0</v>
      </c>
      <c r="CG36" s="13">
        <v>0</v>
      </c>
      <c r="CH36" s="13">
        <v>0</v>
      </c>
      <c r="CI36" s="13">
        <v>0</v>
      </c>
      <c r="CJ36" s="13">
        <v>0</v>
      </c>
      <c r="CK36" s="13">
        <v>0</v>
      </c>
      <c r="CL36" s="13">
        <v>0</v>
      </c>
      <c r="CM36" s="13">
        <v>0</v>
      </c>
      <c r="CN36" s="13">
        <v>0</v>
      </c>
      <c r="CO36" s="13">
        <v>0</v>
      </c>
      <c r="CP36" s="13">
        <v>0</v>
      </c>
      <c r="CQ36" s="13">
        <v>0</v>
      </c>
      <c r="CR36" s="13">
        <v>0</v>
      </c>
      <c r="CS36" s="13">
        <v>0</v>
      </c>
      <c r="CT36" s="13">
        <v>0</v>
      </c>
      <c r="CU36" s="13">
        <v>0</v>
      </c>
      <c r="CV36" s="13">
        <v>0</v>
      </c>
      <c r="CW36" s="13">
        <v>0</v>
      </c>
      <c r="CX36" s="13">
        <v>0</v>
      </c>
      <c r="CY36" s="13">
        <v>0</v>
      </c>
      <c r="CZ36" s="13">
        <v>0</v>
      </c>
      <c r="DA36" s="13">
        <v>0</v>
      </c>
      <c r="DB36" s="13">
        <v>0</v>
      </c>
      <c r="DC36" s="13">
        <v>0</v>
      </c>
      <c r="DD36" s="13">
        <v>0</v>
      </c>
      <c r="DE36" s="13">
        <v>0</v>
      </c>
      <c r="DF36" s="13">
        <v>0</v>
      </c>
      <c r="DG36" s="13">
        <v>0</v>
      </c>
      <c r="DH36" s="13">
        <v>0</v>
      </c>
      <c r="DI36" s="13">
        <v>0</v>
      </c>
      <c r="DJ36" s="13">
        <v>0</v>
      </c>
      <c r="DK36" s="13">
        <v>0</v>
      </c>
      <c r="DL36" s="13">
        <v>0</v>
      </c>
      <c r="DM36" s="13">
        <v>0</v>
      </c>
      <c r="DN36" s="13">
        <v>0</v>
      </c>
      <c r="DO36" s="13">
        <v>0</v>
      </c>
      <c r="DP36" s="13">
        <v>0</v>
      </c>
      <c r="DQ36" s="13">
        <v>0</v>
      </c>
      <c r="DR36" s="13">
        <v>0</v>
      </c>
      <c r="DS36" s="13">
        <v>0</v>
      </c>
      <c r="DT36" s="13">
        <v>0</v>
      </c>
      <c r="DU36" s="11">
        <v>0</v>
      </c>
      <c r="DV36" s="11">
        <v>0</v>
      </c>
      <c r="DW36" s="11">
        <v>0</v>
      </c>
      <c r="DX36" s="11">
        <v>0</v>
      </c>
      <c r="DY36" s="11">
        <v>0</v>
      </c>
      <c r="DZ36" s="11">
        <v>0</v>
      </c>
      <c r="EA36" s="11">
        <v>0</v>
      </c>
      <c r="EB36" s="11">
        <v>0</v>
      </c>
      <c r="EC36" s="11">
        <v>0</v>
      </c>
      <c r="ED36" s="11">
        <v>0</v>
      </c>
      <c r="EE36" s="11">
        <v>0</v>
      </c>
      <c r="EF36" s="11">
        <v>0</v>
      </c>
      <c r="EG36" s="11">
        <v>0</v>
      </c>
      <c r="EH36" s="11">
        <v>0</v>
      </c>
      <c r="EI36" s="11">
        <v>0</v>
      </c>
      <c r="EJ36" s="11">
        <v>0</v>
      </c>
      <c r="EK36" s="11">
        <v>0</v>
      </c>
      <c r="EL36" s="11">
        <v>0</v>
      </c>
      <c r="EM36" s="11">
        <v>0</v>
      </c>
      <c r="EN36" s="11">
        <v>0</v>
      </c>
      <c r="EO36" s="11">
        <v>0</v>
      </c>
      <c r="EP36" s="11">
        <v>0</v>
      </c>
      <c r="EQ36" s="11">
        <v>0</v>
      </c>
      <c r="ER36" s="11">
        <v>0</v>
      </c>
      <c r="ES36" s="11">
        <v>0</v>
      </c>
      <c r="ET36" s="11">
        <v>0</v>
      </c>
      <c r="EU36" s="11">
        <v>0</v>
      </c>
      <c r="EV36" s="11">
        <v>0</v>
      </c>
      <c r="EW36" s="11">
        <v>0</v>
      </c>
      <c r="EX36" s="11">
        <v>0</v>
      </c>
      <c r="EY36" s="11">
        <v>0</v>
      </c>
      <c r="EZ36" s="11">
        <v>0</v>
      </c>
      <c r="FA36" s="11">
        <v>0</v>
      </c>
      <c r="FB36" s="11">
        <v>0</v>
      </c>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row>
    <row r="37" spans="1:182" s="11" customFormat="1" ht="12.75" x14ac:dyDescent="0.2">
      <c r="A37" s="6">
        <v>312000</v>
      </c>
      <c r="B37" s="10" t="s">
        <v>270</v>
      </c>
      <c r="C37" s="10" t="s">
        <v>125</v>
      </c>
      <c r="D37" s="10">
        <v>2047</v>
      </c>
      <c r="E37" s="13">
        <v>0</v>
      </c>
      <c r="F37" s="13">
        <v>0</v>
      </c>
      <c r="G37" s="13">
        <v>0</v>
      </c>
      <c r="H37" s="13">
        <v>0</v>
      </c>
      <c r="I37" s="13">
        <v>0</v>
      </c>
      <c r="J37" s="13">
        <v>0</v>
      </c>
      <c r="K37" s="13">
        <v>0</v>
      </c>
      <c r="L37" s="13">
        <v>0</v>
      </c>
      <c r="M37" s="13">
        <v>0</v>
      </c>
      <c r="N37" s="13">
        <v>0</v>
      </c>
      <c r="O37" s="13">
        <v>0</v>
      </c>
      <c r="P37" s="13">
        <v>0</v>
      </c>
      <c r="Q37" s="13">
        <v>0</v>
      </c>
      <c r="R37" s="13">
        <v>0</v>
      </c>
      <c r="S37" s="13">
        <v>0</v>
      </c>
      <c r="T37" s="13">
        <v>0</v>
      </c>
      <c r="U37" s="13">
        <v>0</v>
      </c>
      <c r="V37" s="13">
        <v>0</v>
      </c>
      <c r="W37" s="13">
        <v>0</v>
      </c>
      <c r="X37" s="13">
        <v>0</v>
      </c>
      <c r="Y37" s="13">
        <v>0</v>
      </c>
      <c r="Z37" s="13">
        <v>0</v>
      </c>
      <c r="AA37" s="13">
        <v>0</v>
      </c>
      <c r="AB37" s="13">
        <v>0</v>
      </c>
      <c r="AC37" s="13">
        <v>0</v>
      </c>
      <c r="AD37" s="13">
        <v>0</v>
      </c>
      <c r="AE37" s="13">
        <v>0</v>
      </c>
      <c r="AF37" s="13">
        <v>0</v>
      </c>
      <c r="AG37" s="13">
        <v>0</v>
      </c>
      <c r="AH37" s="13">
        <v>0</v>
      </c>
      <c r="AI37" s="13">
        <v>0</v>
      </c>
      <c r="AJ37" s="13">
        <v>0</v>
      </c>
      <c r="AK37" s="13">
        <v>0</v>
      </c>
      <c r="AL37" s="13">
        <v>0</v>
      </c>
      <c r="AM37" s="13">
        <v>0</v>
      </c>
      <c r="AN37" s="13">
        <v>0</v>
      </c>
      <c r="AO37" s="13">
        <v>0</v>
      </c>
      <c r="AP37" s="13">
        <v>0</v>
      </c>
      <c r="AQ37" s="13">
        <v>0</v>
      </c>
      <c r="AR37" s="13">
        <v>0</v>
      </c>
      <c r="AS37" s="13">
        <v>0</v>
      </c>
      <c r="AT37" s="13">
        <v>0</v>
      </c>
      <c r="AU37" s="13">
        <v>0</v>
      </c>
      <c r="AV37" s="13">
        <v>0</v>
      </c>
      <c r="AW37" s="13">
        <v>0</v>
      </c>
      <c r="AX37" s="13">
        <v>0</v>
      </c>
      <c r="AY37" s="13">
        <v>0</v>
      </c>
      <c r="AZ37" s="13">
        <v>0</v>
      </c>
      <c r="BA37" s="13">
        <v>0</v>
      </c>
      <c r="BB37" s="13">
        <v>0</v>
      </c>
      <c r="BC37" s="13">
        <v>0</v>
      </c>
      <c r="BD37" s="13">
        <v>0</v>
      </c>
      <c r="BE37" s="13">
        <v>0</v>
      </c>
      <c r="BF37" s="13">
        <v>0</v>
      </c>
      <c r="BG37" s="13">
        <v>0</v>
      </c>
      <c r="BH37" s="13">
        <v>0</v>
      </c>
      <c r="BI37" s="13">
        <v>0</v>
      </c>
      <c r="BJ37" s="13">
        <v>0</v>
      </c>
      <c r="BK37" s="13">
        <v>0</v>
      </c>
      <c r="BL37" s="13">
        <v>0</v>
      </c>
      <c r="BM37" s="13">
        <v>0</v>
      </c>
      <c r="BN37" s="13">
        <v>0</v>
      </c>
      <c r="BO37" s="13">
        <v>0</v>
      </c>
      <c r="BP37" s="13">
        <v>0</v>
      </c>
      <c r="BQ37" s="13">
        <v>0</v>
      </c>
      <c r="BR37" s="13">
        <v>0</v>
      </c>
      <c r="BS37" s="13">
        <v>0</v>
      </c>
      <c r="BT37" s="13">
        <v>0</v>
      </c>
      <c r="BU37" s="13">
        <v>0</v>
      </c>
      <c r="BV37" s="13">
        <v>0</v>
      </c>
      <c r="BW37" s="13">
        <f t="shared" si="0"/>
        <v>0</v>
      </c>
      <c r="BX37" s="13">
        <v>0</v>
      </c>
      <c r="BY37" s="13">
        <v>0</v>
      </c>
      <c r="BZ37" s="13">
        <v>0</v>
      </c>
      <c r="CA37" s="13">
        <v>0</v>
      </c>
      <c r="CB37" s="13">
        <v>0</v>
      </c>
      <c r="CC37" s="13">
        <v>0</v>
      </c>
      <c r="CD37" s="13">
        <v>0</v>
      </c>
      <c r="CE37" s="13">
        <v>0</v>
      </c>
      <c r="CF37" s="13">
        <v>0</v>
      </c>
      <c r="CG37" s="13">
        <v>0</v>
      </c>
      <c r="CH37" s="13">
        <v>0</v>
      </c>
      <c r="CI37" s="13">
        <v>0</v>
      </c>
      <c r="CJ37" s="13">
        <v>0</v>
      </c>
      <c r="CK37" s="13">
        <v>0</v>
      </c>
      <c r="CL37" s="13">
        <v>0</v>
      </c>
      <c r="CM37" s="13">
        <v>0</v>
      </c>
      <c r="CN37" s="13">
        <v>0</v>
      </c>
      <c r="CO37" s="13">
        <v>0</v>
      </c>
      <c r="CP37" s="13">
        <v>0</v>
      </c>
      <c r="CQ37" s="13">
        <v>0</v>
      </c>
      <c r="CR37" s="13">
        <v>0</v>
      </c>
      <c r="CS37" s="13">
        <v>0</v>
      </c>
      <c r="CT37" s="13">
        <v>0</v>
      </c>
      <c r="CU37" s="13">
        <v>0</v>
      </c>
      <c r="CV37" s="13">
        <v>0</v>
      </c>
      <c r="CW37" s="13">
        <v>0</v>
      </c>
      <c r="CX37" s="13">
        <v>0</v>
      </c>
      <c r="CY37" s="13">
        <v>0</v>
      </c>
      <c r="CZ37" s="13">
        <v>0</v>
      </c>
      <c r="DA37" s="13">
        <v>0</v>
      </c>
      <c r="DB37" s="13">
        <v>0</v>
      </c>
      <c r="DC37" s="13">
        <v>0</v>
      </c>
      <c r="DD37" s="13">
        <v>0</v>
      </c>
      <c r="DE37" s="13">
        <v>0</v>
      </c>
      <c r="DF37" s="13">
        <v>0</v>
      </c>
      <c r="DG37" s="13">
        <v>0</v>
      </c>
      <c r="DH37" s="13">
        <v>0</v>
      </c>
      <c r="DI37" s="13">
        <v>0</v>
      </c>
      <c r="DJ37" s="13">
        <v>0</v>
      </c>
      <c r="DK37" s="13">
        <v>0</v>
      </c>
      <c r="DL37" s="13">
        <v>0</v>
      </c>
      <c r="DM37" s="13">
        <v>0</v>
      </c>
      <c r="DN37" s="13">
        <v>0</v>
      </c>
      <c r="DO37" s="13">
        <v>0</v>
      </c>
      <c r="DP37" s="13">
        <v>0</v>
      </c>
      <c r="DQ37" s="13">
        <v>0</v>
      </c>
      <c r="DR37" s="13">
        <v>0</v>
      </c>
      <c r="DS37" s="13">
        <v>0</v>
      </c>
      <c r="DT37" s="13">
        <v>0</v>
      </c>
      <c r="DU37" s="11">
        <v>0</v>
      </c>
      <c r="DV37" s="11">
        <v>0</v>
      </c>
      <c r="DW37" s="11">
        <v>0</v>
      </c>
      <c r="DX37" s="11">
        <v>0</v>
      </c>
      <c r="DY37" s="11">
        <v>0</v>
      </c>
      <c r="DZ37" s="11">
        <v>0</v>
      </c>
      <c r="EA37" s="11">
        <v>0</v>
      </c>
      <c r="EB37" s="11">
        <v>0</v>
      </c>
      <c r="EC37" s="11">
        <v>0</v>
      </c>
      <c r="ED37" s="11">
        <v>0</v>
      </c>
      <c r="EE37" s="11">
        <v>0</v>
      </c>
      <c r="EF37" s="11">
        <v>0</v>
      </c>
      <c r="EG37" s="11">
        <v>0</v>
      </c>
      <c r="EH37" s="11">
        <v>0</v>
      </c>
      <c r="EI37" s="11">
        <v>0</v>
      </c>
      <c r="EJ37" s="11">
        <v>0</v>
      </c>
      <c r="EK37" s="11">
        <v>0</v>
      </c>
      <c r="EL37" s="11">
        <v>0</v>
      </c>
      <c r="EM37" s="11">
        <v>0</v>
      </c>
      <c r="EN37" s="11">
        <v>0</v>
      </c>
      <c r="EO37" s="11">
        <v>0</v>
      </c>
      <c r="EP37" s="11">
        <v>0</v>
      </c>
      <c r="EQ37" s="11">
        <v>0</v>
      </c>
      <c r="ER37" s="11">
        <v>0</v>
      </c>
      <c r="ES37" s="11">
        <v>0</v>
      </c>
      <c r="ET37" s="11">
        <v>0</v>
      </c>
      <c r="EU37" s="11">
        <v>0</v>
      </c>
      <c r="EV37" s="11">
        <v>0</v>
      </c>
      <c r="EW37" s="11">
        <v>0</v>
      </c>
      <c r="EX37" s="11">
        <v>0</v>
      </c>
      <c r="EY37" s="11">
        <v>0</v>
      </c>
      <c r="EZ37" s="11">
        <v>0</v>
      </c>
      <c r="FA37" s="11">
        <v>0</v>
      </c>
      <c r="FB37" s="11">
        <v>0</v>
      </c>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row>
    <row r="38" spans="1:182" s="11" customFormat="1" ht="12.75" x14ac:dyDescent="0.2">
      <c r="A38" s="6">
        <v>312000</v>
      </c>
      <c r="B38" s="10" t="s">
        <v>270</v>
      </c>
      <c r="C38" s="10" t="s">
        <v>125</v>
      </c>
      <c r="D38" s="10">
        <v>2048</v>
      </c>
      <c r="E38" s="13">
        <v>0</v>
      </c>
      <c r="F38" s="13">
        <v>0</v>
      </c>
      <c r="G38" s="13">
        <v>0</v>
      </c>
      <c r="H38" s="13">
        <v>0</v>
      </c>
      <c r="I38" s="13">
        <v>0</v>
      </c>
      <c r="J38" s="13">
        <v>0</v>
      </c>
      <c r="K38" s="13">
        <v>0</v>
      </c>
      <c r="L38" s="13">
        <v>0</v>
      </c>
      <c r="M38" s="13">
        <v>0</v>
      </c>
      <c r="N38" s="13">
        <v>0</v>
      </c>
      <c r="O38" s="13">
        <v>0</v>
      </c>
      <c r="P38" s="13">
        <v>0</v>
      </c>
      <c r="Q38" s="13">
        <v>0</v>
      </c>
      <c r="R38" s="13">
        <v>0</v>
      </c>
      <c r="S38" s="13">
        <v>0</v>
      </c>
      <c r="T38" s="13">
        <v>0</v>
      </c>
      <c r="U38" s="13">
        <v>0</v>
      </c>
      <c r="V38" s="13">
        <v>0</v>
      </c>
      <c r="W38" s="13">
        <v>0</v>
      </c>
      <c r="X38" s="13">
        <v>0</v>
      </c>
      <c r="Y38" s="13">
        <v>0</v>
      </c>
      <c r="Z38" s="13">
        <v>0</v>
      </c>
      <c r="AA38" s="13">
        <v>0</v>
      </c>
      <c r="AB38" s="13">
        <v>0</v>
      </c>
      <c r="AC38" s="13">
        <v>0</v>
      </c>
      <c r="AD38" s="13">
        <v>0</v>
      </c>
      <c r="AE38" s="13">
        <v>0</v>
      </c>
      <c r="AF38" s="13">
        <v>0</v>
      </c>
      <c r="AG38" s="13">
        <v>0</v>
      </c>
      <c r="AH38" s="13">
        <v>0</v>
      </c>
      <c r="AI38" s="13">
        <v>0</v>
      </c>
      <c r="AJ38" s="13">
        <v>0</v>
      </c>
      <c r="AK38" s="13">
        <v>0</v>
      </c>
      <c r="AL38" s="13">
        <v>0</v>
      </c>
      <c r="AM38" s="13">
        <v>0</v>
      </c>
      <c r="AN38" s="13">
        <v>0</v>
      </c>
      <c r="AO38" s="13">
        <v>0</v>
      </c>
      <c r="AP38" s="13">
        <v>0</v>
      </c>
      <c r="AQ38" s="13">
        <v>0</v>
      </c>
      <c r="AR38" s="13">
        <v>0</v>
      </c>
      <c r="AS38" s="13">
        <v>0</v>
      </c>
      <c r="AT38" s="13">
        <v>0</v>
      </c>
      <c r="AU38" s="13">
        <v>0</v>
      </c>
      <c r="AV38" s="13">
        <v>0</v>
      </c>
      <c r="AW38" s="13">
        <v>0</v>
      </c>
      <c r="AX38" s="13">
        <v>0</v>
      </c>
      <c r="AY38" s="13">
        <v>0</v>
      </c>
      <c r="AZ38" s="13">
        <v>0</v>
      </c>
      <c r="BA38" s="13">
        <v>0</v>
      </c>
      <c r="BB38" s="13">
        <v>0</v>
      </c>
      <c r="BC38" s="13">
        <v>0</v>
      </c>
      <c r="BD38" s="13">
        <v>0</v>
      </c>
      <c r="BE38" s="13">
        <v>0</v>
      </c>
      <c r="BF38" s="13">
        <v>0</v>
      </c>
      <c r="BG38" s="13">
        <v>0</v>
      </c>
      <c r="BH38" s="13">
        <v>0</v>
      </c>
      <c r="BI38" s="13">
        <v>0</v>
      </c>
      <c r="BJ38" s="13">
        <v>0</v>
      </c>
      <c r="BK38" s="13">
        <v>0</v>
      </c>
      <c r="BL38" s="13">
        <v>0</v>
      </c>
      <c r="BM38" s="13">
        <v>0</v>
      </c>
      <c r="BN38" s="13">
        <v>0</v>
      </c>
      <c r="BO38" s="13">
        <v>0</v>
      </c>
      <c r="BP38" s="13">
        <v>0</v>
      </c>
      <c r="BQ38" s="13">
        <v>0</v>
      </c>
      <c r="BR38" s="13">
        <v>0</v>
      </c>
      <c r="BS38" s="13">
        <v>0</v>
      </c>
      <c r="BT38" s="13">
        <v>0</v>
      </c>
      <c r="BU38" s="13">
        <v>0</v>
      </c>
      <c r="BV38" s="13">
        <v>0</v>
      </c>
      <c r="BW38" s="13">
        <f t="shared" si="0"/>
        <v>0</v>
      </c>
      <c r="BX38" s="13">
        <v>0</v>
      </c>
      <c r="BY38" s="13">
        <v>0</v>
      </c>
      <c r="BZ38" s="13">
        <v>0</v>
      </c>
      <c r="CA38" s="13">
        <v>0</v>
      </c>
      <c r="CB38" s="13">
        <v>0</v>
      </c>
      <c r="CC38" s="13">
        <v>0</v>
      </c>
      <c r="CD38" s="13">
        <v>0</v>
      </c>
      <c r="CE38" s="13">
        <v>0</v>
      </c>
      <c r="CF38" s="13">
        <v>0</v>
      </c>
      <c r="CG38" s="13">
        <v>0</v>
      </c>
      <c r="CH38" s="13">
        <v>0</v>
      </c>
      <c r="CI38" s="13">
        <v>0</v>
      </c>
      <c r="CJ38" s="13">
        <v>0</v>
      </c>
      <c r="CK38" s="13">
        <v>0</v>
      </c>
      <c r="CL38" s="13">
        <v>0</v>
      </c>
      <c r="CM38" s="13">
        <v>0</v>
      </c>
      <c r="CN38" s="13">
        <v>0</v>
      </c>
      <c r="CO38" s="13">
        <v>0</v>
      </c>
      <c r="CP38" s="13">
        <v>0</v>
      </c>
      <c r="CQ38" s="13">
        <v>0</v>
      </c>
      <c r="CR38" s="13">
        <v>0</v>
      </c>
      <c r="CS38" s="13">
        <v>0</v>
      </c>
      <c r="CT38" s="13">
        <v>0</v>
      </c>
      <c r="CU38" s="13">
        <v>0</v>
      </c>
      <c r="CV38" s="13">
        <v>0</v>
      </c>
      <c r="CW38" s="13">
        <v>0</v>
      </c>
      <c r="CX38" s="13">
        <v>0</v>
      </c>
      <c r="CY38" s="13">
        <v>0</v>
      </c>
      <c r="CZ38" s="13">
        <v>0</v>
      </c>
      <c r="DA38" s="13">
        <v>0</v>
      </c>
      <c r="DB38" s="13">
        <v>0</v>
      </c>
      <c r="DC38" s="13">
        <v>0</v>
      </c>
      <c r="DD38" s="13">
        <v>0</v>
      </c>
      <c r="DE38" s="13">
        <v>0</v>
      </c>
      <c r="DF38" s="13">
        <v>0</v>
      </c>
      <c r="DG38" s="13">
        <v>0</v>
      </c>
      <c r="DH38" s="13">
        <v>0</v>
      </c>
      <c r="DI38" s="13">
        <v>0</v>
      </c>
      <c r="DJ38" s="13">
        <v>0</v>
      </c>
      <c r="DK38" s="13">
        <v>0</v>
      </c>
      <c r="DL38" s="13">
        <v>0</v>
      </c>
      <c r="DM38" s="13">
        <v>0</v>
      </c>
      <c r="DN38" s="13">
        <v>0</v>
      </c>
      <c r="DO38" s="13">
        <v>0</v>
      </c>
      <c r="DP38" s="13">
        <v>0</v>
      </c>
      <c r="DQ38" s="13">
        <v>0</v>
      </c>
      <c r="DR38" s="13">
        <v>0</v>
      </c>
      <c r="DS38" s="13">
        <v>0</v>
      </c>
      <c r="DT38" s="13">
        <v>0</v>
      </c>
      <c r="DU38" s="11">
        <v>0</v>
      </c>
      <c r="DV38" s="11">
        <v>0</v>
      </c>
      <c r="DW38" s="11">
        <v>0</v>
      </c>
      <c r="DX38" s="11">
        <v>0</v>
      </c>
      <c r="DY38" s="11">
        <v>0</v>
      </c>
      <c r="DZ38" s="11">
        <v>0</v>
      </c>
      <c r="EA38" s="11">
        <v>0</v>
      </c>
      <c r="EB38" s="11">
        <v>0</v>
      </c>
      <c r="EC38" s="11">
        <v>0</v>
      </c>
      <c r="ED38" s="11">
        <v>0</v>
      </c>
      <c r="EE38" s="11">
        <v>0</v>
      </c>
      <c r="EF38" s="11">
        <v>0</v>
      </c>
      <c r="EG38" s="11">
        <v>0</v>
      </c>
      <c r="EH38" s="11">
        <v>0</v>
      </c>
      <c r="EI38" s="11">
        <v>0</v>
      </c>
      <c r="EJ38" s="11">
        <v>0</v>
      </c>
      <c r="EK38" s="11">
        <v>0</v>
      </c>
      <c r="EL38" s="11">
        <v>0</v>
      </c>
      <c r="EM38" s="11">
        <v>0</v>
      </c>
      <c r="EN38" s="11">
        <v>0</v>
      </c>
      <c r="EO38" s="11">
        <v>0</v>
      </c>
      <c r="EP38" s="11">
        <v>0</v>
      </c>
      <c r="EQ38" s="11">
        <v>0</v>
      </c>
      <c r="ER38" s="11">
        <v>0</v>
      </c>
      <c r="ES38" s="11">
        <v>0</v>
      </c>
      <c r="ET38" s="11">
        <v>0</v>
      </c>
      <c r="EU38" s="11">
        <v>0</v>
      </c>
      <c r="EV38" s="11">
        <v>0</v>
      </c>
      <c r="EW38" s="11">
        <v>0</v>
      </c>
      <c r="EX38" s="11">
        <v>0</v>
      </c>
      <c r="EY38" s="11">
        <v>0</v>
      </c>
      <c r="EZ38" s="11">
        <v>0</v>
      </c>
      <c r="FA38" s="11">
        <v>0</v>
      </c>
      <c r="FB38" s="11">
        <v>0</v>
      </c>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row>
    <row r="39" spans="1:182" s="11" customFormat="1" ht="12.75" x14ac:dyDescent="0.2">
      <c r="A39" s="6">
        <v>312000</v>
      </c>
      <c r="B39" s="10" t="s">
        <v>270</v>
      </c>
      <c r="C39" s="10" t="s">
        <v>125</v>
      </c>
      <c r="D39" s="10">
        <v>2049</v>
      </c>
      <c r="E39" s="13">
        <v>0</v>
      </c>
      <c r="F39" s="13">
        <v>0</v>
      </c>
      <c r="G39" s="13">
        <v>0</v>
      </c>
      <c r="H39" s="13">
        <v>0</v>
      </c>
      <c r="I39" s="13">
        <v>0</v>
      </c>
      <c r="J39" s="13">
        <v>0</v>
      </c>
      <c r="K39" s="13">
        <v>0</v>
      </c>
      <c r="L39" s="13">
        <v>0</v>
      </c>
      <c r="M39" s="13">
        <v>0</v>
      </c>
      <c r="N39" s="13">
        <v>0</v>
      </c>
      <c r="O39" s="13">
        <v>0</v>
      </c>
      <c r="P39" s="13">
        <v>0</v>
      </c>
      <c r="Q39" s="13">
        <v>0</v>
      </c>
      <c r="R39" s="13">
        <v>0</v>
      </c>
      <c r="S39" s="13">
        <v>0</v>
      </c>
      <c r="T39" s="13">
        <v>0</v>
      </c>
      <c r="U39" s="13">
        <v>0</v>
      </c>
      <c r="V39" s="13">
        <v>0</v>
      </c>
      <c r="W39" s="13">
        <v>0</v>
      </c>
      <c r="X39" s="13">
        <v>0</v>
      </c>
      <c r="Y39" s="13">
        <v>0</v>
      </c>
      <c r="Z39" s="13">
        <v>0</v>
      </c>
      <c r="AA39" s="13">
        <v>0</v>
      </c>
      <c r="AB39" s="13">
        <v>0</v>
      </c>
      <c r="AC39" s="13">
        <v>0</v>
      </c>
      <c r="AD39" s="13">
        <v>0</v>
      </c>
      <c r="AE39" s="13">
        <v>0</v>
      </c>
      <c r="AF39" s="13">
        <v>0</v>
      </c>
      <c r="AG39" s="13">
        <v>0</v>
      </c>
      <c r="AH39" s="13">
        <v>0</v>
      </c>
      <c r="AI39" s="13">
        <v>0</v>
      </c>
      <c r="AJ39" s="13">
        <v>0</v>
      </c>
      <c r="AK39" s="13">
        <v>0</v>
      </c>
      <c r="AL39" s="13">
        <v>0</v>
      </c>
      <c r="AM39" s="13">
        <v>0</v>
      </c>
      <c r="AN39" s="13">
        <v>0</v>
      </c>
      <c r="AO39" s="13">
        <v>0</v>
      </c>
      <c r="AP39" s="13">
        <v>0</v>
      </c>
      <c r="AQ39" s="13">
        <v>0</v>
      </c>
      <c r="AR39" s="13">
        <v>0</v>
      </c>
      <c r="AS39" s="13">
        <v>0</v>
      </c>
      <c r="AT39" s="13">
        <v>0</v>
      </c>
      <c r="AU39" s="13">
        <v>0</v>
      </c>
      <c r="AV39" s="13">
        <v>0</v>
      </c>
      <c r="AW39" s="13">
        <v>0</v>
      </c>
      <c r="AX39" s="13">
        <v>0</v>
      </c>
      <c r="AY39" s="13">
        <v>0</v>
      </c>
      <c r="AZ39" s="13">
        <v>0</v>
      </c>
      <c r="BA39" s="13">
        <v>0</v>
      </c>
      <c r="BB39" s="13">
        <v>0</v>
      </c>
      <c r="BC39" s="13">
        <v>0</v>
      </c>
      <c r="BD39" s="13">
        <v>0</v>
      </c>
      <c r="BE39" s="13">
        <v>0</v>
      </c>
      <c r="BF39" s="13">
        <v>0</v>
      </c>
      <c r="BG39" s="13">
        <v>0</v>
      </c>
      <c r="BH39" s="13">
        <v>0</v>
      </c>
      <c r="BI39" s="13">
        <v>0</v>
      </c>
      <c r="BJ39" s="13">
        <v>0</v>
      </c>
      <c r="BK39" s="13">
        <v>0</v>
      </c>
      <c r="BL39" s="13">
        <v>0</v>
      </c>
      <c r="BM39" s="13">
        <v>0</v>
      </c>
      <c r="BN39" s="13">
        <v>0</v>
      </c>
      <c r="BO39" s="13">
        <v>0</v>
      </c>
      <c r="BP39" s="13">
        <v>0</v>
      </c>
      <c r="BQ39" s="13">
        <v>0</v>
      </c>
      <c r="BR39" s="13">
        <v>0</v>
      </c>
      <c r="BS39" s="13">
        <v>0</v>
      </c>
      <c r="BT39" s="13">
        <v>0</v>
      </c>
      <c r="BU39" s="13">
        <v>0</v>
      </c>
      <c r="BV39" s="13">
        <v>0</v>
      </c>
      <c r="BW39" s="13">
        <f t="shared" si="0"/>
        <v>0</v>
      </c>
      <c r="BX39" s="13">
        <v>0</v>
      </c>
      <c r="BY39" s="13">
        <v>0</v>
      </c>
      <c r="BZ39" s="13">
        <v>0</v>
      </c>
      <c r="CA39" s="13">
        <v>0</v>
      </c>
      <c r="CB39" s="13">
        <v>0</v>
      </c>
      <c r="CC39" s="13">
        <v>0</v>
      </c>
      <c r="CD39" s="13">
        <v>0</v>
      </c>
      <c r="CE39" s="13">
        <v>0</v>
      </c>
      <c r="CF39" s="13">
        <v>0</v>
      </c>
      <c r="CG39" s="13">
        <v>0</v>
      </c>
      <c r="CH39" s="13">
        <v>0</v>
      </c>
      <c r="CI39" s="13">
        <v>0</v>
      </c>
      <c r="CJ39" s="13">
        <v>0</v>
      </c>
      <c r="CK39" s="13">
        <v>0</v>
      </c>
      <c r="CL39" s="13">
        <v>0</v>
      </c>
      <c r="CM39" s="13">
        <v>0</v>
      </c>
      <c r="CN39" s="13">
        <v>0</v>
      </c>
      <c r="CO39" s="13">
        <v>0</v>
      </c>
      <c r="CP39" s="13">
        <v>0</v>
      </c>
      <c r="CQ39" s="13">
        <v>0</v>
      </c>
      <c r="CR39" s="13">
        <v>0</v>
      </c>
      <c r="CS39" s="13">
        <v>0</v>
      </c>
      <c r="CT39" s="13">
        <v>0</v>
      </c>
      <c r="CU39" s="13">
        <v>0</v>
      </c>
      <c r="CV39" s="13">
        <v>0</v>
      </c>
      <c r="CW39" s="13">
        <v>0</v>
      </c>
      <c r="CX39" s="13">
        <v>0</v>
      </c>
      <c r="CY39" s="13">
        <v>0</v>
      </c>
      <c r="CZ39" s="13">
        <v>0</v>
      </c>
      <c r="DA39" s="13">
        <v>0</v>
      </c>
      <c r="DB39" s="13">
        <v>0</v>
      </c>
      <c r="DC39" s="13">
        <v>0</v>
      </c>
      <c r="DD39" s="13">
        <v>0</v>
      </c>
      <c r="DE39" s="13">
        <v>0</v>
      </c>
      <c r="DF39" s="13">
        <v>0</v>
      </c>
      <c r="DG39" s="13">
        <v>0</v>
      </c>
      <c r="DH39" s="13">
        <v>0</v>
      </c>
      <c r="DI39" s="13">
        <v>0</v>
      </c>
      <c r="DJ39" s="13">
        <v>0</v>
      </c>
      <c r="DK39" s="13">
        <v>0</v>
      </c>
      <c r="DL39" s="13">
        <v>0</v>
      </c>
      <c r="DM39" s="13">
        <v>0</v>
      </c>
      <c r="DN39" s="13">
        <v>0</v>
      </c>
      <c r="DO39" s="13">
        <v>0</v>
      </c>
      <c r="DP39" s="13">
        <v>0</v>
      </c>
      <c r="DQ39" s="13">
        <v>0</v>
      </c>
      <c r="DR39" s="13">
        <v>0</v>
      </c>
      <c r="DS39" s="13">
        <v>0</v>
      </c>
      <c r="DT39" s="13">
        <v>0</v>
      </c>
      <c r="DU39" s="11">
        <v>0</v>
      </c>
      <c r="DV39" s="11">
        <v>0</v>
      </c>
      <c r="DW39" s="11">
        <v>0</v>
      </c>
      <c r="DX39" s="11">
        <v>0</v>
      </c>
      <c r="DY39" s="11">
        <v>0</v>
      </c>
      <c r="DZ39" s="11">
        <v>0</v>
      </c>
      <c r="EA39" s="11">
        <v>0</v>
      </c>
      <c r="EB39" s="11">
        <v>0</v>
      </c>
      <c r="EC39" s="11">
        <v>0</v>
      </c>
      <c r="ED39" s="11">
        <v>0</v>
      </c>
      <c r="EE39" s="11">
        <v>0</v>
      </c>
      <c r="EF39" s="11">
        <v>0</v>
      </c>
      <c r="EG39" s="11">
        <v>0</v>
      </c>
      <c r="EH39" s="11">
        <v>0</v>
      </c>
      <c r="EI39" s="11">
        <v>0</v>
      </c>
      <c r="EJ39" s="11">
        <v>0</v>
      </c>
      <c r="EK39" s="11">
        <v>0</v>
      </c>
      <c r="EL39" s="11">
        <v>0</v>
      </c>
      <c r="EM39" s="11">
        <v>0</v>
      </c>
      <c r="EN39" s="11">
        <v>0</v>
      </c>
      <c r="EO39" s="11">
        <v>0</v>
      </c>
      <c r="EP39" s="11">
        <v>0</v>
      </c>
      <c r="EQ39" s="11">
        <v>0</v>
      </c>
      <c r="ER39" s="11">
        <v>0</v>
      </c>
      <c r="ES39" s="11">
        <v>0</v>
      </c>
      <c r="ET39" s="11">
        <v>0</v>
      </c>
      <c r="EU39" s="11">
        <v>0</v>
      </c>
      <c r="EV39" s="11">
        <v>0</v>
      </c>
      <c r="EW39" s="11">
        <v>0</v>
      </c>
      <c r="EX39" s="11">
        <v>0</v>
      </c>
      <c r="EY39" s="11">
        <v>0</v>
      </c>
      <c r="EZ39" s="11">
        <v>0</v>
      </c>
      <c r="FA39" s="11">
        <v>0</v>
      </c>
      <c r="FB39" s="11">
        <v>0</v>
      </c>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row>
    <row r="40" spans="1:182" s="11" customFormat="1" ht="12.75" x14ac:dyDescent="0.2">
      <c r="A40" s="6">
        <v>312000</v>
      </c>
      <c r="B40" s="10" t="s">
        <v>270</v>
      </c>
      <c r="C40" s="10" t="s">
        <v>125</v>
      </c>
      <c r="D40" s="10">
        <v>2050</v>
      </c>
      <c r="E40" s="13">
        <v>0</v>
      </c>
      <c r="F40" s="13">
        <v>0</v>
      </c>
      <c r="G40" s="13">
        <v>0</v>
      </c>
      <c r="H40" s="13">
        <v>0</v>
      </c>
      <c r="I40" s="13">
        <v>0</v>
      </c>
      <c r="J40" s="13">
        <v>0</v>
      </c>
      <c r="K40" s="13">
        <v>0</v>
      </c>
      <c r="L40" s="13">
        <v>0</v>
      </c>
      <c r="M40" s="13">
        <v>0</v>
      </c>
      <c r="N40" s="13">
        <v>0</v>
      </c>
      <c r="O40" s="13">
        <v>0</v>
      </c>
      <c r="P40" s="13">
        <v>0</v>
      </c>
      <c r="Q40" s="13">
        <v>0</v>
      </c>
      <c r="R40" s="13">
        <v>0</v>
      </c>
      <c r="S40" s="13">
        <v>0</v>
      </c>
      <c r="T40" s="13">
        <v>0</v>
      </c>
      <c r="U40" s="13">
        <v>0</v>
      </c>
      <c r="V40" s="13">
        <v>0</v>
      </c>
      <c r="W40" s="13">
        <v>0</v>
      </c>
      <c r="X40" s="13">
        <v>0</v>
      </c>
      <c r="Y40" s="13">
        <v>0</v>
      </c>
      <c r="Z40" s="13">
        <v>0</v>
      </c>
      <c r="AA40" s="13">
        <v>0</v>
      </c>
      <c r="AB40" s="13">
        <v>0</v>
      </c>
      <c r="AC40" s="13">
        <v>0</v>
      </c>
      <c r="AD40" s="13">
        <v>0</v>
      </c>
      <c r="AE40" s="13">
        <v>0</v>
      </c>
      <c r="AF40" s="13">
        <v>0</v>
      </c>
      <c r="AG40" s="13">
        <v>0</v>
      </c>
      <c r="AH40" s="13">
        <v>0</v>
      </c>
      <c r="AI40" s="13">
        <v>0</v>
      </c>
      <c r="AJ40" s="13">
        <v>0</v>
      </c>
      <c r="AK40" s="13">
        <v>0</v>
      </c>
      <c r="AL40" s="13">
        <v>0</v>
      </c>
      <c r="AM40" s="13">
        <v>0</v>
      </c>
      <c r="AN40" s="13">
        <v>0</v>
      </c>
      <c r="AO40" s="13">
        <v>0</v>
      </c>
      <c r="AP40" s="13">
        <v>0</v>
      </c>
      <c r="AQ40" s="13">
        <v>0</v>
      </c>
      <c r="AR40" s="13">
        <v>0</v>
      </c>
      <c r="AS40" s="13">
        <v>0</v>
      </c>
      <c r="AT40" s="13">
        <v>0</v>
      </c>
      <c r="AU40" s="13">
        <v>0</v>
      </c>
      <c r="AV40" s="13">
        <v>0</v>
      </c>
      <c r="AW40" s="13">
        <v>0</v>
      </c>
      <c r="AX40" s="13">
        <v>0</v>
      </c>
      <c r="AY40" s="13">
        <v>0</v>
      </c>
      <c r="AZ40" s="13">
        <v>0</v>
      </c>
      <c r="BA40" s="13">
        <v>0</v>
      </c>
      <c r="BB40" s="13">
        <v>0</v>
      </c>
      <c r="BC40" s="13">
        <v>0</v>
      </c>
      <c r="BD40" s="13">
        <v>0</v>
      </c>
      <c r="BE40" s="13">
        <v>0</v>
      </c>
      <c r="BF40" s="13">
        <v>0</v>
      </c>
      <c r="BG40" s="13">
        <v>0</v>
      </c>
      <c r="BH40" s="13">
        <v>0</v>
      </c>
      <c r="BI40" s="13">
        <v>0</v>
      </c>
      <c r="BJ40" s="13">
        <v>0</v>
      </c>
      <c r="BK40" s="13">
        <v>0</v>
      </c>
      <c r="BL40" s="13">
        <v>0</v>
      </c>
      <c r="BM40" s="13">
        <v>0</v>
      </c>
      <c r="BN40" s="13">
        <v>0</v>
      </c>
      <c r="BO40" s="13">
        <v>0</v>
      </c>
      <c r="BP40" s="13">
        <v>0</v>
      </c>
      <c r="BQ40" s="13">
        <v>0</v>
      </c>
      <c r="BR40" s="13">
        <v>0</v>
      </c>
      <c r="BS40" s="13">
        <v>0</v>
      </c>
      <c r="BT40" s="13">
        <v>0</v>
      </c>
      <c r="BU40" s="13">
        <v>0</v>
      </c>
      <c r="BV40" s="13">
        <v>0</v>
      </c>
      <c r="BW40" s="13">
        <f t="shared" si="0"/>
        <v>0</v>
      </c>
      <c r="BX40" s="13">
        <v>0</v>
      </c>
      <c r="BY40" s="13">
        <v>0</v>
      </c>
      <c r="BZ40" s="13">
        <v>0</v>
      </c>
      <c r="CA40" s="13">
        <v>0</v>
      </c>
      <c r="CB40" s="13">
        <v>0</v>
      </c>
      <c r="CC40" s="13">
        <v>0</v>
      </c>
      <c r="CD40" s="13">
        <v>0</v>
      </c>
      <c r="CE40" s="13">
        <v>0</v>
      </c>
      <c r="CF40" s="13">
        <v>0</v>
      </c>
      <c r="CG40" s="13">
        <v>0</v>
      </c>
      <c r="CH40" s="13">
        <v>0</v>
      </c>
      <c r="CI40" s="13">
        <v>0</v>
      </c>
      <c r="CJ40" s="13">
        <v>0</v>
      </c>
      <c r="CK40" s="13">
        <v>0</v>
      </c>
      <c r="CL40" s="13">
        <v>0</v>
      </c>
      <c r="CM40" s="13">
        <v>0</v>
      </c>
      <c r="CN40" s="13">
        <v>0</v>
      </c>
      <c r="CO40" s="13">
        <v>0</v>
      </c>
      <c r="CP40" s="13">
        <v>0</v>
      </c>
      <c r="CQ40" s="13">
        <v>0</v>
      </c>
      <c r="CR40" s="13">
        <v>0</v>
      </c>
      <c r="CS40" s="13">
        <v>0</v>
      </c>
      <c r="CT40" s="13">
        <v>0</v>
      </c>
      <c r="CU40" s="13">
        <v>0</v>
      </c>
      <c r="CV40" s="13">
        <v>0</v>
      </c>
      <c r="CW40" s="13">
        <v>0</v>
      </c>
      <c r="CX40" s="13">
        <v>0</v>
      </c>
      <c r="CY40" s="13">
        <v>0</v>
      </c>
      <c r="CZ40" s="13">
        <v>0</v>
      </c>
      <c r="DA40" s="13">
        <v>0</v>
      </c>
      <c r="DB40" s="13">
        <v>0</v>
      </c>
      <c r="DC40" s="13">
        <v>0</v>
      </c>
      <c r="DD40" s="13">
        <v>0</v>
      </c>
      <c r="DE40" s="13">
        <v>0</v>
      </c>
      <c r="DF40" s="13">
        <v>0</v>
      </c>
      <c r="DG40" s="13">
        <v>0</v>
      </c>
      <c r="DH40" s="13">
        <v>0</v>
      </c>
      <c r="DI40" s="13">
        <v>0</v>
      </c>
      <c r="DJ40" s="13">
        <v>0</v>
      </c>
      <c r="DK40" s="13">
        <v>0</v>
      </c>
      <c r="DL40" s="13">
        <v>0</v>
      </c>
      <c r="DM40" s="13">
        <v>0</v>
      </c>
      <c r="DN40" s="13">
        <v>0</v>
      </c>
      <c r="DO40" s="13">
        <v>0</v>
      </c>
      <c r="DP40" s="13">
        <v>0</v>
      </c>
      <c r="DQ40" s="13">
        <v>0</v>
      </c>
      <c r="DR40" s="13">
        <v>0</v>
      </c>
      <c r="DS40" s="13">
        <v>0</v>
      </c>
      <c r="DT40" s="13">
        <v>0</v>
      </c>
      <c r="DU40" s="11">
        <v>0</v>
      </c>
      <c r="DV40" s="11">
        <v>0</v>
      </c>
      <c r="DW40" s="11">
        <v>0</v>
      </c>
      <c r="DX40" s="11">
        <v>0</v>
      </c>
      <c r="DY40" s="11">
        <v>0</v>
      </c>
      <c r="DZ40" s="11">
        <v>0</v>
      </c>
      <c r="EA40" s="11">
        <v>0</v>
      </c>
      <c r="EB40" s="11">
        <v>0</v>
      </c>
      <c r="EC40" s="11">
        <v>0</v>
      </c>
      <c r="ED40" s="11">
        <v>0</v>
      </c>
      <c r="EE40" s="11">
        <v>0</v>
      </c>
      <c r="EF40" s="11">
        <v>0</v>
      </c>
      <c r="EG40" s="11">
        <v>0</v>
      </c>
      <c r="EH40" s="11">
        <v>0</v>
      </c>
      <c r="EI40" s="11">
        <v>0</v>
      </c>
      <c r="EJ40" s="11">
        <v>0</v>
      </c>
      <c r="EK40" s="11">
        <v>0</v>
      </c>
      <c r="EL40" s="11">
        <v>0</v>
      </c>
      <c r="EM40" s="11">
        <v>0</v>
      </c>
      <c r="EN40" s="11">
        <v>0</v>
      </c>
      <c r="EO40" s="11">
        <v>0</v>
      </c>
      <c r="EP40" s="11">
        <v>0</v>
      </c>
      <c r="EQ40" s="11">
        <v>0</v>
      </c>
      <c r="ER40" s="11">
        <v>0</v>
      </c>
      <c r="ES40" s="11">
        <v>0</v>
      </c>
      <c r="ET40" s="11">
        <v>0</v>
      </c>
      <c r="EU40" s="11">
        <v>0</v>
      </c>
      <c r="EV40" s="11">
        <v>0</v>
      </c>
      <c r="EW40" s="11">
        <v>0</v>
      </c>
      <c r="EX40" s="11">
        <v>0</v>
      </c>
      <c r="EY40" s="11">
        <v>0</v>
      </c>
      <c r="EZ40" s="11">
        <v>0</v>
      </c>
      <c r="FA40" s="11">
        <v>0</v>
      </c>
      <c r="FB40" s="11">
        <v>0</v>
      </c>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row>
    <row r="41" spans="1:182" s="11" customFormat="1" ht="12.75" x14ac:dyDescent="0.2">
      <c r="A41" s="6">
        <v>312000</v>
      </c>
      <c r="B41" s="10" t="s">
        <v>270</v>
      </c>
      <c r="C41" s="10" t="s">
        <v>125</v>
      </c>
      <c r="D41" s="10">
        <v>2051</v>
      </c>
      <c r="E41" s="13">
        <v>0</v>
      </c>
      <c r="F41" s="13">
        <v>0</v>
      </c>
      <c r="G41" s="13">
        <v>0</v>
      </c>
      <c r="H41" s="13">
        <v>0</v>
      </c>
      <c r="I41" s="13">
        <v>0</v>
      </c>
      <c r="J41" s="13">
        <v>0</v>
      </c>
      <c r="K41" s="13">
        <v>0</v>
      </c>
      <c r="L41" s="13">
        <v>0</v>
      </c>
      <c r="M41" s="13">
        <v>0</v>
      </c>
      <c r="N41" s="13">
        <v>0</v>
      </c>
      <c r="O41" s="13">
        <v>0</v>
      </c>
      <c r="P41" s="13">
        <v>0</v>
      </c>
      <c r="Q41" s="13">
        <v>0</v>
      </c>
      <c r="R41" s="13">
        <v>0</v>
      </c>
      <c r="S41" s="13">
        <v>0</v>
      </c>
      <c r="T41" s="13">
        <v>0</v>
      </c>
      <c r="U41" s="13">
        <v>0</v>
      </c>
      <c r="V41" s="13">
        <v>0</v>
      </c>
      <c r="W41" s="13">
        <v>0</v>
      </c>
      <c r="X41" s="13">
        <v>0</v>
      </c>
      <c r="Y41" s="13">
        <v>0</v>
      </c>
      <c r="Z41" s="13">
        <v>0</v>
      </c>
      <c r="AA41" s="13">
        <v>0</v>
      </c>
      <c r="AB41" s="13">
        <v>0</v>
      </c>
      <c r="AC41" s="13">
        <v>0</v>
      </c>
      <c r="AD41" s="13">
        <v>0</v>
      </c>
      <c r="AE41" s="13">
        <v>0</v>
      </c>
      <c r="AF41" s="13">
        <v>0</v>
      </c>
      <c r="AG41" s="13">
        <v>0</v>
      </c>
      <c r="AH41" s="13">
        <v>0</v>
      </c>
      <c r="AI41" s="13">
        <v>0</v>
      </c>
      <c r="AJ41" s="13">
        <v>0</v>
      </c>
      <c r="AK41" s="13">
        <v>0</v>
      </c>
      <c r="AL41" s="13">
        <v>0</v>
      </c>
      <c r="AM41" s="13">
        <v>0</v>
      </c>
      <c r="AN41" s="13">
        <v>0</v>
      </c>
      <c r="AO41" s="13">
        <v>0</v>
      </c>
      <c r="AP41" s="13">
        <v>0</v>
      </c>
      <c r="AQ41" s="13">
        <v>0</v>
      </c>
      <c r="AR41" s="13">
        <v>0</v>
      </c>
      <c r="AS41" s="13">
        <v>0</v>
      </c>
      <c r="AT41" s="13">
        <v>0</v>
      </c>
      <c r="AU41" s="13">
        <v>0</v>
      </c>
      <c r="AV41" s="13">
        <v>0</v>
      </c>
      <c r="AW41" s="13">
        <v>0</v>
      </c>
      <c r="AX41" s="13">
        <v>0</v>
      </c>
      <c r="AY41" s="13">
        <v>0</v>
      </c>
      <c r="AZ41" s="13">
        <v>0</v>
      </c>
      <c r="BA41" s="13">
        <v>0</v>
      </c>
      <c r="BB41" s="13">
        <v>0</v>
      </c>
      <c r="BC41" s="13">
        <v>0</v>
      </c>
      <c r="BD41" s="13">
        <v>0</v>
      </c>
      <c r="BE41" s="13">
        <v>0</v>
      </c>
      <c r="BF41" s="13">
        <v>0</v>
      </c>
      <c r="BG41" s="13">
        <v>0</v>
      </c>
      <c r="BH41" s="13">
        <v>0</v>
      </c>
      <c r="BI41" s="13">
        <v>0</v>
      </c>
      <c r="BJ41" s="13">
        <v>0</v>
      </c>
      <c r="BK41" s="13">
        <v>0</v>
      </c>
      <c r="BL41" s="13">
        <v>0</v>
      </c>
      <c r="BM41" s="13">
        <v>0</v>
      </c>
      <c r="BN41" s="13">
        <v>0</v>
      </c>
      <c r="BO41" s="13">
        <v>0</v>
      </c>
      <c r="BP41" s="13">
        <v>0</v>
      </c>
      <c r="BQ41" s="13">
        <v>0</v>
      </c>
      <c r="BR41" s="13">
        <v>0</v>
      </c>
      <c r="BS41" s="13">
        <v>0</v>
      </c>
      <c r="BT41" s="13">
        <v>0</v>
      </c>
      <c r="BU41" s="13">
        <v>0</v>
      </c>
      <c r="BV41" s="13">
        <v>0</v>
      </c>
      <c r="BW41" s="13">
        <f t="shared" si="0"/>
        <v>0</v>
      </c>
      <c r="BX41" s="13">
        <v>0</v>
      </c>
      <c r="BY41" s="13">
        <v>0</v>
      </c>
      <c r="BZ41" s="13">
        <v>0</v>
      </c>
      <c r="CA41" s="13">
        <v>0</v>
      </c>
      <c r="CB41" s="13">
        <v>0</v>
      </c>
      <c r="CC41" s="13">
        <v>0</v>
      </c>
      <c r="CD41" s="13">
        <v>0</v>
      </c>
      <c r="CE41" s="13">
        <v>0</v>
      </c>
      <c r="CF41" s="13">
        <v>0</v>
      </c>
      <c r="CG41" s="13">
        <v>0</v>
      </c>
      <c r="CH41" s="13">
        <v>0</v>
      </c>
      <c r="CI41" s="13">
        <v>0</v>
      </c>
      <c r="CJ41" s="13">
        <v>0</v>
      </c>
      <c r="CK41" s="13">
        <v>0</v>
      </c>
      <c r="CL41" s="13">
        <v>0</v>
      </c>
      <c r="CM41" s="13">
        <v>0</v>
      </c>
      <c r="CN41" s="13">
        <v>0</v>
      </c>
      <c r="CO41" s="13">
        <v>0</v>
      </c>
      <c r="CP41" s="13">
        <v>0</v>
      </c>
      <c r="CQ41" s="13">
        <v>0</v>
      </c>
      <c r="CR41" s="13">
        <v>0</v>
      </c>
      <c r="CS41" s="13">
        <v>0</v>
      </c>
      <c r="CT41" s="13">
        <v>0</v>
      </c>
      <c r="CU41" s="13">
        <v>0</v>
      </c>
      <c r="CV41" s="13">
        <v>0</v>
      </c>
      <c r="CW41" s="13">
        <v>0</v>
      </c>
      <c r="CX41" s="13">
        <v>0</v>
      </c>
      <c r="CY41" s="13">
        <v>0</v>
      </c>
      <c r="CZ41" s="13">
        <v>0</v>
      </c>
      <c r="DA41" s="13">
        <v>0</v>
      </c>
      <c r="DB41" s="13">
        <v>0</v>
      </c>
      <c r="DC41" s="13">
        <v>0</v>
      </c>
      <c r="DD41" s="13">
        <v>0</v>
      </c>
      <c r="DE41" s="13">
        <v>0</v>
      </c>
      <c r="DF41" s="13">
        <v>0</v>
      </c>
      <c r="DG41" s="13">
        <v>0</v>
      </c>
      <c r="DH41" s="13">
        <v>0</v>
      </c>
      <c r="DI41" s="13">
        <v>0</v>
      </c>
      <c r="DJ41" s="13">
        <v>0</v>
      </c>
      <c r="DK41" s="13">
        <v>0</v>
      </c>
      <c r="DL41" s="13">
        <v>0</v>
      </c>
      <c r="DM41" s="13">
        <v>0</v>
      </c>
      <c r="DN41" s="13">
        <v>0</v>
      </c>
      <c r="DO41" s="13">
        <v>0</v>
      </c>
      <c r="DP41" s="13">
        <v>0</v>
      </c>
      <c r="DQ41" s="13">
        <v>0</v>
      </c>
      <c r="DR41" s="13">
        <v>0</v>
      </c>
      <c r="DS41" s="13">
        <v>0</v>
      </c>
      <c r="DT41" s="13">
        <v>0</v>
      </c>
      <c r="DU41" s="11">
        <v>0</v>
      </c>
      <c r="DV41" s="11">
        <v>0</v>
      </c>
      <c r="DW41" s="11">
        <v>0</v>
      </c>
      <c r="DX41" s="11">
        <v>0</v>
      </c>
      <c r="DY41" s="11">
        <v>0</v>
      </c>
      <c r="DZ41" s="11">
        <v>0</v>
      </c>
      <c r="EA41" s="11">
        <v>0</v>
      </c>
      <c r="EB41" s="11">
        <v>0</v>
      </c>
      <c r="EC41" s="11">
        <v>0</v>
      </c>
      <c r="ED41" s="11">
        <v>0</v>
      </c>
      <c r="EE41" s="11">
        <v>0</v>
      </c>
      <c r="EF41" s="11">
        <v>0</v>
      </c>
      <c r="EG41" s="11">
        <v>0</v>
      </c>
      <c r="EH41" s="11">
        <v>0</v>
      </c>
      <c r="EI41" s="11">
        <v>0</v>
      </c>
      <c r="EJ41" s="11">
        <v>0</v>
      </c>
      <c r="EK41" s="11">
        <v>0</v>
      </c>
      <c r="EL41" s="11">
        <v>0</v>
      </c>
      <c r="EM41" s="11">
        <v>0</v>
      </c>
      <c r="EN41" s="11">
        <v>0</v>
      </c>
      <c r="EO41" s="11">
        <v>0</v>
      </c>
      <c r="EP41" s="11">
        <v>0</v>
      </c>
      <c r="EQ41" s="11">
        <v>0</v>
      </c>
      <c r="ER41" s="11">
        <v>0</v>
      </c>
      <c r="ES41" s="11">
        <v>0</v>
      </c>
      <c r="ET41" s="11">
        <v>0</v>
      </c>
      <c r="EU41" s="11">
        <v>0</v>
      </c>
      <c r="EV41" s="11">
        <v>0</v>
      </c>
      <c r="EW41" s="11">
        <v>0</v>
      </c>
      <c r="EX41" s="11">
        <v>0</v>
      </c>
      <c r="EY41" s="11">
        <v>0</v>
      </c>
      <c r="EZ41" s="11">
        <v>0</v>
      </c>
      <c r="FA41" s="11">
        <v>0</v>
      </c>
      <c r="FB41" s="11">
        <v>0</v>
      </c>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row>
    <row r="42" spans="1:182" s="11" customFormat="1" ht="12.75" x14ac:dyDescent="0.2">
      <c r="A42" s="6">
        <v>312000</v>
      </c>
      <c r="B42" s="10" t="s">
        <v>270</v>
      </c>
      <c r="C42" s="10" t="s">
        <v>125</v>
      </c>
      <c r="D42" s="10">
        <v>2052</v>
      </c>
      <c r="E42" s="13">
        <v>0</v>
      </c>
      <c r="F42" s="13">
        <v>0</v>
      </c>
      <c r="G42" s="13">
        <v>0</v>
      </c>
      <c r="H42" s="13">
        <v>0</v>
      </c>
      <c r="I42" s="13">
        <v>0</v>
      </c>
      <c r="J42" s="13">
        <v>0</v>
      </c>
      <c r="K42" s="13">
        <v>0</v>
      </c>
      <c r="L42" s="13">
        <v>0</v>
      </c>
      <c r="M42" s="13">
        <v>0</v>
      </c>
      <c r="N42" s="13">
        <v>0</v>
      </c>
      <c r="O42" s="13">
        <v>0</v>
      </c>
      <c r="P42" s="13">
        <v>0</v>
      </c>
      <c r="Q42" s="13">
        <v>0</v>
      </c>
      <c r="R42" s="13">
        <v>0</v>
      </c>
      <c r="S42" s="13">
        <v>0</v>
      </c>
      <c r="T42" s="13">
        <v>0</v>
      </c>
      <c r="U42" s="13">
        <v>0</v>
      </c>
      <c r="V42" s="13">
        <v>0</v>
      </c>
      <c r="W42" s="13">
        <v>0</v>
      </c>
      <c r="X42" s="13">
        <v>0</v>
      </c>
      <c r="Y42" s="13">
        <v>0</v>
      </c>
      <c r="Z42" s="13">
        <v>0</v>
      </c>
      <c r="AA42" s="13">
        <v>0</v>
      </c>
      <c r="AB42" s="13">
        <v>0</v>
      </c>
      <c r="AC42" s="13">
        <v>0</v>
      </c>
      <c r="AD42" s="13">
        <v>0</v>
      </c>
      <c r="AE42" s="13">
        <v>0</v>
      </c>
      <c r="AF42" s="13">
        <v>0</v>
      </c>
      <c r="AG42" s="13">
        <v>0</v>
      </c>
      <c r="AH42" s="13">
        <v>0</v>
      </c>
      <c r="AI42" s="13">
        <v>0</v>
      </c>
      <c r="AJ42" s="13">
        <v>0</v>
      </c>
      <c r="AK42" s="13">
        <v>0</v>
      </c>
      <c r="AL42" s="13">
        <v>0</v>
      </c>
      <c r="AM42" s="13">
        <v>0</v>
      </c>
      <c r="AN42" s="13">
        <v>0</v>
      </c>
      <c r="AO42" s="13">
        <v>0</v>
      </c>
      <c r="AP42" s="13">
        <v>0</v>
      </c>
      <c r="AQ42" s="13">
        <v>0</v>
      </c>
      <c r="AR42" s="13">
        <v>0</v>
      </c>
      <c r="AS42" s="13">
        <v>0</v>
      </c>
      <c r="AT42" s="13">
        <v>0</v>
      </c>
      <c r="AU42" s="13">
        <v>0</v>
      </c>
      <c r="AV42" s="13">
        <v>0</v>
      </c>
      <c r="AW42" s="13">
        <v>0</v>
      </c>
      <c r="AX42" s="13">
        <v>0</v>
      </c>
      <c r="AY42" s="13">
        <v>0</v>
      </c>
      <c r="AZ42" s="13">
        <v>0</v>
      </c>
      <c r="BA42" s="13">
        <v>0</v>
      </c>
      <c r="BB42" s="13">
        <v>0</v>
      </c>
      <c r="BC42" s="13">
        <v>0</v>
      </c>
      <c r="BD42" s="13">
        <v>0</v>
      </c>
      <c r="BE42" s="13">
        <v>0</v>
      </c>
      <c r="BF42" s="13">
        <v>0</v>
      </c>
      <c r="BG42" s="13">
        <v>0</v>
      </c>
      <c r="BH42" s="13">
        <v>0</v>
      </c>
      <c r="BI42" s="13">
        <v>0</v>
      </c>
      <c r="BJ42" s="13">
        <v>0</v>
      </c>
      <c r="BK42" s="13">
        <v>0</v>
      </c>
      <c r="BL42" s="13">
        <v>0</v>
      </c>
      <c r="BM42" s="13">
        <v>0</v>
      </c>
      <c r="BN42" s="13">
        <v>0</v>
      </c>
      <c r="BO42" s="13">
        <v>0</v>
      </c>
      <c r="BP42" s="13">
        <v>0</v>
      </c>
      <c r="BQ42" s="13">
        <v>0</v>
      </c>
      <c r="BR42" s="13">
        <v>0</v>
      </c>
      <c r="BS42" s="13">
        <v>0</v>
      </c>
      <c r="BT42" s="13">
        <v>0</v>
      </c>
      <c r="BU42" s="13">
        <v>0</v>
      </c>
      <c r="BV42" s="13">
        <v>0</v>
      </c>
      <c r="BW42" s="13">
        <f t="shared" si="0"/>
        <v>0</v>
      </c>
      <c r="BX42" s="13">
        <v>0</v>
      </c>
      <c r="BY42" s="13">
        <v>0</v>
      </c>
      <c r="BZ42" s="13">
        <v>0</v>
      </c>
      <c r="CA42" s="13">
        <v>0</v>
      </c>
      <c r="CB42" s="13">
        <v>0</v>
      </c>
      <c r="CC42" s="13">
        <v>0</v>
      </c>
      <c r="CD42" s="13">
        <v>0</v>
      </c>
      <c r="CE42" s="13">
        <v>0</v>
      </c>
      <c r="CF42" s="13">
        <v>0</v>
      </c>
      <c r="CG42" s="13">
        <v>0</v>
      </c>
      <c r="CH42" s="13">
        <v>0</v>
      </c>
      <c r="CI42" s="13">
        <v>0</v>
      </c>
      <c r="CJ42" s="13">
        <v>0</v>
      </c>
      <c r="CK42" s="13">
        <v>0</v>
      </c>
      <c r="CL42" s="13">
        <v>0</v>
      </c>
      <c r="CM42" s="13">
        <v>0</v>
      </c>
      <c r="CN42" s="13">
        <v>0</v>
      </c>
      <c r="CO42" s="13">
        <v>0</v>
      </c>
      <c r="CP42" s="13">
        <v>0</v>
      </c>
      <c r="CQ42" s="13">
        <v>0</v>
      </c>
      <c r="CR42" s="13">
        <v>0</v>
      </c>
      <c r="CS42" s="13">
        <v>0</v>
      </c>
      <c r="CT42" s="13">
        <v>0</v>
      </c>
      <c r="CU42" s="13">
        <v>0</v>
      </c>
      <c r="CV42" s="13">
        <v>0</v>
      </c>
      <c r="CW42" s="13">
        <v>0</v>
      </c>
      <c r="CX42" s="13">
        <v>0</v>
      </c>
      <c r="CY42" s="13">
        <v>0</v>
      </c>
      <c r="CZ42" s="13">
        <v>0</v>
      </c>
      <c r="DA42" s="13">
        <v>0</v>
      </c>
      <c r="DB42" s="13">
        <v>0</v>
      </c>
      <c r="DC42" s="13">
        <v>0</v>
      </c>
      <c r="DD42" s="13">
        <v>0</v>
      </c>
      <c r="DE42" s="13">
        <v>0</v>
      </c>
      <c r="DF42" s="13">
        <v>0</v>
      </c>
      <c r="DG42" s="13">
        <v>0</v>
      </c>
      <c r="DH42" s="13">
        <v>0</v>
      </c>
      <c r="DI42" s="13">
        <v>0</v>
      </c>
      <c r="DJ42" s="13">
        <v>0</v>
      </c>
      <c r="DK42" s="13">
        <v>0</v>
      </c>
      <c r="DL42" s="13">
        <v>0</v>
      </c>
      <c r="DM42" s="13">
        <v>0</v>
      </c>
      <c r="DN42" s="13">
        <v>0</v>
      </c>
      <c r="DO42" s="13">
        <v>0</v>
      </c>
      <c r="DP42" s="13">
        <v>0</v>
      </c>
      <c r="DQ42" s="13">
        <v>0</v>
      </c>
      <c r="DR42" s="13">
        <v>0</v>
      </c>
      <c r="DS42" s="13">
        <v>0</v>
      </c>
      <c r="DT42" s="13">
        <v>0</v>
      </c>
      <c r="DU42" s="11">
        <v>0</v>
      </c>
      <c r="DV42" s="11">
        <v>0</v>
      </c>
      <c r="DW42" s="11">
        <v>0</v>
      </c>
      <c r="DX42" s="11">
        <v>0</v>
      </c>
      <c r="DY42" s="11">
        <v>0</v>
      </c>
      <c r="DZ42" s="11">
        <v>0</v>
      </c>
      <c r="EA42" s="11">
        <v>0</v>
      </c>
      <c r="EB42" s="11">
        <v>0</v>
      </c>
      <c r="EC42" s="11">
        <v>0</v>
      </c>
      <c r="ED42" s="11">
        <v>0</v>
      </c>
      <c r="EE42" s="11">
        <v>0</v>
      </c>
      <c r="EF42" s="11">
        <v>0</v>
      </c>
      <c r="EG42" s="11">
        <v>0</v>
      </c>
      <c r="EH42" s="11">
        <v>0</v>
      </c>
      <c r="EI42" s="11">
        <v>0</v>
      </c>
      <c r="EJ42" s="11">
        <v>0</v>
      </c>
      <c r="EK42" s="11">
        <v>0</v>
      </c>
      <c r="EL42" s="11">
        <v>0</v>
      </c>
      <c r="EM42" s="11">
        <v>0</v>
      </c>
      <c r="EN42" s="11">
        <v>0</v>
      </c>
      <c r="EO42" s="11">
        <v>0</v>
      </c>
      <c r="EP42" s="11">
        <v>0</v>
      </c>
      <c r="EQ42" s="11">
        <v>0</v>
      </c>
      <c r="ER42" s="11">
        <v>0</v>
      </c>
      <c r="ES42" s="11">
        <v>0</v>
      </c>
      <c r="ET42" s="11">
        <v>0</v>
      </c>
      <c r="EU42" s="11">
        <v>0</v>
      </c>
      <c r="EV42" s="11">
        <v>0</v>
      </c>
      <c r="EW42" s="11">
        <v>0</v>
      </c>
      <c r="EX42" s="11">
        <v>0</v>
      </c>
      <c r="EY42" s="11">
        <v>0</v>
      </c>
      <c r="EZ42" s="11">
        <v>0</v>
      </c>
      <c r="FA42" s="11">
        <v>0</v>
      </c>
      <c r="FB42" s="11">
        <v>0</v>
      </c>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row>
    <row r="43" spans="1:182" s="11" customFormat="1" ht="12.75" x14ac:dyDescent="0.2">
      <c r="A43" s="6">
        <v>312000</v>
      </c>
      <c r="B43" s="10" t="s">
        <v>270</v>
      </c>
      <c r="C43" s="10" t="s">
        <v>125</v>
      </c>
      <c r="D43" s="10">
        <v>2053</v>
      </c>
      <c r="E43" s="13">
        <v>0</v>
      </c>
      <c r="F43" s="13">
        <v>0</v>
      </c>
      <c r="G43" s="13">
        <v>0</v>
      </c>
      <c r="H43" s="13">
        <v>0</v>
      </c>
      <c r="I43" s="13">
        <v>0</v>
      </c>
      <c r="J43" s="13">
        <v>0</v>
      </c>
      <c r="K43" s="13">
        <v>0</v>
      </c>
      <c r="L43" s="13">
        <v>0</v>
      </c>
      <c r="M43" s="13">
        <v>0</v>
      </c>
      <c r="N43" s="13">
        <v>0</v>
      </c>
      <c r="O43" s="13">
        <v>0</v>
      </c>
      <c r="P43" s="13">
        <v>0</v>
      </c>
      <c r="Q43" s="13">
        <v>0</v>
      </c>
      <c r="R43" s="13">
        <v>0</v>
      </c>
      <c r="S43" s="13">
        <v>0</v>
      </c>
      <c r="T43" s="13">
        <v>0</v>
      </c>
      <c r="U43" s="13">
        <v>0</v>
      </c>
      <c r="V43" s="13">
        <v>0</v>
      </c>
      <c r="W43" s="13">
        <v>0</v>
      </c>
      <c r="X43" s="13">
        <v>0</v>
      </c>
      <c r="Y43" s="13">
        <v>0</v>
      </c>
      <c r="Z43" s="13">
        <v>0</v>
      </c>
      <c r="AA43" s="13">
        <v>0</v>
      </c>
      <c r="AB43" s="13">
        <v>0</v>
      </c>
      <c r="AC43" s="13">
        <v>0</v>
      </c>
      <c r="AD43" s="13">
        <v>0</v>
      </c>
      <c r="AE43" s="13">
        <v>0</v>
      </c>
      <c r="AF43" s="13">
        <v>0</v>
      </c>
      <c r="AG43" s="13">
        <v>0</v>
      </c>
      <c r="AH43" s="13">
        <v>0</v>
      </c>
      <c r="AI43" s="13">
        <v>0</v>
      </c>
      <c r="AJ43" s="13">
        <v>0</v>
      </c>
      <c r="AK43" s="13">
        <v>0</v>
      </c>
      <c r="AL43" s="13">
        <v>0</v>
      </c>
      <c r="AM43" s="13">
        <v>0</v>
      </c>
      <c r="AN43" s="13">
        <v>0</v>
      </c>
      <c r="AO43" s="13">
        <v>0</v>
      </c>
      <c r="AP43" s="13">
        <v>0</v>
      </c>
      <c r="AQ43" s="13">
        <v>0</v>
      </c>
      <c r="AR43" s="13">
        <v>0</v>
      </c>
      <c r="AS43" s="13">
        <v>0</v>
      </c>
      <c r="AT43" s="13">
        <v>0</v>
      </c>
      <c r="AU43" s="13">
        <v>0</v>
      </c>
      <c r="AV43" s="13">
        <v>0</v>
      </c>
      <c r="AW43" s="13">
        <v>0</v>
      </c>
      <c r="AX43" s="13">
        <v>0</v>
      </c>
      <c r="AY43" s="13">
        <v>0</v>
      </c>
      <c r="AZ43" s="13">
        <v>0</v>
      </c>
      <c r="BA43" s="13">
        <v>0</v>
      </c>
      <c r="BB43" s="13">
        <v>0</v>
      </c>
      <c r="BC43" s="13">
        <v>0</v>
      </c>
      <c r="BD43" s="13">
        <v>0</v>
      </c>
      <c r="BE43" s="13">
        <v>0</v>
      </c>
      <c r="BF43" s="13">
        <v>0</v>
      </c>
      <c r="BG43" s="13">
        <v>0</v>
      </c>
      <c r="BH43" s="13">
        <v>0</v>
      </c>
      <c r="BI43" s="13">
        <v>0</v>
      </c>
      <c r="BJ43" s="13">
        <v>0</v>
      </c>
      <c r="BK43" s="13">
        <v>0</v>
      </c>
      <c r="BL43" s="13">
        <v>0</v>
      </c>
      <c r="BM43" s="13">
        <v>0</v>
      </c>
      <c r="BN43" s="13">
        <v>0</v>
      </c>
      <c r="BO43" s="13">
        <v>0</v>
      </c>
      <c r="BP43" s="13">
        <v>0</v>
      </c>
      <c r="BQ43" s="13">
        <v>0</v>
      </c>
      <c r="BR43" s="13">
        <v>0</v>
      </c>
      <c r="BS43" s="13">
        <v>0</v>
      </c>
      <c r="BT43" s="13">
        <v>0</v>
      </c>
      <c r="BU43" s="13">
        <v>0</v>
      </c>
      <c r="BV43" s="13">
        <v>0</v>
      </c>
      <c r="BW43" s="13">
        <f t="shared" si="0"/>
        <v>0</v>
      </c>
      <c r="BX43" s="13">
        <v>0</v>
      </c>
      <c r="BY43" s="13">
        <v>0</v>
      </c>
      <c r="BZ43" s="13">
        <v>0</v>
      </c>
      <c r="CA43" s="13">
        <v>0</v>
      </c>
      <c r="CB43" s="13">
        <v>0</v>
      </c>
      <c r="CC43" s="13">
        <v>0</v>
      </c>
      <c r="CD43" s="13">
        <v>0</v>
      </c>
      <c r="CE43" s="13">
        <v>0</v>
      </c>
      <c r="CF43" s="13">
        <v>0</v>
      </c>
      <c r="CG43" s="13">
        <v>0</v>
      </c>
      <c r="CH43" s="13">
        <v>0</v>
      </c>
      <c r="CI43" s="13">
        <v>0</v>
      </c>
      <c r="CJ43" s="13">
        <v>0</v>
      </c>
      <c r="CK43" s="13">
        <v>0</v>
      </c>
      <c r="CL43" s="13">
        <v>0</v>
      </c>
      <c r="CM43" s="13">
        <v>0</v>
      </c>
      <c r="CN43" s="13">
        <v>0</v>
      </c>
      <c r="CO43" s="13">
        <v>0</v>
      </c>
      <c r="CP43" s="13">
        <v>0</v>
      </c>
      <c r="CQ43" s="13">
        <v>0</v>
      </c>
      <c r="CR43" s="13">
        <v>0</v>
      </c>
      <c r="CS43" s="13">
        <v>0</v>
      </c>
      <c r="CT43" s="13">
        <v>0</v>
      </c>
      <c r="CU43" s="13">
        <v>0</v>
      </c>
      <c r="CV43" s="13">
        <v>0</v>
      </c>
      <c r="CW43" s="13">
        <v>0</v>
      </c>
      <c r="CX43" s="13">
        <v>0</v>
      </c>
      <c r="CY43" s="13">
        <v>0</v>
      </c>
      <c r="CZ43" s="13">
        <v>0</v>
      </c>
      <c r="DA43" s="13">
        <v>0</v>
      </c>
      <c r="DB43" s="13">
        <v>0</v>
      </c>
      <c r="DC43" s="13">
        <v>0</v>
      </c>
      <c r="DD43" s="13">
        <v>0</v>
      </c>
      <c r="DE43" s="13">
        <v>0</v>
      </c>
      <c r="DF43" s="13">
        <v>0</v>
      </c>
      <c r="DG43" s="13">
        <v>0</v>
      </c>
      <c r="DH43" s="13">
        <v>0</v>
      </c>
      <c r="DI43" s="13">
        <v>0</v>
      </c>
      <c r="DJ43" s="13">
        <v>0</v>
      </c>
      <c r="DK43" s="13">
        <v>0</v>
      </c>
      <c r="DL43" s="13">
        <v>0</v>
      </c>
      <c r="DM43" s="13">
        <v>0</v>
      </c>
      <c r="DN43" s="13">
        <v>0</v>
      </c>
      <c r="DO43" s="13">
        <v>0</v>
      </c>
      <c r="DP43" s="13">
        <v>0</v>
      </c>
      <c r="DQ43" s="13">
        <v>0</v>
      </c>
      <c r="DR43" s="13">
        <v>0</v>
      </c>
      <c r="DS43" s="13">
        <v>0</v>
      </c>
      <c r="DT43" s="13">
        <v>0</v>
      </c>
      <c r="DU43" s="11">
        <v>0</v>
      </c>
      <c r="DV43" s="11">
        <v>0</v>
      </c>
      <c r="DW43" s="11">
        <v>0</v>
      </c>
      <c r="DX43" s="11">
        <v>0</v>
      </c>
      <c r="DY43" s="11">
        <v>0</v>
      </c>
      <c r="DZ43" s="11">
        <v>0</v>
      </c>
      <c r="EA43" s="11">
        <v>0</v>
      </c>
      <c r="EB43" s="11">
        <v>0</v>
      </c>
      <c r="EC43" s="11">
        <v>0</v>
      </c>
      <c r="ED43" s="11">
        <v>0</v>
      </c>
      <c r="EE43" s="11">
        <v>0</v>
      </c>
      <c r="EF43" s="11">
        <v>0</v>
      </c>
      <c r="EG43" s="11">
        <v>0</v>
      </c>
      <c r="EH43" s="11">
        <v>0</v>
      </c>
      <c r="EI43" s="11">
        <v>0</v>
      </c>
      <c r="EJ43" s="11">
        <v>0</v>
      </c>
      <c r="EK43" s="11">
        <v>0</v>
      </c>
      <c r="EL43" s="11">
        <v>0</v>
      </c>
      <c r="EM43" s="11">
        <v>0</v>
      </c>
      <c r="EN43" s="11">
        <v>0</v>
      </c>
      <c r="EO43" s="11">
        <v>0</v>
      </c>
      <c r="EP43" s="11">
        <v>0</v>
      </c>
      <c r="EQ43" s="11">
        <v>0</v>
      </c>
      <c r="ER43" s="11">
        <v>0</v>
      </c>
      <c r="ES43" s="11">
        <v>0</v>
      </c>
      <c r="ET43" s="11">
        <v>0</v>
      </c>
      <c r="EU43" s="11">
        <v>0</v>
      </c>
      <c r="EV43" s="11">
        <v>0</v>
      </c>
      <c r="EW43" s="11">
        <v>0</v>
      </c>
      <c r="EX43" s="11">
        <v>0</v>
      </c>
      <c r="EY43" s="11">
        <v>0</v>
      </c>
      <c r="EZ43" s="11">
        <v>0</v>
      </c>
      <c r="FA43" s="11">
        <v>0</v>
      </c>
      <c r="FB43" s="11">
        <v>0</v>
      </c>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row>
    <row r="44" spans="1:182" s="11" customFormat="1" ht="12.75" x14ac:dyDescent="0.2">
      <c r="A44" s="6">
        <v>312000</v>
      </c>
      <c r="B44" s="10" t="s">
        <v>270</v>
      </c>
      <c r="C44" s="10" t="s">
        <v>125</v>
      </c>
      <c r="D44" s="10">
        <v>2054</v>
      </c>
      <c r="E44" s="13">
        <v>0</v>
      </c>
      <c r="F44" s="13">
        <v>0</v>
      </c>
      <c r="G44" s="13">
        <v>0</v>
      </c>
      <c r="H44" s="13">
        <v>0</v>
      </c>
      <c r="I44" s="13">
        <v>0</v>
      </c>
      <c r="J44" s="13">
        <v>0</v>
      </c>
      <c r="K44" s="13">
        <v>0</v>
      </c>
      <c r="L44" s="13">
        <v>0</v>
      </c>
      <c r="M44" s="13">
        <v>0</v>
      </c>
      <c r="N44" s="13">
        <v>0</v>
      </c>
      <c r="O44" s="13">
        <v>0</v>
      </c>
      <c r="P44" s="13">
        <v>0</v>
      </c>
      <c r="Q44" s="13">
        <v>0</v>
      </c>
      <c r="R44" s="13">
        <v>0</v>
      </c>
      <c r="S44" s="13">
        <v>0</v>
      </c>
      <c r="T44" s="13">
        <v>0</v>
      </c>
      <c r="U44" s="13">
        <v>0</v>
      </c>
      <c r="V44" s="13">
        <v>0</v>
      </c>
      <c r="W44" s="13">
        <v>0</v>
      </c>
      <c r="X44" s="13">
        <v>0</v>
      </c>
      <c r="Y44" s="13">
        <v>0</v>
      </c>
      <c r="Z44" s="13">
        <v>0</v>
      </c>
      <c r="AA44" s="13">
        <v>0</v>
      </c>
      <c r="AB44" s="13">
        <v>0</v>
      </c>
      <c r="AC44" s="13">
        <v>0</v>
      </c>
      <c r="AD44" s="13">
        <v>0</v>
      </c>
      <c r="AE44" s="13">
        <v>0</v>
      </c>
      <c r="AF44" s="13">
        <v>0</v>
      </c>
      <c r="AG44" s="13">
        <v>0</v>
      </c>
      <c r="AH44" s="13">
        <v>0</v>
      </c>
      <c r="AI44" s="13">
        <v>0</v>
      </c>
      <c r="AJ44" s="13">
        <v>0</v>
      </c>
      <c r="AK44" s="13">
        <v>0</v>
      </c>
      <c r="AL44" s="13">
        <v>0</v>
      </c>
      <c r="AM44" s="13">
        <v>0</v>
      </c>
      <c r="AN44" s="13">
        <v>0</v>
      </c>
      <c r="AO44" s="13">
        <v>0</v>
      </c>
      <c r="AP44" s="13">
        <v>0</v>
      </c>
      <c r="AQ44" s="13">
        <v>0</v>
      </c>
      <c r="AR44" s="13">
        <v>0</v>
      </c>
      <c r="AS44" s="13">
        <v>0</v>
      </c>
      <c r="AT44" s="13">
        <v>0</v>
      </c>
      <c r="AU44" s="13">
        <v>0</v>
      </c>
      <c r="AV44" s="13">
        <v>0</v>
      </c>
      <c r="AW44" s="13">
        <v>0</v>
      </c>
      <c r="AX44" s="13">
        <v>0</v>
      </c>
      <c r="AY44" s="13">
        <v>0</v>
      </c>
      <c r="AZ44" s="13">
        <v>0</v>
      </c>
      <c r="BA44" s="13">
        <v>0</v>
      </c>
      <c r="BB44" s="13">
        <v>0</v>
      </c>
      <c r="BC44" s="13">
        <v>0</v>
      </c>
      <c r="BD44" s="13">
        <v>0</v>
      </c>
      <c r="BE44" s="13">
        <v>0</v>
      </c>
      <c r="BF44" s="13">
        <v>0</v>
      </c>
      <c r="BG44" s="13">
        <v>0</v>
      </c>
      <c r="BH44" s="13">
        <v>0</v>
      </c>
      <c r="BI44" s="13">
        <v>0</v>
      </c>
      <c r="BJ44" s="13">
        <v>0</v>
      </c>
      <c r="BK44" s="13">
        <v>0</v>
      </c>
      <c r="BL44" s="13">
        <v>0</v>
      </c>
      <c r="BM44" s="13">
        <v>0</v>
      </c>
      <c r="BN44" s="13">
        <v>0</v>
      </c>
      <c r="BO44" s="13">
        <v>0</v>
      </c>
      <c r="BP44" s="13">
        <v>0</v>
      </c>
      <c r="BQ44" s="13">
        <v>0</v>
      </c>
      <c r="BR44" s="13">
        <v>0</v>
      </c>
      <c r="BS44" s="13">
        <v>0</v>
      </c>
      <c r="BT44" s="13">
        <v>0</v>
      </c>
      <c r="BU44" s="13">
        <v>0</v>
      </c>
      <c r="BV44" s="13">
        <v>0</v>
      </c>
      <c r="BW44" s="13">
        <f t="shared" si="0"/>
        <v>0</v>
      </c>
      <c r="BX44" s="13">
        <v>0</v>
      </c>
      <c r="BY44" s="13">
        <v>0</v>
      </c>
      <c r="BZ44" s="13">
        <v>0</v>
      </c>
      <c r="CA44" s="13">
        <v>0</v>
      </c>
      <c r="CB44" s="13">
        <v>0</v>
      </c>
      <c r="CC44" s="13">
        <v>0</v>
      </c>
      <c r="CD44" s="13">
        <v>0</v>
      </c>
      <c r="CE44" s="13">
        <v>0</v>
      </c>
      <c r="CF44" s="13">
        <v>0</v>
      </c>
      <c r="CG44" s="13">
        <v>0</v>
      </c>
      <c r="CH44" s="13">
        <v>0</v>
      </c>
      <c r="CI44" s="13">
        <v>0</v>
      </c>
      <c r="CJ44" s="13">
        <v>0</v>
      </c>
      <c r="CK44" s="13">
        <v>0</v>
      </c>
      <c r="CL44" s="13">
        <v>0</v>
      </c>
      <c r="CM44" s="13">
        <v>0</v>
      </c>
      <c r="CN44" s="13">
        <v>0</v>
      </c>
      <c r="CO44" s="13">
        <v>0</v>
      </c>
      <c r="CP44" s="13">
        <v>0</v>
      </c>
      <c r="CQ44" s="13">
        <v>0</v>
      </c>
      <c r="CR44" s="13">
        <v>0</v>
      </c>
      <c r="CS44" s="13">
        <v>0</v>
      </c>
      <c r="CT44" s="13">
        <v>0</v>
      </c>
      <c r="CU44" s="13">
        <v>0</v>
      </c>
      <c r="CV44" s="13">
        <v>0</v>
      </c>
      <c r="CW44" s="13">
        <v>0</v>
      </c>
      <c r="CX44" s="13">
        <v>0</v>
      </c>
      <c r="CY44" s="13">
        <v>0</v>
      </c>
      <c r="CZ44" s="13">
        <v>0</v>
      </c>
      <c r="DA44" s="13">
        <v>0</v>
      </c>
      <c r="DB44" s="13">
        <v>0</v>
      </c>
      <c r="DC44" s="13">
        <v>0</v>
      </c>
      <c r="DD44" s="13">
        <v>0</v>
      </c>
      <c r="DE44" s="13">
        <v>0</v>
      </c>
      <c r="DF44" s="13">
        <v>0</v>
      </c>
      <c r="DG44" s="13">
        <v>0</v>
      </c>
      <c r="DH44" s="13">
        <v>0</v>
      </c>
      <c r="DI44" s="13">
        <v>0</v>
      </c>
      <c r="DJ44" s="13">
        <v>0</v>
      </c>
      <c r="DK44" s="13">
        <v>0</v>
      </c>
      <c r="DL44" s="13">
        <v>0</v>
      </c>
      <c r="DM44" s="13">
        <v>0</v>
      </c>
      <c r="DN44" s="13">
        <v>0</v>
      </c>
      <c r="DO44" s="13">
        <v>0</v>
      </c>
      <c r="DP44" s="13">
        <v>0</v>
      </c>
      <c r="DQ44" s="13">
        <v>0</v>
      </c>
      <c r="DR44" s="13">
        <v>0</v>
      </c>
      <c r="DS44" s="13">
        <v>0</v>
      </c>
      <c r="DT44" s="13">
        <v>0</v>
      </c>
      <c r="DU44" s="11">
        <v>0</v>
      </c>
      <c r="DV44" s="11">
        <v>0</v>
      </c>
      <c r="DW44" s="11">
        <v>0</v>
      </c>
      <c r="DX44" s="11">
        <v>0</v>
      </c>
      <c r="DY44" s="11">
        <v>0</v>
      </c>
      <c r="DZ44" s="11">
        <v>0</v>
      </c>
      <c r="EA44" s="11">
        <v>0</v>
      </c>
      <c r="EB44" s="11">
        <v>0</v>
      </c>
      <c r="EC44" s="11">
        <v>0</v>
      </c>
      <c r="ED44" s="11">
        <v>0</v>
      </c>
      <c r="EE44" s="11">
        <v>0</v>
      </c>
      <c r="EF44" s="11">
        <v>0</v>
      </c>
      <c r="EG44" s="11">
        <v>0</v>
      </c>
      <c r="EH44" s="11">
        <v>0</v>
      </c>
      <c r="EI44" s="11">
        <v>0</v>
      </c>
      <c r="EJ44" s="11">
        <v>0</v>
      </c>
      <c r="EK44" s="11">
        <v>0</v>
      </c>
      <c r="EL44" s="11">
        <v>0</v>
      </c>
      <c r="EM44" s="11">
        <v>0</v>
      </c>
      <c r="EN44" s="11">
        <v>0</v>
      </c>
      <c r="EO44" s="11">
        <v>0</v>
      </c>
      <c r="EP44" s="11">
        <v>0</v>
      </c>
      <c r="EQ44" s="11">
        <v>0</v>
      </c>
      <c r="ER44" s="11">
        <v>0</v>
      </c>
      <c r="ES44" s="11">
        <v>0</v>
      </c>
      <c r="ET44" s="11">
        <v>0</v>
      </c>
      <c r="EU44" s="11">
        <v>0</v>
      </c>
      <c r="EV44" s="11">
        <v>0</v>
      </c>
      <c r="EW44" s="11">
        <v>0</v>
      </c>
      <c r="EX44" s="11">
        <v>0</v>
      </c>
      <c r="EY44" s="11">
        <v>0</v>
      </c>
      <c r="EZ44" s="11">
        <v>0</v>
      </c>
      <c r="FA44" s="11">
        <v>0</v>
      </c>
      <c r="FB44" s="11">
        <v>0</v>
      </c>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row>
    <row r="45" spans="1:182" s="11" customFormat="1" ht="12.75" x14ac:dyDescent="0.2">
      <c r="A45" s="6">
        <v>312000</v>
      </c>
      <c r="B45" s="10" t="s">
        <v>270</v>
      </c>
      <c r="C45" s="10" t="s">
        <v>125</v>
      </c>
      <c r="D45" s="10">
        <v>2055</v>
      </c>
      <c r="E45" s="13">
        <v>0</v>
      </c>
      <c r="F45" s="13">
        <v>0</v>
      </c>
      <c r="G45" s="13">
        <v>0</v>
      </c>
      <c r="H45" s="13">
        <v>0</v>
      </c>
      <c r="I45" s="13">
        <v>0</v>
      </c>
      <c r="J45" s="13">
        <v>0</v>
      </c>
      <c r="K45" s="13">
        <v>0</v>
      </c>
      <c r="L45" s="13">
        <v>0</v>
      </c>
      <c r="M45" s="13">
        <v>0</v>
      </c>
      <c r="N45" s="13">
        <v>0</v>
      </c>
      <c r="O45" s="13">
        <v>0</v>
      </c>
      <c r="P45" s="13">
        <v>0</v>
      </c>
      <c r="Q45" s="13">
        <v>0</v>
      </c>
      <c r="R45" s="13">
        <v>0</v>
      </c>
      <c r="S45" s="13">
        <v>0</v>
      </c>
      <c r="T45" s="13">
        <v>0</v>
      </c>
      <c r="U45" s="13">
        <v>0</v>
      </c>
      <c r="V45" s="13">
        <v>0</v>
      </c>
      <c r="W45" s="13">
        <v>0</v>
      </c>
      <c r="X45" s="13">
        <v>0</v>
      </c>
      <c r="Y45" s="13">
        <v>0</v>
      </c>
      <c r="Z45" s="13">
        <v>0</v>
      </c>
      <c r="AA45" s="13">
        <v>0</v>
      </c>
      <c r="AB45" s="13">
        <v>0</v>
      </c>
      <c r="AC45" s="13">
        <v>0</v>
      </c>
      <c r="AD45" s="13">
        <v>0</v>
      </c>
      <c r="AE45" s="13">
        <v>0</v>
      </c>
      <c r="AF45" s="13">
        <v>0</v>
      </c>
      <c r="AG45" s="13">
        <v>0</v>
      </c>
      <c r="AH45" s="13">
        <v>0</v>
      </c>
      <c r="AI45" s="13">
        <v>0</v>
      </c>
      <c r="AJ45" s="13">
        <v>0</v>
      </c>
      <c r="AK45" s="13">
        <v>0</v>
      </c>
      <c r="AL45" s="13">
        <v>0</v>
      </c>
      <c r="AM45" s="13">
        <v>0</v>
      </c>
      <c r="AN45" s="13">
        <v>0</v>
      </c>
      <c r="AO45" s="13">
        <v>0</v>
      </c>
      <c r="AP45" s="13">
        <v>0</v>
      </c>
      <c r="AQ45" s="13">
        <v>0</v>
      </c>
      <c r="AR45" s="13">
        <v>0</v>
      </c>
      <c r="AS45" s="13">
        <v>0</v>
      </c>
      <c r="AT45" s="13">
        <v>0</v>
      </c>
      <c r="AU45" s="13">
        <v>0</v>
      </c>
      <c r="AV45" s="13">
        <v>0</v>
      </c>
      <c r="AW45" s="13">
        <v>0</v>
      </c>
      <c r="AX45" s="13">
        <v>0</v>
      </c>
      <c r="AY45" s="13">
        <v>0</v>
      </c>
      <c r="AZ45" s="13">
        <v>0</v>
      </c>
      <c r="BA45" s="13">
        <v>0</v>
      </c>
      <c r="BB45" s="13">
        <v>0</v>
      </c>
      <c r="BC45" s="13">
        <v>0</v>
      </c>
      <c r="BD45" s="13">
        <v>0</v>
      </c>
      <c r="BE45" s="13">
        <v>0</v>
      </c>
      <c r="BF45" s="13">
        <v>0</v>
      </c>
      <c r="BG45" s="13">
        <v>0</v>
      </c>
      <c r="BH45" s="13">
        <v>0</v>
      </c>
      <c r="BI45" s="13">
        <v>0</v>
      </c>
      <c r="BJ45" s="13">
        <v>0</v>
      </c>
      <c r="BK45" s="13">
        <v>0</v>
      </c>
      <c r="BL45" s="13">
        <v>0</v>
      </c>
      <c r="BM45" s="13">
        <v>0</v>
      </c>
      <c r="BN45" s="13">
        <v>0</v>
      </c>
      <c r="BO45" s="13">
        <v>0</v>
      </c>
      <c r="BP45" s="13">
        <v>0</v>
      </c>
      <c r="BQ45" s="13">
        <v>0</v>
      </c>
      <c r="BR45" s="13">
        <v>0</v>
      </c>
      <c r="BS45" s="13">
        <v>0</v>
      </c>
      <c r="BT45" s="13">
        <v>0</v>
      </c>
      <c r="BU45" s="13">
        <v>0</v>
      </c>
      <c r="BV45" s="13">
        <v>0</v>
      </c>
      <c r="BW45" s="13">
        <f t="shared" ref="BW45:BW77" si="1">BL45-(BJ45+CC45+CD45+BN45+BQ45)</f>
        <v>0</v>
      </c>
      <c r="BX45" s="13">
        <v>0</v>
      </c>
      <c r="BY45" s="13">
        <v>0</v>
      </c>
      <c r="BZ45" s="13">
        <v>0</v>
      </c>
      <c r="CA45" s="13">
        <v>0</v>
      </c>
      <c r="CB45" s="13">
        <v>0</v>
      </c>
      <c r="CC45" s="13">
        <v>0</v>
      </c>
      <c r="CD45" s="13">
        <v>0</v>
      </c>
      <c r="CE45" s="13">
        <v>0</v>
      </c>
      <c r="CF45" s="13">
        <v>0</v>
      </c>
      <c r="CG45" s="13">
        <v>0</v>
      </c>
      <c r="CH45" s="13">
        <v>0</v>
      </c>
      <c r="CI45" s="13">
        <v>0</v>
      </c>
      <c r="CJ45" s="13">
        <v>0</v>
      </c>
      <c r="CK45" s="13">
        <v>0</v>
      </c>
      <c r="CL45" s="13">
        <v>0</v>
      </c>
      <c r="CM45" s="13">
        <v>0</v>
      </c>
      <c r="CN45" s="13">
        <v>0</v>
      </c>
      <c r="CO45" s="13">
        <v>0</v>
      </c>
      <c r="CP45" s="13">
        <v>0</v>
      </c>
      <c r="CQ45" s="13">
        <v>0</v>
      </c>
      <c r="CR45" s="13">
        <v>0</v>
      </c>
      <c r="CS45" s="13">
        <v>0</v>
      </c>
      <c r="CT45" s="13">
        <v>0</v>
      </c>
      <c r="CU45" s="13">
        <v>0</v>
      </c>
      <c r="CV45" s="13">
        <v>0</v>
      </c>
      <c r="CW45" s="13">
        <v>0</v>
      </c>
      <c r="CX45" s="13">
        <v>0</v>
      </c>
      <c r="CY45" s="13">
        <v>0</v>
      </c>
      <c r="CZ45" s="13">
        <v>0</v>
      </c>
      <c r="DA45" s="13">
        <v>0</v>
      </c>
      <c r="DB45" s="13">
        <v>0</v>
      </c>
      <c r="DC45" s="13">
        <v>0</v>
      </c>
      <c r="DD45" s="13">
        <v>0</v>
      </c>
      <c r="DE45" s="13">
        <v>0</v>
      </c>
      <c r="DF45" s="13">
        <v>0</v>
      </c>
      <c r="DG45" s="13">
        <v>0</v>
      </c>
      <c r="DH45" s="13">
        <v>0</v>
      </c>
      <c r="DI45" s="13">
        <v>0</v>
      </c>
      <c r="DJ45" s="13">
        <v>0</v>
      </c>
      <c r="DK45" s="13">
        <v>0</v>
      </c>
      <c r="DL45" s="13">
        <v>0</v>
      </c>
      <c r="DM45" s="13">
        <v>0</v>
      </c>
      <c r="DN45" s="13">
        <v>0</v>
      </c>
      <c r="DO45" s="13">
        <v>0</v>
      </c>
      <c r="DP45" s="13">
        <v>0</v>
      </c>
      <c r="DQ45" s="13">
        <v>0</v>
      </c>
      <c r="DR45" s="13">
        <v>0</v>
      </c>
      <c r="DS45" s="13">
        <v>0</v>
      </c>
      <c r="DT45" s="13">
        <v>0</v>
      </c>
      <c r="DU45" s="11">
        <v>0</v>
      </c>
      <c r="DV45" s="11">
        <v>0</v>
      </c>
      <c r="DW45" s="11">
        <v>0</v>
      </c>
      <c r="DX45" s="11">
        <v>0</v>
      </c>
      <c r="DY45" s="11">
        <v>0</v>
      </c>
      <c r="DZ45" s="11">
        <v>0</v>
      </c>
      <c r="EA45" s="11">
        <v>0</v>
      </c>
      <c r="EB45" s="11">
        <v>0</v>
      </c>
      <c r="EC45" s="11">
        <v>0</v>
      </c>
      <c r="ED45" s="11">
        <v>0</v>
      </c>
      <c r="EE45" s="11">
        <v>0</v>
      </c>
      <c r="EF45" s="11">
        <v>0</v>
      </c>
      <c r="EG45" s="11">
        <v>0</v>
      </c>
      <c r="EH45" s="11">
        <v>0</v>
      </c>
      <c r="EI45" s="11">
        <v>0</v>
      </c>
      <c r="EJ45" s="11">
        <v>0</v>
      </c>
      <c r="EK45" s="11">
        <v>0</v>
      </c>
      <c r="EL45" s="11">
        <v>0</v>
      </c>
      <c r="EM45" s="11">
        <v>0</v>
      </c>
      <c r="EN45" s="11">
        <v>0</v>
      </c>
      <c r="EO45" s="11">
        <v>0</v>
      </c>
      <c r="EP45" s="11">
        <v>0</v>
      </c>
      <c r="EQ45" s="11">
        <v>0</v>
      </c>
      <c r="ER45" s="11">
        <v>0</v>
      </c>
      <c r="ES45" s="11">
        <v>0</v>
      </c>
      <c r="ET45" s="11">
        <v>0</v>
      </c>
      <c r="EU45" s="11">
        <v>0</v>
      </c>
      <c r="EV45" s="11">
        <v>0</v>
      </c>
      <c r="EW45" s="11">
        <v>0</v>
      </c>
      <c r="EX45" s="11">
        <v>0</v>
      </c>
      <c r="EY45" s="11">
        <v>0</v>
      </c>
      <c r="EZ45" s="11">
        <v>0</v>
      </c>
      <c r="FA45" s="11">
        <v>0</v>
      </c>
      <c r="FB45" s="11">
        <v>0</v>
      </c>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row>
    <row r="46" spans="1:182" s="11" customFormat="1" ht="12.75" x14ac:dyDescent="0.2">
      <c r="A46" s="6">
        <v>312000</v>
      </c>
      <c r="B46" s="10" t="s">
        <v>270</v>
      </c>
      <c r="C46" s="10" t="s">
        <v>125</v>
      </c>
      <c r="D46" s="10">
        <v>2056</v>
      </c>
      <c r="E46" s="13">
        <v>0</v>
      </c>
      <c r="F46" s="13">
        <v>0</v>
      </c>
      <c r="G46" s="13">
        <v>0</v>
      </c>
      <c r="H46" s="13">
        <v>0</v>
      </c>
      <c r="I46" s="13">
        <v>0</v>
      </c>
      <c r="J46" s="13">
        <v>0</v>
      </c>
      <c r="K46" s="13">
        <v>0</v>
      </c>
      <c r="L46" s="13">
        <v>0</v>
      </c>
      <c r="M46" s="13">
        <v>0</v>
      </c>
      <c r="N46" s="13">
        <v>0</v>
      </c>
      <c r="O46" s="13">
        <v>0</v>
      </c>
      <c r="P46" s="13">
        <v>0</v>
      </c>
      <c r="Q46" s="13">
        <v>0</v>
      </c>
      <c r="R46" s="13">
        <v>0</v>
      </c>
      <c r="S46" s="13">
        <v>0</v>
      </c>
      <c r="T46" s="13">
        <v>0</v>
      </c>
      <c r="U46" s="13">
        <v>0</v>
      </c>
      <c r="V46" s="13">
        <v>0</v>
      </c>
      <c r="W46" s="13">
        <v>0</v>
      </c>
      <c r="X46" s="13">
        <v>0</v>
      </c>
      <c r="Y46" s="13">
        <v>0</v>
      </c>
      <c r="Z46" s="13">
        <v>0</v>
      </c>
      <c r="AA46" s="13">
        <v>0</v>
      </c>
      <c r="AB46" s="13">
        <v>0</v>
      </c>
      <c r="AC46" s="13">
        <v>0</v>
      </c>
      <c r="AD46" s="13">
        <v>0</v>
      </c>
      <c r="AE46" s="13">
        <v>0</v>
      </c>
      <c r="AF46" s="13">
        <v>0</v>
      </c>
      <c r="AG46" s="13">
        <v>0</v>
      </c>
      <c r="AH46" s="13">
        <v>0</v>
      </c>
      <c r="AI46" s="13">
        <v>0</v>
      </c>
      <c r="AJ46" s="13">
        <v>0</v>
      </c>
      <c r="AK46" s="13">
        <v>0</v>
      </c>
      <c r="AL46" s="13">
        <v>0</v>
      </c>
      <c r="AM46" s="13">
        <v>0</v>
      </c>
      <c r="AN46" s="13">
        <v>0</v>
      </c>
      <c r="AO46" s="13">
        <v>0</v>
      </c>
      <c r="AP46" s="13">
        <v>0</v>
      </c>
      <c r="AQ46" s="13">
        <v>0</v>
      </c>
      <c r="AR46" s="13">
        <v>0</v>
      </c>
      <c r="AS46" s="13">
        <v>0</v>
      </c>
      <c r="AT46" s="13">
        <v>0</v>
      </c>
      <c r="AU46" s="13">
        <v>0</v>
      </c>
      <c r="AV46" s="13">
        <v>0</v>
      </c>
      <c r="AW46" s="13">
        <v>0</v>
      </c>
      <c r="AX46" s="13">
        <v>0</v>
      </c>
      <c r="AY46" s="13">
        <v>0</v>
      </c>
      <c r="AZ46" s="13">
        <v>0</v>
      </c>
      <c r="BA46" s="13">
        <v>0</v>
      </c>
      <c r="BB46" s="13">
        <v>0</v>
      </c>
      <c r="BC46" s="13">
        <v>0</v>
      </c>
      <c r="BD46" s="13">
        <v>0</v>
      </c>
      <c r="BE46" s="13">
        <v>0</v>
      </c>
      <c r="BF46" s="13">
        <v>0</v>
      </c>
      <c r="BG46" s="13">
        <v>0</v>
      </c>
      <c r="BH46" s="13">
        <v>0</v>
      </c>
      <c r="BI46" s="13">
        <v>0</v>
      </c>
      <c r="BJ46" s="13">
        <v>0</v>
      </c>
      <c r="BK46" s="13">
        <v>0</v>
      </c>
      <c r="BL46" s="13">
        <v>0</v>
      </c>
      <c r="BM46" s="13">
        <v>0</v>
      </c>
      <c r="BN46" s="13">
        <v>0</v>
      </c>
      <c r="BO46" s="13">
        <v>0</v>
      </c>
      <c r="BP46" s="13">
        <v>0</v>
      </c>
      <c r="BQ46" s="13">
        <v>0</v>
      </c>
      <c r="BR46" s="13">
        <v>0</v>
      </c>
      <c r="BS46" s="13">
        <v>0</v>
      </c>
      <c r="BT46" s="13">
        <v>0</v>
      </c>
      <c r="BU46" s="13">
        <v>0</v>
      </c>
      <c r="BV46" s="13">
        <v>0</v>
      </c>
      <c r="BW46" s="13">
        <f t="shared" si="1"/>
        <v>0</v>
      </c>
      <c r="BX46" s="13">
        <v>0</v>
      </c>
      <c r="BY46" s="13">
        <v>0</v>
      </c>
      <c r="BZ46" s="13">
        <v>0</v>
      </c>
      <c r="CA46" s="13">
        <v>0</v>
      </c>
      <c r="CB46" s="13">
        <v>0</v>
      </c>
      <c r="CC46" s="13">
        <v>0</v>
      </c>
      <c r="CD46" s="13">
        <v>0</v>
      </c>
      <c r="CE46" s="13">
        <v>0</v>
      </c>
      <c r="CF46" s="13">
        <v>0</v>
      </c>
      <c r="CG46" s="13">
        <v>0</v>
      </c>
      <c r="CH46" s="13">
        <v>0</v>
      </c>
      <c r="CI46" s="13">
        <v>0</v>
      </c>
      <c r="CJ46" s="13">
        <v>0</v>
      </c>
      <c r="CK46" s="13">
        <v>0</v>
      </c>
      <c r="CL46" s="13">
        <v>0</v>
      </c>
      <c r="CM46" s="13">
        <v>0</v>
      </c>
      <c r="CN46" s="13">
        <v>0</v>
      </c>
      <c r="CO46" s="13">
        <v>0</v>
      </c>
      <c r="CP46" s="13">
        <v>0</v>
      </c>
      <c r="CQ46" s="13">
        <v>0</v>
      </c>
      <c r="CR46" s="13">
        <v>0</v>
      </c>
      <c r="CS46" s="13">
        <v>0</v>
      </c>
      <c r="CT46" s="13">
        <v>0</v>
      </c>
      <c r="CU46" s="13">
        <v>0</v>
      </c>
      <c r="CV46" s="13">
        <v>0</v>
      </c>
      <c r="CW46" s="13">
        <v>0</v>
      </c>
      <c r="CX46" s="13">
        <v>0</v>
      </c>
      <c r="CY46" s="13">
        <v>0</v>
      </c>
      <c r="CZ46" s="13">
        <v>0</v>
      </c>
      <c r="DA46" s="13">
        <v>0</v>
      </c>
      <c r="DB46" s="13">
        <v>0</v>
      </c>
      <c r="DC46" s="13">
        <v>0</v>
      </c>
      <c r="DD46" s="13">
        <v>0</v>
      </c>
      <c r="DE46" s="13">
        <v>0</v>
      </c>
      <c r="DF46" s="13">
        <v>0</v>
      </c>
      <c r="DG46" s="13">
        <v>0</v>
      </c>
      <c r="DH46" s="13">
        <v>0</v>
      </c>
      <c r="DI46" s="13">
        <v>0</v>
      </c>
      <c r="DJ46" s="13">
        <v>0</v>
      </c>
      <c r="DK46" s="13">
        <v>0</v>
      </c>
      <c r="DL46" s="13">
        <v>0</v>
      </c>
      <c r="DM46" s="13">
        <v>0</v>
      </c>
      <c r="DN46" s="13">
        <v>0</v>
      </c>
      <c r="DO46" s="13">
        <v>0</v>
      </c>
      <c r="DP46" s="13">
        <v>0</v>
      </c>
      <c r="DQ46" s="13">
        <v>0</v>
      </c>
      <c r="DR46" s="13">
        <v>0</v>
      </c>
      <c r="DS46" s="13">
        <v>0</v>
      </c>
      <c r="DT46" s="13">
        <v>0</v>
      </c>
      <c r="DU46" s="11">
        <v>0</v>
      </c>
      <c r="DV46" s="11">
        <v>0</v>
      </c>
      <c r="DW46" s="11">
        <v>0</v>
      </c>
      <c r="DX46" s="11">
        <v>0</v>
      </c>
      <c r="DY46" s="11">
        <v>0</v>
      </c>
      <c r="DZ46" s="11">
        <v>0</v>
      </c>
      <c r="EA46" s="11">
        <v>0</v>
      </c>
      <c r="EB46" s="11">
        <v>0</v>
      </c>
      <c r="EC46" s="11">
        <v>0</v>
      </c>
      <c r="ED46" s="11">
        <v>0</v>
      </c>
      <c r="EE46" s="11">
        <v>0</v>
      </c>
      <c r="EF46" s="11">
        <v>0</v>
      </c>
      <c r="EG46" s="11">
        <v>0</v>
      </c>
      <c r="EH46" s="11">
        <v>0</v>
      </c>
      <c r="EI46" s="11">
        <v>0</v>
      </c>
      <c r="EJ46" s="11">
        <v>0</v>
      </c>
      <c r="EK46" s="11">
        <v>0</v>
      </c>
      <c r="EL46" s="11">
        <v>0</v>
      </c>
      <c r="EM46" s="11">
        <v>0</v>
      </c>
      <c r="EN46" s="11">
        <v>0</v>
      </c>
      <c r="EO46" s="11">
        <v>0</v>
      </c>
      <c r="EP46" s="11">
        <v>0</v>
      </c>
      <c r="EQ46" s="11">
        <v>0</v>
      </c>
      <c r="ER46" s="11">
        <v>0</v>
      </c>
      <c r="ES46" s="11">
        <v>0</v>
      </c>
      <c r="ET46" s="11">
        <v>0</v>
      </c>
      <c r="EU46" s="11">
        <v>0</v>
      </c>
      <c r="EV46" s="11">
        <v>0</v>
      </c>
      <c r="EW46" s="11">
        <v>0</v>
      </c>
      <c r="EX46" s="11">
        <v>0</v>
      </c>
      <c r="EY46" s="11">
        <v>0</v>
      </c>
      <c r="EZ46" s="11">
        <v>0</v>
      </c>
      <c r="FA46" s="11">
        <v>0</v>
      </c>
      <c r="FB46" s="11">
        <v>0</v>
      </c>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row>
    <row r="47" spans="1:182" s="11" customFormat="1" ht="12.75" x14ac:dyDescent="0.2">
      <c r="A47" s="6">
        <v>312000</v>
      </c>
      <c r="B47" s="10" t="s">
        <v>270</v>
      </c>
      <c r="C47" s="10" t="s">
        <v>125</v>
      </c>
      <c r="D47" s="10">
        <v>2057</v>
      </c>
      <c r="E47" s="13">
        <v>0</v>
      </c>
      <c r="F47" s="13">
        <v>0</v>
      </c>
      <c r="G47" s="13">
        <v>0</v>
      </c>
      <c r="H47" s="13">
        <v>0</v>
      </c>
      <c r="I47" s="13">
        <v>0</v>
      </c>
      <c r="J47" s="13">
        <v>0</v>
      </c>
      <c r="K47" s="13">
        <v>0</v>
      </c>
      <c r="L47" s="13">
        <v>0</v>
      </c>
      <c r="M47" s="13">
        <v>0</v>
      </c>
      <c r="N47" s="13">
        <v>0</v>
      </c>
      <c r="O47" s="13">
        <v>0</v>
      </c>
      <c r="P47" s="13">
        <v>0</v>
      </c>
      <c r="Q47" s="13">
        <v>0</v>
      </c>
      <c r="R47" s="13">
        <v>0</v>
      </c>
      <c r="S47" s="13">
        <v>0</v>
      </c>
      <c r="T47" s="13">
        <v>0</v>
      </c>
      <c r="U47" s="13">
        <v>0</v>
      </c>
      <c r="V47" s="13">
        <v>0</v>
      </c>
      <c r="W47" s="13">
        <v>0</v>
      </c>
      <c r="X47" s="13">
        <v>0</v>
      </c>
      <c r="Y47" s="13">
        <v>0</v>
      </c>
      <c r="Z47" s="13">
        <v>0</v>
      </c>
      <c r="AA47" s="13">
        <v>0</v>
      </c>
      <c r="AB47" s="13">
        <v>0</v>
      </c>
      <c r="AC47" s="13">
        <v>0</v>
      </c>
      <c r="AD47" s="13">
        <v>0</v>
      </c>
      <c r="AE47" s="13">
        <v>0</v>
      </c>
      <c r="AF47" s="13">
        <v>0</v>
      </c>
      <c r="AG47" s="13">
        <v>0</v>
      </c>
      <c r="AH47" s="13">
        <v>0</v>
      </c>
      <c r="AI47" s="13">
        <v>0</v>
      </c>
      <c r="AJ47" s="13">
        <v>0</v>
      </c>
      <c r="AK47" s="13">
        <v>0</v>
      </c>
      <c r="AL47" s="13">
        <v>0</v>
      </c>
      <c r="AM47" s="13">
        <v>0</v>
      </c>
      <c r="AN47" s="13">
        <v>0</v>
      </c>
      <c r="AO47" s="13">
        <v>0</v>
      </c>
      <c r="AP47" s="13">
        <v>0</v>
      </c>
      <c r="AQ47" s="13">
        <v>0</v>
      </c>
      <c r="AR47" s="13">
        <v>0</v>
      </c>
      <c r="AS47" s="13">
        <v>0</v>
      </c>
      <c r="AT47" s="13">
        <v>0</v>
      </c>
      <c r="AU47" s="13">
        <v>0</v>
      </c>
      <c r="AV47" s="13">
        <v>0</v>
      </c>
      <c r="AW47" s="13">
        <v>0</v>
      </c>
      <c r="AX47" s="13">
        <v>0</v>
      </c>
      <c r="AY47" s="13">
        <v>0</v>
      </c>
      <c r="AZ47" s="13">
        <v>0</v>
      </c>
      <c r="BA47" s="13">
        <v>0</v>
      </c>
      <c r="BB47" s="13">
        <v>0</v>
      </c>
      <c r="BC47" s="13">
        <v>0</v>
      </c>
      <c r="BD47" s="13">
        <v>0</v>
      </c>
      <c r="BE47" s="13">
        <v>0</v>
      </c>
      <c r="BF47" s="13">
        <v>0</v>
      </c>
      <c r="BG47" s="13">
        <v>0</v>
      </c>
      <c r="BH47" s="13">
        <v>0</v>
      </c>
      <c r="BI47" s="13">
        <v>0</v>
      </c>
      <c r="BJ47" s="13">
        <v>0</v>
      </c>
      <c r="BK47" s="13">
        <v>0</v>
      </c>
      <c r="BL47" s="13">
        <v>0</v>
      </c>
      <c r="BM47" s="13">
        <v>0</v>
      </c>
      <c r="BN47" s="13">
        <v>0</v>
      </c>
      <c r="BO47" s="13">
        <v>0</v>
      </c>
      <c r="BP47" s="13">
        <v>0</v>
      </c>
      <c r="BQ47" s="13">
        <v>0</v>
      </c>
      <c r="BR47" s="13">
        <v>0</v>
      </c>
      <c r="BS47" s="13">
        <v>0</v>
      </c>
      <c r="BT47" s="13">
        <v>0</v>
      </c>
      <c r="BU47" s="13">
        <v>0</v>
      </c>
      <c r="BV47" s="13">
        <v>0</v>
      </c>
      <c r="BW47" s="13">
        <f t="shared" si="1"/>
        <v>0</v>
      </c>
      <c r="BX47" s="13">
        <v>0</v>
      </c>
      <c r="BY47" s="13">
        <v>0</v>
      </c>
      <c r="BZ47" s="13">
        <v>0</v>
      </c>
      <c r="CA47" s="13">
        <v>0</v>
      </c>
      <c r="CB47" s="13">
        <v>0</v>
      </c>
      <c r="CC47" s="13">
        <v>0</v>
      </c>
      <c r="CD47" s="13">
        <v>0</v>
      </c>
      <c r="CE47" s="13">
        <v>0</v>
      </c>
      <c r="CF47" s="13">
        <v>0</v>
      </c>
      <c r="CG47" s="13">
        <v>0</v>
      </c>
      <c r="CH47" s="13">
        <v>0</v>
      </c>
      <c r="CI47" s="13">
        <v>0</v>
      </c>
      <c r="CJ47" s="13">
        <v>0</v>
      </c>
      <c r="CK47" s="13">
        <v>0</v>
      </c>
      <c r="CL47" s="13">
        <v>0</v>
      </c>
      <c r="CM47" s="13">
        <v>0</v>
      </c>
      <c r="CN47" s="13">
        <v>0</v>
      </c>
      <c r="CO47" s="13">
        <v>0</v>
      </c>
      <c r="CP47" s="13">
        <v>0</v>
      </c>
      <c r="CQ47" s="13">
        <v>0</v>
      </c>
      <c r="CR47" s="13">
        <v>0</v>
      </c>
      <c r="CS47" s="13">
        <v>0</v>
      </c>
      <c r="CT47" s="13">
        <v>0</v>
      </c>
      <c r="CU47" s="13">
        <v>0</v>
      </c>
      <c r="CV47" s="13">
        <v>0</v>
      </c>
      <c r="CW47" s="13">
        <v>0</v>
      </c>
      <c r="CX47" s="13">
        <v>0</v>
      </c>
      <c r="CY47" s="13">
        <v>0</v>
      </c>
      <c r="CZ47" s="13">
        <v>0</v>
      </c>
      <c r="DA47" s="13">
        <v>0</v>
      </c>
      <c r="DB47" s="13">
        <v>0</v>
      </c>
      <c r="DC47" s="13">
        <v>0</v>
      </c>
      <c r="DD47" s="13">
        <v>0</v>
      </c>
      <c r="DE47" s="13">
        <v>0</v>
      </c>
      <c r="DF47" s="13">
        <v>0</v>
      </c>
      <c r="DG47" s="13">
        <v>0</v>
      </c>
      <c r="DH47" s="13">
        <v>0</v>
      </c>
      <c r="DI47" s="13">
        <v>0</v>
      </c>
      <c r="DJ47" s="13">
        <v>0</v>
      </c>
      <c r="DK47" s="13">
        <v>0</v>
      </c>
      <c r="DL47" s="13">
        <v>0</v>
      </c>
      <c r="DM47" s="13">
        <v>0</v>
      </c>
      <c r="DN47" s="13">
        <v>0</v>
      </c>
      <c r="DO47" s="13">
        <v>0</v>
      </c>
      <c r="DP47" s="13">
        <v>0</v>
      </c>
      <c r="DQ47" s="13">
        <v>0</v>
      </c>
      <c r="DR47" s="13">
        <v>0</v>
      </c>
      <c r="DS47" s="13">
        <v>0</v>
      </c>
      <c r="DT47" s="13">
        <v>0</v>
      </c>
      <c r="DU47" s="11">
        <v>0</v>
      </c>
      <c r="DV47" s="11">
        <v>0</v>
      </c>
      <c r="DW47" s="11">
        <v>0</v>
      </c>
      <c r="DX47" s="11">
        <v>0</v>
      </c>
      <c r="DY47" s="11">
        <v>0</v>
      </c>
      <c r="DZ47" s="11">
        <v>0</v>
      </c>
      <c r="EA47" s="11">
        <v>0</v>
      </c>
      <c r="EB47" s="11">
        <v>0</v>
      </c>
      <c r="EC47" s="11">
        <v>0</v>
      </c>
      <c r="ED47" s="11">
        <v>0</v>
      </c>
      <c r="EE47" s="11">
        <v>0</v>
      </c>
      <c r="EF47" s="11">
        <v>0</v>
      </c>
      <c r="EG47" s="11">
        <v>0</v>
      </c>
      <c r="EH47" s="11">
        <v>0</v>
      </c>
      <c r="EI47" s="11">
        <v>0</v>
      </c>
      <c r="EJ47" s="11">
        <v>0</v>
      </c>
      <c r="EK47" s="11">
        <v>0</v>
      </c>
      <c r="EL47" s="11">
        <v>0</v>
      </c>
      <c r="EM47" s="11">
        <v>0</v>
      </c>
      <c r="EN47" s="11">
        <v>0</v>
      </c>
      <c r="EO47" s="11">
        <v>0</v>
      </c>
      <c r="EP47" s="11">
        <v>0</v>
      </c>
      <c r="EQ47" s="11">
        <v>0</v>
      </c>
      <c r="ER47" s="11">
        <v>0</v>
      </c>
      <c r="ES47" s="11">
        <v>0</v>
      </c>
      <c r="ET47" s="11">
        <v>0</v>
      </c>
      <c r="EU47" s="11">
        <v>0</v>
      </c>
      <c r="EV47" s="11">
        <v>0</v>
      </c>
      <c r="EW47" s="11">
        <v>0</v>
      </c>
      <c r="EX47" s="11">
        <v>0</v>
      </c>
      <c r="EY47" s="11">
        <v>0</v>
      </c>
      <c r="EZ47" s="11">
        <v>0</v>
      </c>
      <c r="FA47" s="11">
        <v>0</v>
      </c>
      <c r="FB47" s="11">
        <v>0</v>
      </c>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row>
    <row r="48" spans="1:182" s="11" customFormat="1" ht="12.75" x14ac:dyDescent="0.2">
      <c r="A48" s="6">
        <v>312000</v>
      </c>
      <c r="B48" s="10" t="s">
        <v>270</v>
      </c>
      <c r="C48" s="10" t="s">
        <v>125</v>
      </c>
      <c r="D48" s="10">
        <v>2058</v>
      </c>
      <c r="E48" s="13">
        <v>0</v>
      </c>
      <c r="F48" s="13">
        <v>0</v>
      </c>
      <c r="G48" s="13">
        <v>0</v>
      </c>
      <c r="H48" s="13">
        <v>0</v>
      </c>
      <c r="I48" s="13">
        <v>0</v>
      </c>
      <c r="J48" s="13">
        <v>0</v>
      </c>
      <c r="K48" s="13">
        <v>0</v>
      </c>
      <c r="L48" s="13">
        <v>0</v>
      </c>
      <c r="M48" s="13">
        <v>0</v>
      </c>
      <c r="N48" s="13">
        <v>0</v>
      </c>
      <c r="O48" s="13">
        <v>0</v>
      </c>
      <c r="P48" s="13">
        <v>0</v>
      </c>
      <c r="Q48" s="13">
        <v>0</v>
      </c>
      <c r="R48" s="13">
        <v>0</v>
      </c>
      <c r="S48" s="13">
        <v>0</v>
      </c>
      <c r="T48" s="13">
        <v>0</v>
      </c>
      <c r="U48" s="13">
        <v>0</v>
      </c>
      <c r="V48" s="13">
        <v>0</v>
      </c>
      <c r="W48" s="13">
        <v>0</v>
      </c>
      <c r="X48" s="13">
        <v>0</v>
      </c>
      <c r="Y48" s="13">
        <v>0</v>
      </c>
      <c r="Z48" s="13">
        <v>0</v>
      </c>
      <c r="AA48" s="13">
        <v>0</v>
      </c>
      <c r="AB48" s="13">
        <v>0</v>
      </c>
      <c r="AC48" s="13">
        <v>0</v>
      </c>
      <c r="AD48" s="13">
        <v>0</v>
      </c>
      <c r="AE48" s="13">
        <v>0</v>
      </c>
      <c r="AF48" s="13">
        <v>0</v>
      </c>
      <c r="AG48" s="13">
        <v>0</v>
      </c>
      <c r="AH48" s="13">
        <v>0</v>
      </c>
      <c r="AI48" s="13">
        <v>0</v>
      </c>
      <c r="AJ48" s="13">
        <v>0</v>
      </c>
      <c r="AK48" s="13">
        <v>0</v>
      </c>
      <c r="AL48" s="13">
        <v>0</v>
      </c>
      <c r="AM48" s="13">
        <v>0</v>
      </c>
      <c r="AN48" s="13">
        <v>0</v>
      </c>
      <c r="AO48" s="13">
        <v>0</v>
      </c>
      <c r="AP48" s="13">
        <v>0</v>
      </c>
      <c r="AQ48" s="13">
        <v>0</v>
      </c>
      <c r="AR48" s="13">
        <v>0</v>
      </c>
      <c r="AS48" s="13">
        <v>0</v>
      </c>
      <c r="AT48" s="13">
        <v>0</v>
      </c>
      <c r="AU48" s="13">
        <v>0</v>
      </c>
      <c r="AV48" s="13">
        <v>0</v>
      </c>
      <c r="AW48" s="13">
        <v>0</v>
      </c>
      <c r="AX48" s="13">
        <v>0</v>
      </c>
      <c r="AY48" s="13">
        <v>0</v>
      </c>
      <c r="AZ48" s="13">
        <v>0</v>
      </c>
      <c r="BA48" s="13">
        <v>0</v>
      </c>
      <c r="BB48" s="13">
        <v>0</v>
      </c>
      <c r="BC48" s="13">
        <v>0</v>
      </c>
      <c r="BD48" s="13">
        <v>0</v>
      </c>
      <c r="BE48" s="13">
        <v>0</v>
      </c>
      <c r="BF48" s="13">
        <v>0</v>
      </c>
      <c r="BG48" s="13">
        <v>0</v>
      </c>
      <c r="BH48" s="13">
        <v>0</v>
      </c>
      <c r="BI48" s="13">
        <v>0</v>
      </c>
      <c r="BJ48" s="13">
        <v>0</v>
      </c>
      <c r="BK48" s="13">
        <v>0</v>
      </c>
      <c r="BL48" s="13">
        <v>0</v>
      </c>
      <c r="BM48" s="13">
        <v>0</v>
      </c>
      <c r="BN48" s="13">
        <v>0</v>
      </c>
      <c r="BO48" s="13">
        <v>0</v>
      </c>
      <c r="BP48" s="13">
        <v>0</v>
      </c>
      <c r="BQ48" s="13">
        <v>0</v>
      </c>
      <c r="BR48" s="13">
        <v>0</v>
      </c>
      <c r="BS48" s="13">
        <v>0</v>
      </c>
      <c r="BT48" s="13">
        <v>0</v>
      </c>
      <c r="BU48" s="13">
        <v>0</v>
      </c>
      <c r="BV48" s="13">
        <v>0</v>
      </c>
      <c r="BW48" s="13">
        <f t="shared" si="1"/>
        <v>0</v>
      </c>
      <c r="BX48" s="13">
        <v>0</v>
      </c>
      <c r="BY48" s="13">
        <v>0</v>
      </c>
      <c r="BZ48" s="13">
        <v>0</v>
      </c>
      <c r="CA48" s="13">
        <v>0</v>
      </c>
      <c r="CB48" s="13">
        <v>0</v>
      </c>
      <c r="CC48" s="13">
        <v>0</v>
      </c>
      <c r="CD48" s="13">
        <v>0</v>
      </c>
      <c r="CE48" s="13">
        <v>0</v>
      </c>
      <c r="CF48" s="13">
        <v>0</v>
      </c>
      <c r="CG48" s="13">
        <v>0</v>
      </c>
      <c r="CH48" s="13">
        <v>0</v>
      </c>
      <c r="CI48" s="13">
        <v>0</v>
      </c>
      <c r="CJ48" s="13">
        <v>0</v>
      </c>
      <c r="CK48" s="13">
        <v>0</v>
      </c>
      <c r="CL48" s="13">
        <v>0</v>
      </c>
      <c r="CM48" s="13">
        <v>0</v>
      </c>
      <c r="CN48" s="13">
        <v>0</v>
      </c>
      <c r="CO48" s="13">
        <v>0</v>
      </c>
      <c r="CP48" s="13">
        <v>0</v>
      </c>
      <c r="CQ48" s="13">
        <v>0</v>
      </c>
      <c r="CR48" s="13">
        <v>0</v>
      </c>
      <c r="CS48" s="13">
        <v>0</v>
      </c>
      <c r="CT48" s="13">
        <v>0</v>
      </c>
      <c r="CU48" s="13">
        <v>0</v>
      </c>
      <c r="CV48" s="13">
        <v>0</v>
      </c>
      <c r="CW48" s="13">
        <v>0</v>
      </c>
      <c r="CX48" s="13">
        <v>0</v>
      </c>
      <c r="CY48" s="13">
        <v>0</v>
      </c>
      <c r="CZ48" s="13">
        <v>0</v>
      </c>
      <c r="DA48" s="13">
        <v>0</v>
      </c>
      <c r="DB48" s="13">
        <v>0</v>
      </c>
      <c r="DC48" s="13">
        <v>0</v>
      </c>
      <c r="DD48" s="13">
        <v>0</v>
      </c>
      <c r="DE48" s="13">
        <v>0</v>
      </c>
      <c r="DF48" s="13">
        <v>0</v>
      </c>
      <c r="DG48" s="13">
        <v>0</v>
      </c>
      <c r="DH48" s="13">
        <v>0</v>
      </c>
      <c r="DI48" s="13">
        <v>0</v>
      </c>
      <c r="DJ48" s="13">
        <v>0</v>
      </c>
      <c r="DK48" s="13">
        <v>0</v>
      </c>
      <c r="DL48" s="13">
        <v>0</v>
      </c>
      <c r="DM48" s="13">
        <v>0</v>
      </c>
      <c r="DN48" s="13">
        <v>0</v>
      </c>
      <c r="DO48" s="13">
        <v>0</v>
      </c>
      <c r="DP48" s="13">
        <v>0</v>
      </c>
      <c r="DQ48" s="13">
        <v>0</v>
      </c>
      <c r="DR48" s="13">
        <v>0</v>
      </c>
      <c r="DS48" s="13">
        <v>0</v>
      </c>
      <c r="DT48" s="13">
        <v>0</v>
      </c>
      <c r="DU48" s="11">
        <v>0</v>
      </c>
      <c r="DV48" s="11">
        <v>0</v>
      </c>
      <c r="DW48" s="11">
        <v>0</v>
      </c>
      <c r="DX48" s="11">
        <v>0</v>
      </c>
      <c r="DY48" s="11">
        <v>0</v>
      </c>
      <c r="DZ48" s="11">
        <v>0</v>
      </c>
      <c r="EA48" s="11">
        <v>0</v>
      </c>
      <c r="EB48" s="11">
        <v>0</v>
      </c>
      <c r="EC48" s="11">
        <v>0</v>
      </c>
      <c r="ED48" s="11">
        <v>0</v>
      </c>
      <c r="EE48" s="11">
        <v>0</v>
      </c>
      <c r="EF48" s="11">
        <v>0</v>
      </c>
      <c r="EG48" s="11">
        <v>0</v>
      </c>
      <c r="EH48" s="11">
        <v>0</v>
      </c>
      <c r="EI48" s="11">
        <v>0</v>
      </c>
      <c r="EJ48" s="11">
        <v>0</v>
      </c>
      <c r="EK48" s="11">
        <v>0</v>
      </c>
      <c r="EL48" s="11">
        <v>0</v>
      </c>
      <c r="EM48" s="11">
        <v>0</v>
      </c>
      <c r="EN48" s="11">
        <v>0</v>
      </c>
      <c r="EO48" s="11">
        <v>0</v>
      </c>
      <c r="EP48" s="11">
        <v>0</v>
      </c>
      <c r="EQ48" s="11">
        <v>0</v>
      </c>
      <c r="ER48" s="11">
        <v>0</v>
      </c>
      <c r="ES48" s="11">
        <v>0</v>
      </c>
      <c r="ET48" s="11">
        <v>0</v>
      </c>
      <c r="EU48" s="11">
        <v>0</v>
      </c>
      <c r="EV48" s="11">
        <v>0</v>
      </c>
      <c r="EW48" s="11">
        <v>0</v>
      </c>
      <c r="EX48" s="11">
        <v>0</v>
      </c>
      <c r="EY48" s="11">
        <v>0</v>
      </c>
      <c r="EZ48" s="11">
        <v>0</v>
      </c>
      <c r="FA48" s="11">
        <v>0</v>
      </c>
      <c r="FB48" s="11">
        <v>0</v>
      </c>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row>
    <row r="49" spans="1:182" s="11" customFormat="1" ht="12.75" x14ac:dyDescent="0.2">
      <c r="A49" s="6">
        <v>312000</v>
      </c>
      <c r="B49" s="10" t="s">
        <v>270</v>
      </c>
      <c r="C49" s="10" t="s">
        <v>125</v>
      </c>
      <c r="D49" s="10">
        <v>2059</v>
      </c>
      <c r="E49" s="13">
        <v>0</v>
      </c>
      <c r="F49" s="13">
        <v>0</v>
      </c>
      <c r="G49" s="13">
        <v>0</v>
      </c>
      <c r="H49" s="13">
        <v>0</v>
      </c>
      <c r="I49" s="13">
        <v>0</v>
      </c>
      <c r="J49" s="13">
        <v>0</v>
      </c>
      <c r="K49" s="13">
        <v>0</v>
      </c>
      <c r="L49" s="13">
        <v>0</v>
      </c>
      <c r="M49" s="13">
        <v>0</v>
      </c>
      <c r="N49" s="13">
        <v>0</v>
      </c>
      <c r="O49" s="13">
        <v>0</v>
      </c>
      <c r="P49" s="13">
        <v>0</v>
      </c>
      <c r="Q49" s="13">
        <v>0</v>
      </c>
      <c r="R49" s="13">
        <v>0</v>
      </c>
      <c r="S49" s="13">
        <v>0</v>
      </c>
      <c r="T49" s="13">
        <v>0</v>
      </c>
      <c r="U49" s="13">
        <v>0</v>
      </c>
      <c r="V49" s="13">
        <v>0</v>
      </c>
      <c r="W49" s="13">
        <v>0</v>
      </c>
      <c r="X49" s="13">
        <v>0</v>
      </c>
      <c r="Y49" s="13">
        <v>0</v>
      </c>
      <c r="Z49" s="13">
        <v>0</v>
      </c>
      <c r="AA49" s="13">
        <v>0</v>
      </c>
      <c r="AB49" s="13">
        <v>0</v>
      </c>
      <c r="AC49" s="13">
        <v>0</v>
      </c>
      <c r="AD49" s="13">
        <v>0</v>
      </c>
      <c r="AE49" s="13">
        <v>0</v>
      </c>
      <c r="AF49" s="13">
        <v>0</v>
      </c>
      <c r="AG49" s="13">
        <v>0</v>
      </c>
      <c r="AH49" s="13">
        <v>0</v>
      </c>
      <c r="AI49" s="13">
        <v>0</v>
      </c>
      <c r="AJ49" s="13">
        <v>0</v>
      </c>
      <c r="AK49" s="13">
        <v>0</v>
      </c>
      <c r="AL49" s="13">
        <v>0</v>
      </c>
      <c r="AM49" s="13">
        <v>0</v>
      </c>
      <c r="AN49" s="13">
        <v>0</v>
      </c>
      <c r="AO49" s="13">
        <v>0</v>
      </c>
      <c r="AP49" s="13">
        <v>0</v>
      </c>
      <c r="AQ49" s="13">
        <v>0</v>
      </c>
      <c r="AR49" s="13">
        <v>0</v>
      </c>
      <c r="AS49" s="13">
        <v>0</v>
      </c>
      <c r="AT49" s="13">
        <v>0</v>
      </c>
      <c r="AU49" s="13">
        <v>0</v>
      </c>
      <c r="AV49" s="13">
        <v>0</v>
      </c>
      <c r="AW49" s="13">
        <v>0</v>
      </c>
      <c r="AX49" s="13">
        <v>0</v>
      </c>
      <c r="AY49" s="13">
        <v>0</v>
      </c>
      <c r="AZ49" s="13">
        <v>0</v>
      </c>
      <c r="BA49" s="13">
        <v>0</v>
      </c>
      <c r="BB49" s="13">
        <v>0</v>
      </c>
      <c r="BC49" s="13">
        <v>0</v>
      </c>
      <c r="BD49" s="13">
        <v>0</v>
      </c>
      <c r="BE49" s="13">
        <v>0</v>
      </c>
      <c r="BF49" s="13">
        <v>0</v>
      </c>
      <c r="BG49" s="13">
        <v>0</v>
      </c>
      <c r="BH49" s="13">
        <v>0</v>
      </c>
      <c r="BI49" s="13">
        <v>0</v>
      </c>
      <c r="BJ49" s="13">
        <v>0</v>
      </c>
      <c r="BK49" s="13">
        <v>0</v>
      </c>
      <c r="BL49" s="13">
        <v>0</v>
      </c>
      <c r="BM49" s="13">
        <v>0</v>
      </c>
      <c r="BN49" s="13">
        <v>0</v>
      </c>
      <c r="BO49" s="13">
        <v>0</v>
      </c>
      <c r="BP49" s="13">
        <v>0</v>
      </c>
      <c r="BQ49" s="13">
        <v>0</v>
      </c>
      <c r="BR49" s="13">
        <v>0</v>
      </c>
      <c r="BS49" s="13">
        <v>0</v>
      </c>
      <c r="BT49" s="13">
        <v>0</v>
      </c>
      <c r="BU49" s="13">
        <v>0</v>
      </c>
      <c r="BV49" s="13">
        <v>0</v>
      </c>
      <c r="BW49" s="13">
        <f t="shared" si="1"/>
        <v>0</v>
      </c>
      <c r="BX49" s="13">
        <v>0</v>
      </c>
      <c r="BY49" s="13">
        <v>0</v>
      </c>
      <c r="BZ49" s="13">
        <v>0</v>
      </c>
      <c r="CA49" s="13">
        <v>0</v>
      </c>
      <c r="CB49" s="13">
        <v>0</v>
      </c>
      <c r="CC49" s="13">
        <v>0</v>
      </c>
      <c r="CD49" s="13">
        <v>0</v>
      </c>
      <c r="CE49" s="13">
        <v>0</v>
      </c>
      <c r="CF49" s="13">
        <v>0</v>
      </c>
      <c r="CG49" s="13">
        <v>0</v>
      </c>
      <c r="CH49" s="13">
        <v>0</v>
      </c>
      <c r="CI49" s="13">
        <v>0</v>
      </c>
      <c r="CJ49" s="13">
        <v>0</v>
      </c>
      <c r="CK49" s="13">
        <v>0</v>
      </c>
      <c r="CL49" s="13">
        <v>0</v>
      </c>
      <c r="CM49" s="13">
        <v>0</v>
      </c>
      <c r="CN49" s="13">
        <v>0</v>
      </c>
      <c r="CO49" s="13">
        <v>0</v>
      </c>
      <c r="CP49" s="13">
        <v>0</v>
      </c>
      <c r="CQ49" s="13">
        <v>0</v>
      </c>
      <c r="CR49" s="13">
        <v>0</v>
      </c>
      <c r="CS49" s="13">
        <v>0</v>
      </c>
      <c r="CT49" s="13">
        <v>0</v>
      </c>
      <c r="CU49" s="13">
        <v>0</v>
      </c>
      <c r="CV49" s="13">
        <v>0</v>
      </c>
      <c r="CW49" s="13">
        <v>0</v>
      </c>
      <c r="CX49" s="13">
        <v>0</v>
      </c>
      <c r="CY49" s="13">
        <v>0</v>
      </c>
      <c r="CZ49" s="13">
        <v>0</v>
      </c>
      <c r="DA49" s="13">
        <v>0</v>
      </c>
      <c r="DB49" s="13">
        <v>0</v>
      </c>
      <c r="DC49" s="13">
        <v>0</v>
      </c>
      <c r="DD49" s="13">
        <v>0</v>
      </c>
      <c r="DE49" s="13">
        <v>0</v>
      </c>
      <c r="DF49" s="13">
        <v>0</v>
      </c>
      <c r="DG49" s="13">
        <v>0</v>
      </c>
      <c r="DH49" s="13">
        <v>0</v>
      </c>
      <c r="DI49" s="13">
        <v>0</v>
      </c>
      <c r="DJ49" s="13">
        <v>0</v>
      </c>
      <c r="DK49" s="13">
        <v>0</v>
      </c>
      <c r="DL49" s="13">
        <v>0</v>
      </c>
      <c r="DM49" s="13">
        <v>0</v>
      </c>
      <c r="DN49" s="13">
        <v>0</v>
      </c>
      <c r="DO49" s="13">
        <v>0</v>
      </c>
      <c r="DP49" s="13">
        <v>0</v>
      </c>
      <c r="DQ49" s="13">
        <v>0</v>
      </c>
      <c r="DR49" s="13">
        <v>0</v>
      </c>
      <c r="DS49" s="13">
        <v>0</v>
      </c>
      <c r="DT49" s="13">
        <v>0</v>
      </c>
      <c r="DU49" s="11">
        <v>0</v>
      </c>
      <c r="DV49" s="11">
        <v>0</v>
      </c>
      <c r="DW49" s="11">
        <v>0</v>
      </c>
      <c r="DX49" s="11">
        <v>0</v>
      </c>
      <c r="DY49" s="11">
        <v>0</v>
      </c>
      <c r="DZ49" s="11">
        <v>0</v>
      </c>
      <c r="EA49" s="11">
        <v>0</v>
      </c>
      <c r="EB49" s="11">
        <v>0</v>
      </c>
      <c r="EC49" s="11">
        <v>0</v>
      </c>
      <c r="ED49" s="11">
        <v>0</v>
      </c>
      <c r="EE49" s="11">
        <v>0</v>
      </c>
      <c r="EF49" s="11">
        <v>0</v>
      </c>
      <c r="EG49" s="11">
        <v>0</v>
      </c>
      <c r="EH49" s="11">
        <v>0</v>
      </c>
      <c r="EI49" s="11">
        <v>0</v>
      </c>
      <c r="EJ49" s="11">
        <v>0</v>
      </c>
      <c r="EK49" s="11">
        <v>0</v>
      </c>
      <c r="EL49" s="11">
        <v>0</v>
      </c>
      <c r="EM49" s="11">
        <v>0</v>
      </c>
      <c r="EN49" s="11">
        <v>0</v>
      </c>
      <c r="EO49" s="11">
        <v>0</v>
      </c>
      <c r="EP49" s="11">
        <v>0</v>
      </c>
      <c r="EQ49" s="11">
        <v>0</v>
      </c>
      <c r="ER49" s="11">
        <v>0</v>
      </c>
      <c r="ES49" s="11">
        <v>0</v>
      </c>
      <c r="ET49" s="11">
        <v>0</v>
      </c>
      <c r="EU49" s="11">
        <v>0</v>
      </c>
      <c r="EV49" s="11">
        <v>0</v>
      </c>
      <c r="EW49" s="11">
        <v>0</v>
      </c>
      <c r="EX49" s="11">
        <v>0</v>
      </c>
      <c r="EY49" s="11">
        <v>0</v>
      </c>
      <c r="EZ49" s="11">
        <v>0</v>
      </c>
      <c r="FA49" s="11">
        <v>0</v>
      </c>
      <c r="FB49" s="11">
        <v>0</v>
      </c>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row>
    <row r="50" spans="1:182" s="11" customFormat="1" ht="12.75" x14ac:dyDescent="0.2">
      <c r="A50" s="6">
        <v>312000</v>
      </c>
      <c r="B50" s="10" t="s">
        <v>270</v>
      </c>
      <c r="C50" s="10" t="s">
        <v>125</v>
      </c>
      <c r="D50" s="10">
        <v>2060</v>
      </c>
      <c r="E50" s="13">
        <v>0</v>
      </c>
      <c r="F50" s="13">
        <v>0</v>
      </c>
      <c r="G50" s="13">
        <v>0</v>
      </c>
      <c r="H50" s="13">
        <v>0</v>
      </c>
      <c r="I50" s="13">
        <v>0</v>
      </c>
      <c r="J50" s="13">
        <v>0</v>
      </c>
      <c r="K50" s="13">
        <v>0</v>
      </c>
      <c r="L50" s="13">
        <v>0</v>
      </c>
      <c r="M50" s="13">
        <v>0</v>
      </c>
      <c r="N50" s="13">
        <v>0</v>
      </c>
      <c r="O50" s="13">
        <v>0</v>
      </c>
      <c r="P50" s="13">
        <v>0</v>
      </c>
      <c r="Q50" s="13">
        <v>0</v>
      </c>
      <c r="R50" s="13">
        <v>0</v>
      </c>
      <c r="S50" s="13">
        <v>0</v>
      </c>
      <c r="T50" s="13">
        <v>0</v>
      </c>
      <c r="U50" s="13">
        <v>0</v>
      </c>
      <c r="V50" s="13">
        <v>0</v>
      </c>
      <c r="W50" s="13">
        <v>0</v>
      </c>
      <c r="X50" s="13">
        <v>0</v>
      </c>
      <c r="Y50" s="13">
        <v>0</v>
      </c>
      <c r="Z50" s="13">
        <v>0</v>
      </c>
      <c r="AA50" s="13">
        <v>0</v>
      </c>
      <c r="AB50" s="13">
        <v>0</v>
      </c>
      <c r="AC50" s="13">
        <v>0</v>
      </c>
      <c r="AD50" s="13">
        <v>0</v>
      </c>
      <c r="AE50" s="13">
        <v>0</v>
      </c>
      <c r="AF50" s="13">
        <v>0</v>
      </c>
      <c r="AG50" s="13">
        <v>0</v>
      </c>
      <c r="AH50" s="13">
        <v>0</v>
      </c>
      <c r="AI50" s="13">
        <v>0</v>
      </c>
      <c r="AJ50" s="13">
        <v>0</v>
      </c>
      <c r="AK50" s="13">
        <v>0</v>
      </c>
      <c r="AL50" s="13">
        <v>0</v>
      </c>
      <c r="AM50" s="13">
        <v>0</v>
      </c>
      <c r="AN50" s="13">
        <v>0</v>
      </c>
      <c r="AO50" s="13">
        <v>0</v>
      </c>
      <c r="AP50" s="13">
        <v>0</v>
      </c>
      <c r="AQ50" s="13">
        <v>0</v>
      </c>
      <c r="AR50" s="13">
        <v>0</v>
      </c>
      <c r="AS50" s="13">
        <v>0</v>
      </c>
      <c r="AT50" s="13">
        <v>0</v>
      </c>
      <c r="AU50" s="13">
        <v>0</v>
      </c>
      <c r="AV50" s="13">
        <v>0</v>
      </c>
      <c r="AW50" s="13">
        <v>0</v>
      </c>
      <c r="AX50" s="13">
        <v>0</v>
      </c>
      <c r="AY50" s="13">
        <v>0</v>
      </c>
      <c r="AZ50" s="13">
        <v>0</v>
      </c>
      <c r="BA50" s="13">
        <v>0</v>
      </c>
      <c r="BB50" s="13">
        <v>0</v>
      </c>
      <c r="BC50" s="13">
        <v>0</v>
      </c>
      <c r="BD50" s="13">
        <v>0</v>
      </c>
      <c r="BE50" s="13">
        <v>0</v>
      </c>
      <c r="BF50" s="13">
        <v>0</v>
      </c>
      <c r="BG50" s="13">
        <v>0</v>
      </c>
      <c r="BH50" s="13">
        <v>0</v>
      </c>
      <c r="BI50" s="13">
        <v>0</v>
      </c>
      <c r="BJ50" s="13">
        <v>0</v>
      </c>
      <c r="BK50" s="13">
        <v>0</v>
      </c>
      <c r="BL50" s="13">
        <v>0</v>
      </c>
      <c r="BM50" s="13">
        <v>0</v>
      </c>
      <c r="BN50" s="13">
        <v>0</v>
      </c>
      <c r="BO50" s="13">
        <v>0</v>
      </c>
      <c r="BP50" s="13">
        <v>0</v>
      </c>
      <c r="BQ50" s="13">
        <v>0</v>
      </c>
      <c r="BR50" s="13">
        <v>0</v>
      </c>
      <c r="BS50" s="13">
        <v>0</v>
      </c>
      <c r="BT50" s="13">
        <v>0</v>
      </c>
      <c r="BU50" s="13">
        <v>0</v>
      </c>
      <c r="BV50" s="13">
        <v>0</v>
      </c>
      <c r="BW50" s="13">
        <f t="shared" si="1"/>
        <v>0</v>
      </c>
      <c r="BX50" s="13">
        <v>0</v>
      </c>
      <c r="BY50" s="13">
        <v>0</v>
      </c>
      <c r="BZ50" s="13">
        <v>0</v>
      </c>
      <c r="CA50" s="13">
        <v>0</v>
      </c>
      <c r="CB50" s="13">
        <v>0</v>
      </c>
      <c r="CC50" s="13">
        <v>0</v>
      </c>
      <c r="CD50" s="13">
        <v>0</v>
      </c>
      <c r="CE50" s="13">
        <v>0</v>
      </c>
      <c r="CF50" s="13">
        <v>0</v>
      </c>
      <c r="CG50" s="13">
        <v>0</v>
      </c>
      <c r="CH50" s="13">
        <v>0</v>
      </c>
      <c r="CI50" s="13">
        <v>0</v>
      </c>
      <c r="CJ50" s="13">
        <v>0</v>
      </c>
      <c r="CK50" s="13">
        <v>0</v>
      </c>
      <c r="CL50" s="13">
        <v>0</v>
      </c>
      <c r="CM50" s="13">
        <v>0</v>
      </c>
      <c r="CN50" s="13">
        <v>0</v>
      </c>
      <c r="CO50" s="13">
        <v>0</v>
      </c>
      <c r="CP50" s="13">
        <v>0</v>
      </c>
      <c r="CQ50" s="13">
        <v>0</v>
      </c>
      <c r="CR50" s="13">
        <v>0</v>
      </c>
      <c r="CS50" s="13">
        <v>0</v>
      </c>
      <c r="CT50" s="13">
        <v>0</v>
      </c>
      <c r="CU50" s="13">
        <v>0</v>
      </c>
      <c r="CV50" s="13">
        <v>0</v>
      </c>
      <c r="CW50" s="13">
        <v>0</v>
      </c>
      <c r="CX50" s="13">
        <v>0</v>
      </c>
      <c r="CY50" s="13">
        <v>0</v>
      </c>
      <c r="CZ50" s="13">
        <v>0</v>
      </c>
      <c r="DA50" s="13">
        <v>0</v>
      </c>
      <c r="DB50" s="13">
        <v>0</v>
      </c>
      <c r="DC50" s="13">
        <v>0</v>
      </c>
      <c r="DD50" s="13">
        <v>0</v>
      </c>
      <c r="DE50" s="13">
        <v>0</v>
      </c>
      <c r="DF50" s="13">
        <v>0</v>
      </c>
      <c r="DG50" s="13">
        <v>0</v>
      </c>
      <c r="DH50" s="13">
        <v>0</v>
      </c>
      <c r="DI50" s="13">
        <v>0</v>
      </c>
      <c r="DJ50" s="13">
        <v>0</v>
      </c>
      <c r="DK50" s="13">
        <v>0</v>
      </c>
      <c r="DL50" s="13">
        <v>0</v>
      </c>
      <c r="DM50" s="13">
        <v>0</v>
      </c>
      <c r="DN50" s="13">
        <v>0</v>
      </c>
      <c r="DO50" s="13">
        <v>0</v>
      </c>
      <c r="DP50" s="13">
        <v>0</v>
      </c>
      <c r="DQ50" s="13">
        <v>0</v>
      </c>
      <c r="DR50" s="13">
        <v>0</v>
      </c>
      <c r="DS50" s="13">
        <v>0</v>
      </c>
      <c r="DT50" s="13">
        <v>0</v>
      </c>
      <c r="DU50" s="11">
        <v>0</v>
      </c>
      <c r="DV50" s="11">
        <v>0</v>
      </c>
      <c r="DW50" s="11">
        <v>0</v>
      </c>
      <c r="DX50" s="11">
        <v>0</v>
      </c>
      <c r="DY50" s="11">
        <v>0</v>
      </c>
      <c r="DZ50" s="11">
        <v>0</v>
      </c>
      <c r="EA50" s="11">
        <v>0</v>
      </c>
      <c r="EB50" s="11">
        <v>0</v>
      </c>
      <c r="EC50" s="11">
        <v>0</v>
      </c>
      <c r="ED50" s="11">
        <v>0</v>
      </c>
      <c r="EE50" s="11">
        <v>0</v>
      </c>
      <c r="EF50" s="11">
        <v>0</v>
      </c>
      <c r="EG50" s="11">
        <v>0</v>
      </c>
      <c r="EH50" s="11">
        <v>0</v>
      </c>
      <c r="EI50" s="11">
        <v>0</v>
      </c>
      <c r="EJ50" s="11">
        <v>0</v>
      </c>
      <c r="EK50" s="11">
        <v>0</v>
      </c>
      <c r="EL50" s="11">
        <v>0</v>
      </c>
      <c r="EM50" s="11">
        <v>0</v>
      </c>
      <c r="EN50" s="11">
        <v>0</v>
      </c>
      <c r="EO50" s="11">
        <v>0</v>
      </c>
      <c r="EP50" s="11">
        <v>0</v>
      </c>
      <c r="EQ50" s="11">
        <v>0</v>
      </c>
      <c r="ER50" s="11">
        <v>0</v>
      </c>
      <c r="ES50" s="11">
        <v>0</v>
      </c>
      <c r="ET50" s="11">
        <v>0</v>
      </c>
      <c r="EU50" s="11">
        <v>0</v>
      </c>
      <c r="EV50" s="11">
        <v>0</v>
      </c>
      <c r="EW50" s="11">
        <v>0</v>
      </c>
      <c r="EX50" s="11">
        <v>0</v>
      </c>
      <c r="EY50" s="11">
        <v>0</v>
      </c>
      <c r="EZ50" s="11">
        <v>0</v>
      </c>
      <c r="FA50" s="11">
        <v>0</v>
      </c>
      <c r="FB50" s="11">
        <v>0</v>
      </c>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row>
    <row r="51" spans="1:182" s="11" customFormat="1" ht="12.75" x14ac:dyDescent="0.2">
      <c r="A51" s="6">
        <v>312000</v>
      </c>
      <c r="B51" s="10" t="s">
        <v>270</v>
      </c>
      <c r="C51" s="10" t="s">
        <v>125</v>
      </c>
      <c r="D51" s="10">
        <v>2061</v>
      </c>
      <c r="E51" s="13">
        <v>0</v>
      </c>
      <c r="F51" s="13">
        <v>0</v>
      </c>
      <c r="G51" s="13">
        <v>0</v>
      </c>
      <c r="H51" s="13">
        <v>0</v>
      </c>
      <c r="I51" s="13">
        <v>0</v>
      </c>
      <c r="J51" s="13">
        <v>0</v>
      </c>
      <c r="K51" s="13">
        <v>0</v>
      </c>
      <c r="L51" s="13">
        <v>0</v>
      </c>
      <c r="M51" s="13">
        <v>0</v>
      </c>
      <c r="N51" s="13">
        <v>0</v>
      </c>
      <c r="O51" s="13">
        <v>0</v>
      </c>
      <c r="P51" s="13">
        <v>0</v>
      </c>
      <c r="Q51" s="13">
        <v>0</v>
      </c>
      <c r="R51" s="13">
        <v>0</v>
      </c>
      <c r="S51" s="13">
        <v>0</v>
      </c>
      <c r="T51" s="13">
        <v>0</v>
      </c>
      <c r="U51" s="13">
        <v>0</v>
      </c>
      <c r="V51" s="13">
        <v>0</v>
      </c>
      <c r="W51" s="13">
        <v>0</v>
      </c>
      <c r="X51" s="13">
        <v>0</v>
      </c>
      <c r="Y51" s="13">
        <v>0</v>
      </c>
      <c r="Z51" s="13">
        <v>0</v>
      </c>
      <c r="AA51" s="13">
        <v>0</v>
      </c>
      <c r="AB51" s="13">
        <v>0</v>
      </c>
      <c r="AC51" s="13">
        <v>0</v>
      </c>
      <c r="AD51" s="13">
        <v>0</v>
      </c>
      <c r="AE51" s="13">
        <v>0</v>
      </c>
      <c r="AF51" s="13">
        <v>0</v>
      </c>
      <c r="AG51" s="13">
        <v>0</v>
      </c>
      <c r="AH51" s="13">
        <v>0</v>
      </c>
      <c r="AI51" s="13">
        <v>0</v>
      </c>
      <c r="AJ51" s="13">
        <v>0</v>
      </c>
      <c r="AK51" s="13">
        <v>0</v>
      </c>
      <c r="AL51" s="13">
        <v>0</v>
      </c>
      <c r="AM51" s="13">
        <v>0</v>
      </c>
      <c r="AN51" s="13">
        <v>0</v>
      </c>
      <c r="AO51" s="13">
        <v>0</v>
      </c>
      <c r="AP51" s="13">
        <v>0</v>
      </c>
      <c r="AQ51" s="13">
        <v>0</v>
      </c>
      <c r="AR51" s="13">
        <v>0</v>
      </c>
      <c r="AS51" s="13">
        <v>0</v>
      </c>
      <c r="AT51" s="13">
        <v>0</v>
      </c>
      <c r="AU51" s="13">
        <v>0</v>
      </c>
      <c r="AV51" s="13">
        <v>0</v>
      </c>
      <c r="AW51" s="13">
        <v>0</v>
      </c>
      <c r="AX51" s="13">
        <v>0</v>
      </c>
      <c r="AY51" s="13">
        <v>0</v>
      </c>
      <c r="AZ51" s="13">
        <v>0</v>
      </c>
      <c r="BA51" s="13">
        <v>0</v>
      </c>
      <c r="BB51" s="13">
        <v>0</v>
      </c>
      <c r="BC51" s="13">
        <v>0</v>
      </c>
      <c r="BD51" s="13">
        <v>0</v>
      </c>
      <c r="BE51" s="13">
        <v>0</v>
      </c>
      <c r="BF51" s="13">
        <v>0</v>
      </c>
      <c r="BG51" s="13">
        <v>0</v>
      </c>
      <c r="BH51" s="13">
        <v>0</v>
      </c>
      <c r="BI51" s="13">
        <v>0</v>
      </c>
      <c r="BJ51" s="13">
        <v>0</v>
      </c>
      <c r="BK51" s="13">
        <v>0</v>
      </c>
      <c r="BL51" s="13">
        <v>0</v>
      </c>
      <c r="BM51" s="13">
        <v>0</v>
      </c>
      <c r="BN51" s="13">
        <v>0</v>
      </c>
      <c r="BO51" s="13">
        <v>0</v>
      </c>
      <c r="BP51" s="13">
        <v>0</v>
      </c>
      <c r="BQ51" s="13">
        <v>0</v>
      </c>
      <c r="BR51" s="13">
        <v>0</v>
      </c>
      <c r="BS51" s="13">
        <v>0</v>
      </c>
      <c r="BT51" s="13">
        <v>0</v>
      </c>
      <c r="BU51" s="13">
        <v>0</v>
      </c>
      <c r="BV51" s="13">
        <v>0</v>
      </c>
      <c r="BW51" s="13">
        <f t="shared" si="1"/>
        <v>0</v>
      </c>
      <c r="BX51" s="13">
        <v>0</v>
      </c>
      <c r="BY51" s="13">
        <v>0</v>
      </c>
      <c r="BZ51" s="13">
        <v>0</v>
      </c>
      <c r="CA51" s="13">
        <v>0</v>
      </c>
      <c r="CB51" s="13">
        <v>0</v>
      </c>
      <c r="CC51" s="13">
        <v>0</v>
      </c>
      <c r="CD51" s="13">
        <v>0</v>
      </c>
      <c r="CE51" s="13">
        <v>0</v>
      </c>
      <c r="CF51" s="13">
        <v>0</v>
      </c>
      <c r="CG51" s="13">
        <v>0</v>
      </c>
      <c r="CH51" s="13">
        <v>0</v>
      </c>
      <c r="CI51" s="13">
        <v>0</v>
      </c>
      <c r="CJ51" s="13">
        <v>0</v>
      </c>
      <c r="CK51" s="13">
        <v>0</v>
      </c>
      <c r="CL51" s="13">
        <v>0</v>
      </c>
      <c r="CM51" s="13">
        <v>0</v>
      </c>
      <c r="CN51" s="13">
        <v>0</v>
      </c>
      <c r="CO51" s="13">
        <v>0</v>
      </c>
      <c r="CP51" s="13">
        <v>0</v>
      </c>
      <c r="CQ51" s="13">
        <v>0</v>
      </c>
      <c r="CR51" s="13">
        <v>0</v>
      </c>
      <c r="CS51" s="13">
        <v>0</v>
      </c>
      <c r="CT51" s="13">
        <v>0</v>
      </c>
      <c r="CU51" s="13">
        <v>0</v>
      </c>
      <c r="CV51" s="13">
        <v>0</v>
      </c>
      <c r="CW51" s="13">
        <v>0</v>
      </c>
      <c r="CX51" s="13">
        <v>0</v>
      </c>
      <c r="CY51" s="13">
        <v>0</v>
      </c>
      <c r="CZ51" s="13">
        <v>0</v>
      </c>
      <c r="DA51" s="13">
        <v>0</v>
      </c>
      <c r="DB51" s="13">
        <v>0</v>
      </c>
      <c r="DC51" s="13">
        <v>0</v>
      </c>
      <c r="DD51" s="13">
        <v>0</v>
      </c>
      <c r="DE51" s="13">
        <v>0</v>
      </c>
      <c r="DF51" s="13">
        <v>0</v>
      </c>
      <c r="DG51" s="13">
        <v>0</v>
      </c>
      <c r="DH51" s="13">
        <v>0</v>
      </c>
      <c r="DI51" s="13">
        <v>0</v>
      </c>
      <c r="DJ51" s="13">
        <v>0</v>
      </c>
      <c r="DK51" s="13">
        <v>0</v>
      </c>
      <c r="DL51" s="13">
        <v>0</v>
      </c>
      <c r="DM51" s="13">
        <v>0</v>
      </c>
      <c r="DN51" s="13">
        <v>0</v>
      </c>
      <c r="DO51" s="13">
        <v>0</v>
      </c>
      <c r="DP51" s="13">
        <v>0</v>
      </c>
      <c r="DQ51" s="13">
        <v>0</v>
      </c>
      <c r="DR51" s="13">
        <v>0</v>
      </c>
      <c r="DS51" s="13">
        <v>0</v>
      </c>
      <c r="DT51" s="13">
        <v>0</v>
      </c>
      <c r="DU51" s="11">
        <v>0</v>
      </c>
      <c r="DV51" s="11">
        <v>0</v>
      </c>
      <c r="DW51" s="11">
        <v>0</v>
      </c>
      <c r="DX51" s="11">
        <v>0</v>
      </c>
      <c r="DY51" s="11">
        <v>0</v>
      </c>
      <c r="DZ51" s="11">
        <v>0</v>
      </c>
      <c r="EA51" s="11">
        <v>0</v>
      </c>
      <c r="EB51" s="11">
        <v>0</v>
      </c>
      <c r="EC51" s="11">
        <v>0</v>
      </c>
      <c r="ED51" s="11">
        <v>0</v>
      </c>
      <c r="EE51" s="11">
        <v>0</v>
      </c>
      <c r="EF51" s="11">
        <v>0</v>
      </c>
      <c r="EG51" s="11">
        <v>0</v>
      </c>
      <c r="EH51" s="11">
        <v>0</v>
      </c>
      <c r="EI51" s="11">
        <v>0</v>
      </c>
      <c r="EJ51" s="11">
        <v>0</v>
      </c>
      <c r="EK51" s="11">
        <v>0</v>
      </c>
      <c r="EL51" s="11">
        <v>0</v>
      </c>
      <c r="EM51" s="11">
        <v>0</v>
      </c>
      <c r="EN51" s="11">
        <v>0</v>
      </c>
      <c r="EO51" s="11">
        <v>0</v>
      </c>
      <c r="EP51" s="11">
        <v>0</v>
      </c>
      <c r="EQ51" s="11">
        <v>0</v>
      </c>
      <c r="ER51" s="11">
        <v>0</v>
      </c>
      <c r="ES51" s="11">
        <v>0</v>
      </c>
      <c r="ET51" s="11">
        <v>0</v>
      </c>
      <c r="EU51" s="11">
        <v>0</v>
      </c>
      <c r="EV51" s="11">
        <v>0</v>
      </c>
      <c r="EW51" s="11">
        <v>0</v>
      </c>
      <c r="EX51" s="11">
        <v>0</v>
      </c>
      <c r="EY51" s="11">
        <v>0</v>
      </c>
      <c r="EZ51" s="11">
        <v>0</v>
      </c>
      <c r="FA51" s="11">
        <v>0</v>
      </c>
      <c r="FB51" s="11">
        <v>0</v>
      </c>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row>
    <row r="52" spans="1:182" s="11" customFormat="1" ht="12.75" x14ac:dyDescent="0.2">
      <c r="A52" s="6">
        <v>312000</v>
      </c>
      <c r="B52" s="10" t="s">
        <v>270</v>
      </c>
      <c r="C52" s="10" t="s">
        <v>125</v>
      </c>
      <c r="D52" s="10">
        <v>2062</v>
      </c>
      <c r="E52" s="13">
        <v>0</v>
      </c>
      <c r="F52" s="13">
        <v>0</v>
      </c>
      <c r="G52" s="13">
        <v>0</v>
      </c>
      <c r="H52" s="13">
        <v>0</v>
      </c>
      <c r="I52" s="13">
        <v>0</v>
      </c>
      <c r="J52" s="13">
        <v>0</v>
      </c>
      <c r="K52" s="13">
        <v>0</v>
      </c>
      <c r="L52" s="13">
        <v>0</v>
      </c>
      <c r="M52" s="13">
        <v>0</v>
      </c>
      <c r="N52" s="13">
        <v>0</v>
      </c>
      <c r="O52" s="13">
        <v>0</v>
      </c>
      <c r="P52" s="13">
        <v>0</v>
      </c>
      <c r="Q52" s="13">
        <v>0</v>
      </c>
      <c r="R52" s="13">
        <v>0</v>
      </c>
      <c r="S52" s="13">
        <v>0</v>
      </c>
      <c r="T52" s="13">
        <v>0</v>
      </c>
      <c r="U52" s="13">
        <v>0</v>
      </c>
      <c r="V52" s="13">
        <v>0</v>
      </c>
      <c r="W52" s="13">
        <v>0</v>
      </c>
      <c r="X52" s="13">
        <v>0</v>
      </c>
      <c r="Y52" s="13">
        <v>0</v>
      </c>
      <c r="Z52" s="13">
        <v>0</v>
      </c>
      <c r="AA52" s="13">
        <v>0</v>
      </c>
      <c r="AB52" s="13">
        <v>0</v>
      </c>
      <c r="AC52" s="13">
        <v>0</v>
      </c>
      <c r="AD52" s="13">
        <v>0</v>
      </c>
      <c r="AE52" s="13">
        <v>0</v>
      </c>
      <c r="AF52" s="13">
        <v>0</v>
      </c>
      <c r="AG52" s="13">
        <v>0</v>
      </c>
      <c r="AH52" s="13">
        <v>0</v>
      </c>
      <c r="AI52" s="13">
        <v>0</v>
      </c>
      <c r="AJ52" s="13">
        <v>0</v>
      </c>
      <c r="AK52" s="13">
        <v>0</v>
      </c>
      <c r="AL52" s="13">
        <v>0</v>
      </c>
      <c r="AM52" s="13">
        <v>0</v>
      </c>
      <c r="AN52" s="13">
        <v>0</v>
      </c>
      <c r="AO52" s="13">
        <v>0</v>
      </c>
      <c r="AP52" s="13">
        <v>0</v>
      </c>
      <c r="AQ52" s="13">
        <v>0</v>
      </c>
      <c r="AR52" s="13">
        <v>0</v>
      </c>
      <c r="AS52" s="13">
        <v>0</v>
      </c>
      <c r="AT52" s="13">
        <v>0</v>
      </c>
      <c r="AU52" s="13">
        <v>0</v>
      </c>
      <c r="AV52" s="13">
        <v>0</v>
      </c>
      <c r="AW52" s="13">
        <v>0</v>
      </c>
      <c r="AX52" s="13">
        <v>0</v>
      </c>
      <c r="AY52" s="13">
        <v>0</v>
      </c>
      <c r="AZ52" s="13">
        <v>0</v>
      </c>
      <c r="BA52" s="13">
        <v>0</v>
      </c>
      <c r="BB52" s="13">
        <v>0</v>
      </c>
      <c r="BC52" s="13">
        <v>0</v>
      </c>
      <c r="BD52" s="13">
        <v>0</v>
      </c>
      <c r="BE52" s="13">
        <v>0</v>
      </c>
      <c r="BF52" s="13">
        <v>0</v>
      </c>
      <c r="BG52" s="13">
        <v>0</v>
      </c>
      <c r="BH52" s="13">
        <v>0</v>
      </c>
      <c r="BI52" s="13">
        <v>0</v>
      </c>
      <c r="BJ52" s="13">
        <v>0</v>
      </c>
      <c r="BK52" s="13">
        <v>0</v>
      </c>
      <c r="BL52" s="13">
        <v>0</v>
      </c>
      <c r="BM52" s="13">
        <v>0</v>
      </c>
      <c r="BN52" s="13">
        <v>0</v>
      </c>
      <c r="BO52" s="13">
        <v>0</v>
      </c>
      <c r="BP52" s="13">
        <v>0</v>
      </c>
      <c r="BQ52" s="13">
        <v>0</v>
      </c>
      <c r="BR52" s="13">
        <v>0</v>
      </c>
      <c r="BS52" s="13">
        <v>0</v>
      </c>
      <c r="BT52" s="13">
        <v>0</v>
      </c>
      <c r="BU52" s="13">
        <v>0</v>
      </c>
      <c r="BV52" s="13">
        <v>0</v>
      </c>
      <c r="BW52" s="13">
        <f t="shared" si="1"/>
        <v>0</v>
      </c>
      <c r="BX52" s="13">
        <v>0</v>
      </c>
      <c r="BY52" s="13">
        <v>0</v>
      </c>
      <c r="BZ52" s="13">
        <v>0</v>
      </c>
      <c r="CA52" s="13">
        <v>0</v>
      </c>
      <c r="CB52" s="13">
        <v>0</v>
      </c>
      <c r="CC52" s="13">
        <v>0</v>
      </c>
      <c r="CD52" s="13">
        <v>0</v>
      </c>
      <c r="CE52" s="13">
        <v>0</v>
      </c>
      <c r="CF52" s="13">
        <v>0</v>
      </c>
      <c r="CG52" s="13">
        <v>0</v>
      </c>
      <c r="CH52" s="13">
        <v>0</v>
      </c>
      <c r="CI52" s="13">
        <v>0</v>
      </c>
      <c r="CJ52" s="13">
        <v>0</v>
      </c>
      <c r="CK52" s="13">
        <v>0</v>
      </c>
      <c r="CL52" s="13">
        <v>0</v>
      </c>
      <c r="CM52" s="13">
        <v>0</v>
      </c>
      <c r="CN52" s="13">
        <v>0</v>
      </c>
      <c r="CO52" s="13">
        <v>0</v>
      </c>
      <c r="CP52" s="13">
        <v>0</v>
      </c>
      <c r="CQ52" s="13">
        <v>0</v>
      </c>
      <c r="CR52" s="13">
        <v>0</v>
      </c>
      <c r="CS52" s="13">
        <v>0</v>
      </c>
      <c r="CT52" s="13">
        <v>0</v>
      </c>
      <c r="CU52" s="13">
        <v>0</v>
      </c>
      <c r="CV52" s="13">
        <v>0</v>
      </c>
      <c r="CW52" s="13">
        <v>0</v>
      </c>
      <c r="CX52" s="13">
        <v>0</v>
      </c>
      <c r="CY52" s="13">
        <v>0</v>
      </c>
      <c r="CZ52" s="13">
        <v>0</v>
      </c>
      <c r="DA52" s="13">
        <v>0</v>
      </c>
      <c r="DB52" s="13">
        <v>0</v>
      </c>
      <c r="DC52" s="13">
        <v>0</v>
      </c>
      <c r="DD52" s="13">
        <v>0</v>
      </c>
      <c r="DE52" s="13">
        <v>0</v>
      </c>
      <c r="DF52" s="13">
        <v>0</v>
      </c>
      <c r="DG52" s="13">
        <v>0</v>
      </c>
      <c r="DH52" s="13">
        <v>0</v>
      </c>
      <c r="DI52" s="13">
        <v>0</v>
      </c>
      <c r="DJ52" s="13">
        <v>0</v>
      </c>
      <c r="DK52" s="13">
        <v>0</v>
      </c>
      <c r="DL52" s="13">
        <v>0</v>
      </c>
      <c r="DM52" s="13">
        <v>0</v>
      </c>
      <c r="DN52" s="13">
        <v>0</v>
      </c>
      <c r="DO52" s="13">
        <v>0</v>
      </c>
      <c r="DP52" s="13">
        <v>0</v>
      </c>
      <c r="DQ52" s="13">
        <v>0</v>
      </c>
      <c r="DR52" s="13">
        <v>0</v>
      </c>
      <c r="DS52" s="13">
        <v>0</v>
      </c>
      <c r="DT52" s="13">
        <v>0</v>
      </c>
      <c r="DU52" s="11">
        <v>0</v>
      </c>
      <c r="DV52" s="11">
        <v>0</v>
      </c>
      <c r="DW52" s="11">
        <v>0</v>
      </c>
      <c r="DX52" s="11">
        <v>0</v>
      </c>
      <c r="DY52" s="11">
        <v>0</v>
      </c>
      <c r="DZ52" s="11">
        <v>0</v>
      </c>
      <c r="EA52" s="11">
        <v>0</v>
      </c>
      <c r="EB52" s="11">
        <v>0</v>
      </c>
      <c r="EC52" s="11">
        <v>0</v>
      </c>
      <c r="ED52" s="11">
        <v>0</v>
      </c>
      <c r="EE52" s="11">
        <v>0</v>
      </c>
      <c r="EF52" s="11">
        <v>0</v>
      </c>
      <c r="EG52" s="11">
        <v>0</v>
      </c>
      <c r="EH52" s="11">
        <v>0</v>
      </c>
      <c r="EI52" s="11">
        <v>0</v>
      </c>
      <c r="EJ52" s="11">
        <v>0</v>
      </c>
      <c r="EK52" s="11">
        <v>0</v>
      </c>
      <c r="EL52" s="11">
        <v>0</v>
      </c>
      <c r="EM52" s="11">
        <v>0</v>
      </c>
      <c r="EN52" s="11">
        <v>0</v>
      </c>
      <c r="EO52" s="11">
        <v>0</v>
      </c>
      <c r="EP52" s="11">
        <v>0</v>
      </c>
      <c r="EQ52" s="11">
        <v>0</v>
      </c>
      <c r="ER52" s="11">
        <v>0</v>
      </c>
      <c r="ES52" s="11">
        <v>0</v>
      </c>
      <c r="ET52" s="11">
        <v>0</v>
      </c>
      <c r="EU52" s="11">
        <v>0</v>
      </c>
      <c r="EV52" s="11">
        <v>0</v>
      </c>
      <c r="EW52" s="11">
        <v>0</v>
      </c>
      <c r="EX52" s="11">
        <v>0</v>
      </c>
      <c r="EY52" s="11">
        <v>0</v>
      </c>
      <c r="EZ52" s="11">
        <v>0</v>
      </c>
      <c r="FA52" s="11">
        <v>0</v>
      </c>
      <c r="FB52" s="11">
        <v>0</v>
      </c>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row>
    <row r="53" spans="1:182" s="11" customFormat="1" ht="12.75" x14ac:dyDescent="0.2">
      <c r="A53" s="6">
        <v>312000</v>
      </c>
      <c r="B53" s="10" t="s">
        <v>270</v>
      </c>
      <c r="C53" s="10" t="s">
        <v>125</v>
      </c>
      <c r="D53" s="10">
        <v>2063</v>
      </c>
      <c r="E53" s="13">
        <v>0</v>
      </c>
      <c r="F53" s="13">
        <v>0</v>
      </c>
      <c r="G53" s="13">
        <v>0</v>
      </c>
      <c r="H53" s="13">
        <v>0</v>
      </c>
      <c r="I53" s="13">
        <v>0</v>
      </c>
      <c r="J53" s="13">
        <v>0</v>
      </c>
      <c r="K53" s="13">
        <v>0</v>
      </c>
      <c r="L53" s="13">
        <v>0</v>
      </c>
      <c r="M53" s="13">
        <v>0</v>
      </c>
      <c r="N53" s="13">
        <v>0</v>
      </c>
      <c r="O53" s="13">
        <v>0</v>
      </c>
      <c r="P53" s="13">
        <v>0</v>
      </c>
      <c r="Q53" s="13">
        <v>0</v>
      </c>
      <c r="R53" s="13">
        <v>0</v>
      </c>
      <c r="S53" s="13">
        <v>0</v>
      </c>
      <c r="T53" s="13">
        <v>0</v>
      </c>
      <c r="U53" s="13">
        <v>0</v>
      </c>
      <c r="V53" s="13">
        <v>0</v>
      </c>
      <c r="W53" s="13">
        <v>0</v>
      </c>
      <c r="X53" s="13">
        <v>0</v>
      </c>
      <c r="Y53" s="13">
        <v>0</v>
      </c>
      <c r="Z53" s="13">
        <v>0</v>
      </c>
      <c r="AA53" s="13">
        <v>0</v>
      </c>
      <c r="AB53" s="13">
        <v>0</v>
      </c>
      <c r="AC53" s="13">
        <v>0</v>
      </c>
      <c r="AD53" s="13">
        <v>0</v>
      </c>
      <c r="AE53" s="13">
        <v>0</v>
      </c>
      <c r="AF53" s="13">
        <v>0</v>
      </c>
      <c r="AG53" s="13">
        <v>0</v>
      </c>
      <c r="AH53" s="13">
        <v>0</v>
      </c>
      <c r="AI53" s="13">
        <v>0</v>
      </c>
      <c r="AJ53" s="13">
        <v>0</v>
      </c>
      <c r="AK53" s="13">
        <v>0</v>
      </c>
      <c r="AL53" s="13">
        <v>0</v>
      </c>
      <c r="AM53" s="13">
        <v>0</v>
      </c>
      <c r="AN53" s="13">
        <v>0</v>
      </c>
      <c r="AO53" s="13">
        <v>0</v>
      </c>
      <c r="AP53" s="13">
        <v>0</v>
      </c>
      <c r="AQ53" s="13">
        <v>0</v>
      </c>
      <c r="AR53" s="13">
        <v>0</v>
      </c>
      <c r="AS53" s="13">
        <v>0</v>
      </c>
      <c r="AT53" s="13">
        <v>0</v>
      </c>
      <c r="AU53" s="13">
        <v>0</v>
      </c>
      <c r="AV53" s="13">
        <v>0</v>
      </c>
      <c r="AW53" s="13">
        <v>0</v>
      </c>
      <c r="AX53" s="13">
        <v>0</v>
      </c>
      <c r="AY53" s="13">
        <v>0</v>
      </c>
      <c r="AZ53" s="13">
        <v>0</v>
      </c>
      <c r="BA53" s="13">
        <v>0</v>
      </c>
      <c r="BB53" s="13">
        <v>0</v>
      </c>
      <c r="BC53" s="13">
        <v>0</v>
      </c>
      <c r="BD53" s="13">
        <v>0</v>
      </c>
      <c r="BE53" s="13">
        <v>0</v>
      </c>
      <c r="BF53" s="13">
        <v>0</v>
      </c>
      <c r="BG53" s="13">
        <v>0</v>
      </c>
      <c r="BH53" s="13">
        <v>0</v>
      </c>
      <c r="BI53" s="13">
        <v>0</v>
      </c>
      <c r="BJ53" s="13">
        <v>0</v>
      </c>
      <c r="BK53" s="13">
        <v>0</v>
      </c>
      <c r="BL53" s="13">
        <v>0</v>
      </c>
      <c r="BM53" s="13">
        <v>0</v>
      </c>
      <c r="BN53" s="13">
        <v>0</v>
      </c>
      <c r="BO53" s="13">
        <v>0</v>
      </c>
      <c r="BP53" s="13">
        <v>0</v>
      </c>
      <c r="BQ53" s="13">
        <v>0</v>
      </c>
      <c r="BR53" s="13">
        <v>0</v>
      </c>
      <c r="BS53" s="13">
        <v>0</v>
      </c>
      <c r="BT53" s="13">
        <v>0</v>
      </c>
      <c r="BU53" s="13">
        <v>0</v>
      </c>
      <c r="BV53" s="13">
        <v>0</v>
      </c>
      <c r="BW53" s="13">
        <f t="shared" si="1"/>
        <v>0</v>
      </c>
      <c r="BX53" s="13">
        <v>0</v>
      </c>
      <c r="BY53" s="13">
        <v>0</v>
      </c>
      <c r="BZ53" s="13">
        <v>0</v>
      </c>
      <c r="CA53" s="13">
        <v>0</v>
      </c>
      <c r="CB53" s="13">
        <v>0</v>
      </c>
      <c r="CC53" s="13">
        <v>0</v>
      </c>
      <c r="CD53" s="13">
        <v>0</v>
      </c>
      <c r="CE53" s="13">
        <v>0</v>
      </c>
      <c r="CF53" s="13">
        <v>0</v>
      </c>
      <c r="CG53" s="13">
        <v>0</v>
      </c>
      <c r="CH53" s="13">
        <v>0</v>
      </c>
      <c r="CI53" s="13">
        <v>0</v>
      </c>
      <c r="CJ53" s="13">
        <v>0</v>
      </c>
      <c r="CK53" s="13">
        <v>0</v>
      </c>
      <c r="CL53" s="13">
        <v>0</v>
      </c>
      <c r="CM53" s="13">
        <v>0</v>
      </c>
      <c r="CN53" s="13">
        <v>0</v>
      </c>
      <c r="CO53" s="13">
        <v>0</v>
      </c>
      <c r="CP53" s="13">
        <v>0</v>
      </c>
      <c r="CQ53" s="13">
        <v>0</v>
      </c>
      <c r="CR53" s="13">
        <v>0</v>
      </c>
      <c r="CS53" s="13">
        <v>0</v>
      </c>
      <c r="CT53" s="13">
        <v>0</v>
      </c>
      <c r="CU53" s="13">
        <v>0</v>
      </c>
      <c r="CV53" s="13">
        <v>0</v>
      </c>
      <c r="CW53" s="13">
        <v>0</v>
      </c>
      <c r="CX53" s="13">
        <v>0</v>
      </c>
      <c r="CY53" s="13">
        <v>0</v>
      </c>
      <c r="CZ53" s="13">
        <v>0</v>
      </c>
      <c r="DA53" s="13">
        <v>0</v>
      </c>
      <c r="DB53" s="13">
        <v>0</v>
      </c>
      <c r="DC53" s="13">
        <v>0</v>
      </c>
      <c r="DD53" s="13">
        <v>0</v>
      </c>
      <c r="DE53" s="13">
        <v>0</v>
      </c>
      <c r="DF53" s="13">
        <v>0</v>
      </c>
      <c r="DG53" s="13">
        <v>0</v>
      </c>
      <c r="DH53" s="13">
        <v>0</v>
      </c>
      <c r="DI53" s="13">
        <v>0</v>
      </c>
      <c r="DJ53" s="13">
        <v>0</v>
      </c>
      <c r="DK53" s="13">
        <v>0</v>
      </c>
      <c r="DL53" s="13">
        <v>0</v>
      </c>
      <c r="DM53" s="13">
        <v>0</v>
      </c>
      <c r="DN53" s="13">
        <v>0</v>
      </c>
      <c r="DO53" s="13">
        <v>0</v>
      </c>
      <c r="DP53" s="13">
        <v>0</v>
      </c>
      <c r="DQ53" s="13">
        <v>0</v>
      </c>
      <c r="DR53" s="13">
        <v>0</v>
      </c>
      <c r="DS53" s="13">
        <v>0</v>
      </c>
      <c r="DT53" s="13">
        <v>0</v>
      </c>
      <c r="DU53" s="11">
        <v>0</v>
      </c>
      <c r="DV53" s="11">
        <v>0</v>
      </c>
      <c r="DW53" s="11">
        <v>0</v>
      </c>
      <c r="DX53" s="11">
        <v>0</v>
      </c>
      <c r="DY53" s="11">
        <v>0</v>
      </c>
      <c r="DZ53" s="11">
        <v>0</v>
      </c>
      <c r="EA53" s="11">
        <v>0</v>
      </c>
      <c r="EB53" s="11">
        <v>0</v>
      </c>
      <c r="EC53" s="11">
        <v>0</v>
      </c>
      <c r="ED53" s="11">
        <v>0</v>
      </c>
      <c r="EE53" s="11">
        <v>0</v>
      </c>
      <c r="EF53" s="11">
        <v>0</v>
      </c>
      <c r="EG53" s="11">
        <v>0</v>
      </c>
      <c r="EH53" s="11">
        <v>0</v>
      </c>
      <c r="EI53" s="11">
        <v>0</v>
      </c>
      <c r="EJ53" s="11">
        <v>0</v>
      </c>
      <c r="EK53" s="11">
        <v>0</v>
      </c>
      <c r="EL53" s="11">
        <v>0</v>
      </c>
      <c r="EM53" s="11">
        <v>0</v>
      </c>
      <c r="EN53" s="11">
        <v>0</v>
      </c>
      <c r="EO53" s="11">
        <v>0</v>
      </c>
      <c r="EP53" s="11">
        <v>0</v>
      </c>
      <c r="EQ53" s="11">
        <v>0</v>
      </c>
      <c r="ER53" s="11">
        <v>0</v>
      </c>
      <c r="ES53" s="11">
        <v>0</v>
      </c>
      <c r="ET53" s="11">
        <v>0</v>
      </c>
      <c r="EU53" s="11">
        <v>0</v>
      </c>
      <c r="EV53" s="11">
        <v>0</v>
      </c>
      <c r="EW53" s="11">
        <v>0</v>
      </c>
      <c r="EX53" s="11">
        <v>0</v>
      </c>
      <c r="EY53" s="11">
        <v>0</v>
      </c>
      <c r="EZ53" s="11">
        <v>0</v>
      </c>
      <c r="FA53" s="11">
        <v>0</v>
      </c>
      <c r="FB53" s="11">
        <v>0</v>
      </c>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row>
    <row r="54" spans="1:182" s="11" customFormat="1" ht="12.75" x14ac:dyDescent="0.2">
      <c r="A54" s="6">
        <v>312000</v>
      </c>
      <c r="B54" s="10" t="s">
        <v>270</v>
      </c>
      <c r="C54" s="10" t="s">
        <v>125</v>
      </c>
      <c r="D54" s="10">
        <v>2064</v>
      </c>
      <c r="E54" s="13">
        <v>0</v>
      </c>
      <c r="F54" s="13">
        <v>0</v>
      </c>
      <c r="G54" s="13">
        <v>0</v>
      </c>
      <c r="H54" s="13">
        <v>0</v>
      </c>
      <c r="I54" s="13">
        <v>0</v>
      </c>
      <c r="J54" s="13">
        <v>0</v>
      </c>
      <c r="K54" s="13">
        <v>0</v>
      </c>
      <c r="L54" s="13">
        <v>0</v>
      </c>
      <c r="M54" s="13">
        <v>0</v>
      </c>
      <c r="N54" s="13">
        <v>0</v>
      </c>
      <c r="O54" s="13">
        <v>0</v>
      </c>
      <c r="P54" s="13">
        <v>0</v>
      </c>
      <c r="Q54" s="13">
        <v>0</v>
      </c>
      <c r="R54" s="13">
        <v>0</v>
      </c>
      <c r="S54" s="13">
        <v>0</v>
      </c>
      <c r="T54" s="13">
        <v>0</v>
      </c>
      <c r="U54" s="13">
        <v>0</v>
      </c>
      <c r="V54" s="13">
        <v>0</v>
      </c>
      <c r="W54" s="13">
        <v>0</v>
      </c>
      <c r="X54" s="13">
        <v>0</v>
      </c>
      <c r="Y54" s="13">
        <v>0</v>
      </c>
      <c r="Z54" s="13">
        <v>0</v>
      </c>
      <c r="AA54" s="13">
        <v>0</v>
      </c>
      <c r="AB54" s="13">
        <v>0</v>
      </c>
      <c r="AC54" s="13">
        <v>0</v>
      </c>
      <c r="AD54" s="13">
        <v>0</v>
      </c>
      <c r="AE54" s="13">
        <v>0</v>
      </c>
      <c r="AF54" s="13">
        <v>0</v>
      </c>
      <c r="AG54" s="13">
        <v>0</v>
      </c>
      <c r="AH54" s="13">
        <v>0</v>
      </c>
      <c r="AI54" s="13">
        <v>0</v>
      </c>
      <c r="AJ54" s="13">
        <v>0</v>
      </c>
      <c r="AK54" s="13">
        <v>0</v>
      </c>
      <c r="AL54" s="13">
        <v>0</v>
      </c>
      <c r="AM54" s="13">
        <v>0</v>
      </c>
      <c r="AN54" s="13">
        <v>0</v>
      </c>
      <c r="AO54" s="13">
        <v>0</v>
      </c>
      <c r="AP54" s="13">
        <v>0</v>
      </c>
      <c r="AQ54" s="13">
        <v>0</v>
      </c>
      <c r="AR54" s="13">
        <v>0</v>
      </c>
      <c r="AS54" s="13">
        <v>0</v>
      </c>
      <c r="AT54" s="13">
        <v>0</v>
      </c>
      <c r="AU54" s="13">
        <v>0</v>
      </c>
      <c r="AV54" s="13">
        <v>0</v>
      </c>
      <c r="AW54" s="13">
        <v>0</v>
      </c>
      <c r="AX54" s="13">
        <v>0</v>
      </c>
      <c r="AY54" s="13">
        <v>0</v>
      </c>
      <c r="AZ54" s="13">
        <v>0</v>
      </c>
      <c r="BA54" s="13">
        <v>0</v>
      </c>
      <c r="BB54" s="13">
        <v>0</v>
      </c>
      <c r="BC54" s="13">
        <v>0</v>
      </c>
      <c r="BD54" s="13">
        <v>0</v>
      </c>
      <c r="BE54" s="13">
        <v>0</v>
      </c>
      <c r="BF54" s="13">
        <v>0</v>
      </c>
      <c r="BG54" s="13">
        <v>0</v>
      </c>
      <c r="BH54" s="13">
        <v>0</v>
      </c>
      <c r="BI54" s="13">
        <v>0</v>
      </c>
      <c r="BJ54" s="13">
        <v>0</v>
      </c>
      <c r="BK54" s="13">
        <v>0</v>
      </c>
      <c r="BL54" s="13">
        <v>0</v>
      </c>
      <c r="BM54" s="13">
        <v>0</v>
      </c>
      <c r="BN54" s="13">
        <v>0</v>
      </c>
      <c r="BO54" s="13">
        <v>0</v>
      </c>
      <c r="BP54" s="13">
        <v>0</v>
      </c>
      <c r="BQ54" s="13">
        <v>0</v>
      </c>
      <c r="BR54" s="13">
        <v>0</v>
      </c>
      <c r="BS54" s="13">
        <v>0</v>
      </c>
      <c r="BT54" s="13">
        <v>0</v>
      </c>
      <c r="BU54" s="13">
        <v>0</v>
      </c>
      <c r="BV54" s="13">
        <v>0</v>
      </c>
      <c r="BW54" s="13">
        <f t="shared" si="1"/>
        <v>0</v>
      </c>
      <c r="BX54" s="13">
        <v>0</v>
      </c>
      <c r="BY54" s="13">
        <v>0</v>
      </c>
      <c r="BZ54" s="13">
        <v>0</v>
      </c>
      <c r="CA54" s="13">
        <v>0</v>
      </c>
      <c r="CB54" s="13">
        <v>0</v>
      </c>
      <c r="CC54" s="13">
        <v>0</v>
      </c>
      <c r="CD54" s="13">
        <v>0</v>
      </c>
      <c r="CE54" s="13">
        <v>0</v>
      </c>
      <c r="CF54" s="13">
        <v>0</v>
      </c>
      <c r="CG54" s="13">
        <v>0</v>
      </c>
      <c r="CH54" s="13">
        <v>0</v>
      </c>
      <c r="CI54" s="13">
        <v>0</v>
      </c>
      <c r="CJ54" s="13">
        <v>0</v>
      </c>
      <c r="CK54" s="13">
        <v>0</v>
      </c>
      <c r="CL54" s="13">
        <v>0</v>
      </c>
      <c r="CM54" s="13">
        <v>0</v>
      </c>
      <c r="CN54" s="13">
        <v>0</v>
      </c>
      <c r="CO54" s="13">
        <v>0</v>
      </c>
      <c r="CP54" s="13">
        <v>0</v>
      </c>
      <c r="CQ54" s="13">
        <v>0</v>
      </c>
      <c r="CR54" s="13">
        <v>0</v>
      </c>
      <c r="CS54" s="13">
        <v>0</v>
      </c>
      <c r="CT54" s="13">
        <v>0</v>
      </c>
      <c r="CU54" s="13">
        <v>0</v>
      </c>
      <c r="CV54" s="13">
        <v>0</v>
      </c>
      <c r="CW54" s="13">
        <v>0</v>
      </c>
      <c r="CX54" s="13">
        <v>0</v>
      </c>
      <c r="CY54" s="13">
        <v>0</v>
      </c>
      <c r="CZ54" s="13">
        <v>0</v>
      </c>
      <c r="DA54" s="13">
        <v>0</v>
      </c>
      <c r="DB54" s="13">
        <v>0</v>
      </c>
      <c r="DC54" s="13">
        <v>0</v>
      </c>
      <c r="DD54" s="13">
        <v>0</v>
      </c>
      <c r="DE54" s="13">
        <v>0</v>
      </c>
      <c r="DF54" s="13">
        <v>0</v>
      </c>
      <c r="DG54" s="13">
        <v>0</v>
      </c>
      <c r="DH54" s="13">
        <v>0</v>
      </c>
      <c r="DI54" s="13">
        <v>0</v>
      </c>
      <c r="DJ54" s="13">
        <v>0</v>
      </c>
      <c r="DK54" s="13">
        <v>0</v>
      </c>
      <c r="DL54" s="13">
        <v>0</v>
      </c>
      <c r="DM54" s="13">
        <v>0</v>
      </c>
      <c r="DN54" s="13">
        <v>0</v>
      </c>
      <c r="DO54" s="13">
        <v>0</v>
      </c>
      <c r="DP54" s="13">
        <v>0</v>
      </c>
      <c r="DQ54" s="13">
        <v>0</v>
      </c>
      <c r="DR54" s="13">
        <v>0</v>
      </c>
      <c r="DS54" s="13">
        <v>0</v>
      </c>
      <c r="DT54" s="13">
        <v>0</v>
      </c>
      <c r="DU54" s="11">
        <v>0</v>
      </c>
      <c r="DV54" s="11">
        <v>0</v>
      </c>
      <c r="DW54" s="11">
        <v>0</v>
      </c>
      <c r="DX54" s="11">
        <v>0</v>
      </c>
      <c r="DY54" s="11">
        <v>0</v>
      </c>
      <c r="DZ54" s="11">
        <v>0</v>
      </c>
      <c r="EA54" s="11">
        <v>0</v>
      </c>
      <c r="EB54" s="11">
        <v>0</v>
      </c>
      <c r="EC54" s="11">
        <v>0</v>
      </c>
      <c r="ED54" s="11">
        <v>0</v>
      </c>
      <c r="EE54" s="11">
        <v>0</v>
      </c>
      <c r="EF54" s="11">
        <v>0</v>
      </c>
      <c r="EG54" s="11">
        <v>0</v>
      </c>
      <c r="EH54" s="11">
        <v>0</v>
      </c>
      <c r="EI54" s="11">
        <v>0</v>
      </c>
      <c r="EJ54" s="11">
        <v>0</v>
      </c>
      <c r="EK54" s="11">
        <v>0</v>
      </c>
      <c r="EL54" s="11">
        <v>0</v>
      </c>
      <c r="EM54" s="11">
        <v>0</v>
      </c>
      <c r="EN54" s="11">
        <v>0</v>
      </c>
      <c r="EO54" s="11">
        <v>0</v>
      </c>
      <c r="EP54" s="11">
        <v>0</v>
      </c>
      <c r="EQ54" s="11">
        <v>0</v>
      </c>
      <c r="ER54" s="11">
        <v>0</v>
      </c>
      <c r="ES54" s="11">
        <v>0</v>
      </c>
      <c r="ET54" s="11">
        <v>0</v>
      </c>
      <c r="EU54" s="11">
        <v>0</v>
      </c>
      <c r="EV54" s="11">
        <v>0</v>
      </c>
      <c r="EW54" s="11">
        <v>0</v>
      </c>
      <c r="EX54" s="11">
        <v>0</v>
      </c>
      <c r="EY54" s="11">
        <v>0</v>
      </c>
      <c r="EZ54" s="11">
        <v>0</v>
      </c>
      <c r="FA54" s="11">
        <v>0</v>
      </c>
      <c r="FB54" s="11">
        <v>0</v>
      </c>
      <c r="FC54" s="12"/>
      <c r="FD54" s="12"/>
      <c r="FE54" s="12"/>
      <c r="FF54" s="12"/>
      <c r="FG54" s="12"/>
      <c r="FH54" s="12"/>
      <c r="FI54" s="12"/>
      <c r="FJ54" s="12"/>
      <c r="FK54" s="12"/>
      <c r="FL54" s="12"/>
      <c r="FM54" s="12"/>
      <c r="FN54" s="12"/>
      <c r="FO54" s="12"/>
      <c r="FP54" s="12"/>
      <c r="FQ54" s="12"/>
      <c r="FR54" s="12"/>
      <c r="FS54" s="12"/>
      <c r="FT54" s="12"/>
      <c r="FU54" s="12"/>
      <c r="FV54" s="12"/>
      <c r="FW54" s="12"/>
      <c r="FX54" s="12"/>
      <c r="FY54" s="12"/>
      <c r="FZ54" s="12"/>
    </row>
    <row r="55" spans="1:182" s="11" customFormat="1" ht="12.75" x14ac:dyDescent="0.2">
      <c r="A55" s="6">
        <v>312000</v>
      </c>
      <c r="B55" s="10" t="s">
        <v>270</v>
      </c>
      <c r="C55" s="10" t="s">
        <v>125</v>
      </c>
      <c r="D55" s="10">
        <v>2065</v>
      </c>
      <c r="E55" s="13">
        <v>0</v>
      </c>
      <c r="F55" s="13">
        <v>0</v>
      </c>
      <c r="G55" s="13">
        <v>0</v>
      </c>
      <c r="H55" s="13">
        <v>0</v>
      </c>
      <c r="I55" s="13">
        <v>0</v>
      </c>
      <c r="J55" s="13">
        <v>0</v>
      </c>
      <c r="K55" s="13">
        <v>0</v>
      </c>
      <c r="L55" s="13">
        <v>0</v>
      </c>
      <c r="M55" s="13">
        <v>0</v>
      </c>
      <c r="N55" s="13">
        <v>0</v>
      </c>
      <c r="O55" s="13">
        <v>0</v>
      </c>
      <c r="P55" s="13">
        <v>0</v>
      </c>
      <c r="Q55" s="13">
        <v>0</v>
      </c>
      <c r="R55" s="13">
        <v>0</v>
      </c>
      <c r="S55" s="13">
        <v>0</v>
      </c>
      <c r="T55" s="13">
        <v>0</v>
      </c>
      <c r="U55" s="13">
        <v>0</v>
      </c>
      <c r="V55" s="13">
        <v>0</v>
      </c>
      <c r="W55" s="13">
        <v>0</v>
      </c>
      <c r="X55" s="13">
        <v>0</v>
      </c>
      <c r="Y55" s="13">
        <v>0</v>
      </c>
      <c r="Z55" s="13">
        <v>0</v>
      </c>
      <c r="AA55" s="13">
        <v>0</v>
      </c>
      <c r="AB55" s="13">
        <v>0</v>
      </c>
      <c r="AC55" s="13">
        <v>0</v>
      </c>
      <c r="AD55" s="13">
        <v>0</v>
      </c>
      <c r="AE55" s="13">
        <v>0</v>
      </c>
      <c r="AF55" s="13">
        <v>0</v>
      </c>
      <c r="AG55" s="13">
        <v>0</v>
      </c>
      <c r="AH55" s="13">
        <v>0</v>
      </c>
      <c r="AI55" s="13">
        <v>0</v>
      </c>
      <c r="AJ55" s="13">
        <v>0</v>
      </c>
      <c r="AK55" s="13">
        <v>0</v>
      </c>
      <c r="AL55" s="13">
        <v>0</v>
      </c>
      <c r="AM55" s="13">
        <v>0</v>
      </c>
      <c r="AN55" s="13">
        <v>0</v>
      </c>
      <c r="AO55" s="13">
        <v>0</v>
      </c>
      <c r="AP55" s="13">
        <v>0</v>
      </c>
      <c r="AQ55" s="13">
        <v>0</v>
      </c>
      <c r="AR55" s="13">
        <v>0</v>
      </c>
      <c r="AS55" s="13">
        <v>0</v>
      </c>
      <c r="AT55" s="13">
        <v>0</v>
      </c>
      <c r="AU55" s="13">
        <v>0</v>
      </c>
      <c r="AV55" s="13">
        <v>0</v>
      </c>
      <c r="AW55" s="13">
        <v>0</v>
      </c>
      <c r="AX55" s="13">
        <v>0</v>
      </c>
      <c r="AY55" s="13">
        <v>0</v>
      </c>
      <c r="AZ55" s="13">
        <v>0</v>
      </c>
      <c r="BA55" s="13">
        <v>0</v>
      </c>
      <c r="BB55" s="13">
        <v>0</v>
      </c>
      <c r="BC55" s="13">
        <v>0</v>
      </c>
      <c r="BD55" s="13">
        <v>0</v>
      </c>
      <c r="BE55" s="13">
        <v>0</v>
      </c>
      <c r="BF55" s="13">
        <v>0</v>
      </c>
      <c r="BG55" s="13">
        <v>0</v>
      </c>
      <c r="BH55" s="13">
        <v>0</v>
      </c>
      <c r="BI55" s="13">
        <v>0</v>
      </c>
      <c r="BJ55" s="13">
        <v>0</v>
      </c>
      <c r="BK55" s="13">
        <v>0</v>
      </c>
      <c r="BL55" s="13">
        <v>0</v>
      </c>
      <c r="BM55" s="13">
        <v>0</v>
      </c>
      <c r="BN55" s="13">
        <v>0</v>
      </c>
      <c r="BO55" s="13">
        <v>0</v>
      </c>
      <c r="BP55" s="13">
        <v>0</v>
      </c>
      <c r="BQ55" s="13">
        <v>0</v>
      </c>
      <c r="BR55" s="13">
        <v>0</v>
      </c>
      <c r="BS55" s="13">
        <v>0</v>
      </c>
      <c r="BT55" s="13">
        <v>0</v>
      </c>
      <c r="BU55" s="13">
        <v>0</v>
      </c>
      <c r="BV55" s="13">
        <v>0</v>
      </c>
      <c r="BW55" s="13">
        <f t="shared" si="1"/>
        <v>0</v>
      </c>
      <c r="BX55" s="13">
        <v>0</v>
      </c>
      <c r="BY55" s="13">
        <v>0</v>
      </c>
      <c r="BZ55" s="13">
        <v>0</v>
      </c>
      <c r="CA55" s="13">
        <v>0</v>
      </c>
      <c r="CB55" s="13">
        <v>0</v>
      </c>
      <c r="CC55" s="13">
        <v>0</v>
      </c>
      <c r="CD55" s="13">
        <v>0</v>
      </c>
      <c r="CE55" s="13">
        <v>0</v>
      </c>
      <c r="CF55" s="13">
        <v>0</v>
      </c>
      <c r="CG55" s="13">
        <v>0</v>
      </c>
      <c r="CH55" s="13">
        <v>0</v>
      </c>
      <c r="CI55" s="13">
        <v>0</v>
      </c>
      <c r="CJ55" s="13">
        <v>0</v>
      </c>
      <c r="CK55" s="13">
        <v>0</v>
      </c>
      <c r="CL55" s="13">
        <v>0</v>
      </c>
      <c r="CM55" s="13">
        <v>0</v>
      </c>
      <c r="CN55" s="13">
        <v>0</v>
      </c>
      <c r="CO55" s="13">
        <v>0</v>
      </c>
      <c r="CP55" s="13">
        <v>0</v>
      </c>
      <c r="CQ55" s="13">
        <v>0</v>
      </c>
      <c r="CR55" s="13">
        <v>0</v>
      </c>
      <c r="CS55" s="13">
        <v>0</v>
      </c>
      <c r="CT55" s="13">
        <v>0</v>
      </c>
      <c r="CU55" s="13">
        <v>0</v>
      </c>
      <c r="CV55" s="13">
        <v>0</v>
      </c>
      <c r="CW55" s="13">
        <v>0</v>
      </c>
      <c r="CX55" s="13">
        <v>0</v>
      </c>
      <c r="CY55" s="13">
        <v>0</v>
      </c>
      <c r="CZ55" s="13">
        <v>0</v>
      </c>
      <c r="DA55" s="13">
        <v>0</v>
      </c>
      <c r="DB55" s="13">
        <v>0</v>
      </c>
      <c r="DC55" s="13">
        <v>0</v>
      </c>
      <c r="DD55" s="13">
        <v>0</v>
      </c>
      <c r="DE55" s="13">
        <v>0</v>
      </c>
      <c r="DF55" s="13">
        <v>0</v>
      </c>
      <c r="DG55" s="13">
        <v>0</v>
      </c>
      <c r="DH55" s="13">
        <v>0</v>
      </c>
      <c r="DI55" s="13">
        <v>0</v>
      </c>
      <c r="DJ55" s="13">
        <v>0</v>
      </c>
      <c r="DK55" s="13">
        <v>0</v>
      </c>
      <c r="DL55" s="13">
        <v>0</v>
      </c>
      <c r="DM55" s="13">
        <v>0</v>
      </c>
      <c r="DN55" s="13">
        <v>0</v>
      </c>
      <c r="DO55" s="13">
        <v>0</v>
      </c>
      <c r="DP55" s="13">
        <v>0</v>
      </c>
      <c r="DQ55" s="13">
        <v>0</v>
      </c>
      <c r="DR55" s="13">
        <v>0</v>
      </c>
      <c r="DS55" s="13">
        <v>0</v>
      </c>
      <c r="DT55" s="13">
        <v>0</v>
      </c>
      <c r="DU55" s="11">
        <v>0</v>
      </c>
      <c r="DV55" s="11">
        <v>0</v>
      </c>
      <c r="DW55" s="11">
        <v>0</v>
      </c>
      <c r="DX55" s="11">
        <v>0</v>
      </c>
      <c r="DY55" s="11">
        <v>0</v>
      </c>
      <c r="DZ55" s="11">
        <v>0</v>
      </c>
      <c r="EA55" s="11">
        <v>0</v>
      </c>
      <c r="EB55" s="11">
        <v>0</v>
      </c>
      <c r="EC55" s="11">
        <v>0</v>
      </c>
      <c r="ED55" s="11">
        <v>0</v>
      </c>
      <c r="EE55" s="11">
        <v>0</v>
      </c>
      <c r="EF55" s="11">
        <v>0</v>
      </c>
      <c r="EG55" s="11">
        <v>0</v>
      </c>
      <c r="EH55" s="11">
        <v>0</v>
      </c>
      <c r="EI55" s="11">
        <v>0</v>
      </c>
      <c r="EJ55" s="11">
        <v>0</v>
      </c>
      <c r="EK55" s="11">
        <v>0</v>
      </c>
      <c r="EL55" s="11">
        <v>0</v>
      </c>
      <c r="EM55" s="11">
        <v>0</v>
      </c>
      <c r="EN55" s="11">
        <v>0</v>
      </c>
      <c r="EO55" s="11">
        <v>0</v>
      </c>
      <c r="EP55" s="11">
        <v>0</v>
      </c>
      <c r="EQ55" s="11">
        <v>0</v>
      </c>
      <c r="ER55" s="11">
        <v>0</v>
      </c>
      <c r="ES55" s="11">
        <v>0</v>
      </c>
      <c r="ET55" s="11">
        <v>0</v>
      </c>
      <c r="EU55" s="11">
        <v>0</v>
      </c>
      <c r="EV55" s="11">
        <v>0</v>
      </c>
      <c r="EW55" s="11">
        <v>0</v>
      </c>
      <c r="EX55" s="11">
        <v>0</v>
      </c>
      <c r="EY55" s="11">
        <v>0</v>
      </c>
      <c r="EZ55" s="11">
        <v>0</v>
      </c>
      <c r="FA55" s="11">
        <v>0</v>
      </c>
      <c r="FB55" s="11">
        <v>0</v>
      </c>
      <c r="FC55" s="12"/>
      <c r="FD55" s="12"/>
      <c r="FE55" s="12"/>
      <c r="FF55" s="12"/>
      <c r="FG55" s="12"/>
      <c r="FH55" s="12"/>
      <c r="FI55" s="12"/>
      <c r="FJ55" s="12"/>
      <c r="FK55" s="12"/>
      <c r="FL55" s="12"/>
      <c r="FM55" s="12"/>
      <c r="FN55" s="12"/>
      <c r="FO55" s="12"/>
      <c r="FP55" s="12"/>
      <c r="FQ55" s="12"/>
      <c r="FR55" s="12"/>
      <c r="FS55" s="12"/>
      <c r="FT55" s="12"/>
      <c r="FU55" s="12"/>
      <c r="FV55" s="12"/>
      <c r="FW55" s="12"/>
      <c r="FX55" s="12"/>
      <c r="FY55" s="12"/>
      <c r="FZ55" s="12"/>
    </row>
    <row r="56" spans="1:182" s="11" customFormat="1" ht="12.75" x14ac:dyDescent="0.2">
      <c r="A56" s="6">
        <v>312000</v>
      </c>
      <c r="B56" s="10" t="s">
        <v>270</v>
      </c>
      <c r="C56" s="10" t="s">
        <v>125</v>
      </c>
      <c r="D56" s="10">
        <v>2066</v>
      </c>
      <c r="E56" s="13">
        <v>0</v>
      </c>
      <c r="F56" s="13">
        <v>0</v>
      </c>
      <c r="G56" s="13">
        <v>0</v>
      </c>
      <c r="H56" s="13">
        <v>0</v>
      </c>
      <c r="I56" s="13">
        <v>0</v>
      </c>
      <c r="J56" s="13">
        <v>0</v>
      </c>
      <c r="K56" s="13">
        <v>0</v>
      </c>
      <c r="L56" s="13">
        <v>0</v>
      </c>
      <c r="M56" s="13">
        <v>0</v>
      </c>
      <c r="N56" s="13">
        <v>0</v>
      </c>
      <c r="O56" s="13">
        <v>0</v>
      </c>
      <c r="P56" s="13">
        <v>0</v>
      </c>
      <c r="Q56" s="13">
        <v>0</v>
      </c>
      <c r="R56" s="13">
        <v>0</v>
      </c>
      <c r="S56" s="13">
        <v>0</v>
      </c>
      <c r="T56" s="13">
        <v>0</v>
      </c>
      <c r="U56" s="13">
        <v>0</v>
      </c>
      <c r="V56" s="13">
        <v>0</v>
      </c>
      <c r="W56" s="13">
        <v>0</v>
      </c>
      <c r="X56" s="13">
        <v>0</v>
      </c>
      <c r="Y56" s="13">
        <v>0</v>
      </c>
      <c r="Z56" s="13">
        <v>0</v>
      </c>
      <c r="AA56" s="13">
        <v>0</v>
      </c>
      <c r="AB56" s="13">
        <v>0</v>
      </c>
      <c r="AC56" s="13">
        <v>0</v>
      </c>
      <c r="AD56" s="13">
        <v>0</v>
      </c>
      <c r="AE56" s="13">
        <v>0</v>
      </c>
      <c r="AF56" s="13">
        <v>0</v>
      </c>
      <c r="AG56" s="13">
        <v>0</v>
      </c>
      <c r="AH56" s="13">
        <v>0</v>
      </c>
      <c r="AI56" s="13">
        <v>0</v>
      </c>
      <c r="AJ56" s="13">
        <v>0</v>
      </c>
      <c r="AK56" s="13">
        <v>0</v>
      </c>
      <c r="AL56" s="13">
        <v>0</v>
      </c>
      <c r="AM56" s="13">
        <v>0</v>
      </c>
      <c r="AN56" s="13">
        <v>0</v>
      </c>
      <c r="AO56" s="13">
        <v>0</v>
      </c>
      <c r="AP56" s="13">
        <v>0</v>
      </c>
      <c r="AQ56" s="13">
        <v>0</v>
      </c>
      <c r="AR56" s="13">
        <v>0</v>
      </c>
      <c r="AS56" s="13">
        <v>0</v>
      </c>
      <c r="AT56" s="13">
        <v>0</v>
      </c>
      <c r="AU56" s="13">
        <v>0</v>
      </c>
      <c r="AV56" s="13">
        <v>0</v>
      </c>
      <c r="AW56" s="13">
        <v>0</v>
      </c>
      <c r="AX56" s="13">
        <v>0</v>
      </c>
      <c r="AY56" s="13">
        <v>0</v>
      </c>
      <c r="AZ56" s="13">
        <v>0</v>
      </c>
      <c r="BA56" s="13">
        <v>0</v>
      </c>
      <c r="BB56" s="13">
        <v>0</v>
      </c>
      <c r="BC56" s="13">
        <v>0</v>
      </c>
      <c r="BD56" s="13">
        <v>0</v>
      </c>
      <c r="BE56" s="13">
        <v>0</v>
      </c>
      <c r="BF56" s="13">
        <v>0</v>
      </c>
      <c r="BG56" s="13">
        <v>0</v>
      </c>
      <c r="BH56" s="13">
        <v>0</v>
      </c>
      <c r="BI56" s="13">
        <v>0</v>
      </c>
      <c r="BJ56" s="13">
        <v>0</v>
      </c>
      <c r="BK56" s="13">
        <v>0</v>
      </c>
      <c r="BL56" s="13">
        <v>0</v>
      </c>
      <c r="BM56" s="13">
        <v>0</v>
      </c>
      <c r="BN56" s="13">
        <v>0</v>
      </c>
      <c r="BO56" s="13">
        <v>0</v>
      </c>
      <c r="BP56" s="13">
        <v>0</v>
      </c>
      <c r="BQ56" s="13">
        <v>0</v>
      </c>
      <c r="BR56" s="13">
        <v>0</v>
      </c>
      <c r="BS56" s="13">
        <v>0</v>
      </c>
      <c r="BT56" s="13">
        <v>0</v>
      </c>
      <c r="BU56" s="13">
        <v>0</v>
      </c>
      <c r="BV56" s="13">
        <v>0</v>
      </c>
      <c r="BW56" s="13">
        <f t="shared" si="1"/>
        <v>0</v>
      </c>
      <c r="BX56" s="13">
        <v>0</v>
      </c>
      <c r="BY56" s="13">
        <v>0</v>
      </c>
      <c r="BZ56" s="13">
        <v>0</v>
      </c>
      <c r="CA56" s="13">
        <v>0</v>
      </c>
      <c r="CB56" s="13">
        <v>0</v>
      </c>
      <c r="CC56" s="13">
        <v>0</v>
      </c>
      <c r="CD56" s="13">
        <v>0</v>
      </c>
      <c r="CE56" s="13">
        <v>0</v>
      </c>
      <c r="CF56" s="13">
        <v>0</v>
      </c>
      <c r="CG56" s="13">
        <v>0</v>
      </c>
      <c r="CH56" s="13">
        <v>0</v>
      </c>
      <c r="CI56" s="13">
        <v>0</v>
      </c>
      <c r="CJ56" s="13">
        <v>0</v>
      </c>
      <c r="CK56" s="13">
        <v>0</v>
      </c>
      <c r="CL56" s="13">
        <v>0</v>
      </c>
      <c r="CM56" s="13">
        <v>0</v>
      </c>
      <c r="CN56" s="13">
        <v>0</v>
      </c>
      <c r="CO56" s="13">
        <v>0</v>
      </c>
      <c r="CP56" s="13">
        <v>0</v>
      </c>
      <c r="CQ56" s="13">
        <v>0</v>
      </c>
      <c r="CR56" s="13">
        <v>0</v>
      </c>
      <c r="CS56" s="13">
        <v>0</v>
      </c>
      <c r="CT56" s="13">
        <v>0</v>
      </c>
      <c r="CU56" s="13">
        <v>0</v>
      </c>
      <c r="CV56" s="13">
        <v>0</v>
      </c>
      <c r="CW56" s="13">
        <v>0</v>
      </c>
      <c r="CX56" s="13">
        <v>0</v>
      </c>
      <c r="CY56" s="13">
        <v>0</v>
      </c>
      <c r="CZ56" s="13">
        <v>0</v>
      </c>
      <c r="DA56" s="13">
        <v>0</v>
      </c>
      <c r="DB56" s="13">
        <v>0</v>
      </c>
      <c r="DC56" s="13">
        <v>0</v>
      </c>
      <c r="DD56" s="13">
        <v>0</v>
      </c>
      <c r="DE56" s="13">
        <v>0</v>
      </c>
      <c r="DF56" s="13">
        <v>0</v>
      </c>
      <c r="DG56" s="13">
        <v>0</v>
      </c>
      <c r="DH56" s="13">
        <v>0</v>
      </c>
      <c r="DI56" s="13">
        <v>0</v>
      </c>
      <c r="DJ56" s="13">
        <v>0</v>
      </c>
      <c r="DK56" s="13">
        <v>0</v>
      </c>
      <c r="DL56" s="13">
        <v>0</v>
      </c>
      <c r="DM56" s="13">
        <v>0</v>
      </c>
      <c r="DN56" s="13">
        <v>0</v>
      </c>
      <c r="DO56" s="13">
        <v>0</v>
      </c>
      <c r="DP56" s="13">
        <v>0</v>
      </c>
      <c r="DQ56" s="13">
        <v>0</v>
      </c>
      <c r="DR56" s="13">
        <v>0</v>
      </c>
      <c r="DS56" s="13">
        <v>0</v>
      </c>
      <c r="DT56" s="13">
        <v>0</v>
      </c>
      <c r="DU56" s="11">
        <v>0</v>
      </c>
      <c r="DV56" s="11">
        <v>0</v>
      </c>
      <c r="DW56" s="11">
        <v>0</v>
      </c>
      <c r="DX56" s="11">
        <v>0</v>
      </c>
      <c r="DY56" s="11">
        <v>0</v>
      </c>
      <c r="DZ56" s="11">
        <v>0</v>
      </c>
      <c r="EA56" s="11">
        <v>0</v>
      </c>
      <c r="EB56" s="11">
        <v>0</v>
      </c>
      <c r="EC56" s="11">
        <v>0</v>
      </c>
      <c r="ED56" s="11">
        <v>0</v>
      </c>
      <c r="EE56" s="11">
        <v>0</v>
      </c>
      <c r="EF56" s="11">
        <v>0</v>
      </c>
      <c r="EG56" s="11">
        <v>0</v>
      </c>
      <c r="EH56" s="11">
        <v>0</v>
      </c>
      <c r="EI56" s="11">
        <v>0</v>
      </c>
      <c r="EJ56" s="11">
        <v>0</v>
      </c>
      <c r="EK56" s="11">
        <v>0</v>
      </c>
      <c r="EL56" s="11">
        <v>0</v>
      </c>
      <c r="EM56" s="11">
        <v>0</v>
      </c>
      <c r="EN56" s="11">
        <v>0</v>
      </c>
      <c r="EO56" s="11">
        <v>0</v>
      </c>
      <c r="EP56" s="11">
        <v>0</v>
      </c>
      <c r="EQ56" s="11">
        <v>0</v>
      </c>
      <c r="ER56" s="11">
        <v>0</v>
      </c>
      <c r="ES56" s="11">
        <v>0</v>
      </c>
      <c r="ET56" s="11">
        <v>0</v>
      </c>
      <c r="EU56" s="11">
        <v>0</v>
      </c>
      <c r="EV56" s="11">
        <v>0</v>
      </c>
      <c r="EW56" s="11">
        <v>0</v>
      </c>
      <c r="EX56" s="11">
        <v>0</v>
      </c>
      <c r="EY56" s="11">
        <v>0</v>
      </c>
      <c r="EZ56" s="11">
        <v>0</v>
      </c>
      <c r="FA56" s="11">
        <v>0</v>
      </c>
      <c r="FB56" s="11">
        <v>0</v>
      </c>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row>
    <row r="57" spans="1:182" s="11" customFormat="1" ht="12.75" x14ac:dyDescent="0.2">
      <c r="A57" s="6">
        <v>312000</v>
      </c>
      <c r="B57" s="10" t="s">
        <v>270</v>
      </c>
      <c r="C57" s="10" t="s">
        <v>125</v>
      </c>
      <c r="D57" s="10">
        <v>2067</v>
      </c>
      <c r="E57" s="13">
        <v>0</v>
      </c>
      <c r="F57" s="13">
        <v>0</v>
      </c>
      <c r="G57" s="13">
        <v>0</v>
      </c>
      <c r="H57" s="13">
        <v>0</v>
      </c>
      <c r="I57" s="13">
        <v>0</v>
      </c>
      <c r="J57" s="13">
        <v>0</v>
      </c>
      <c r="K57" s="13">
        <v>0</v>
      </c>
      <c r="L57" s="13">
        <v>0</v>
      </c>
      <c r="M57" s="13">
        <v>0</v>
      </c>
      <c r="N57" s="13">
        <v>0</v>
      </c>
      <c r="O57" s="13">
        <v>0</v>
      </c>
      <c r="P57" s="13">
        <v>0</v>
      </c>
      <c r="Q57" s="13">
        <v>0</v>
      </c>
      <c r="R57" s="13">
        <v>0</v>
      </c>
      <c r="S57" s="13">
        <v>0</v>
      </c>
      <c r="T57" s="13">
        <v>0</v>
      </c>
      <c r="U57" s="13">
        <v>0</v>
      </c>
      <c r="V57" s="13">
        <v>0</v>
      </c>
      <c r="W57" s="13">
        <v>0</v>
      </c>
      <c r="X57" s="13">
        <v>0</v>
      </c>
      <c r="Y57" s="13">
        <v>0</v>
      </c>
      <c r="Z57" s="13">
        <v>0</v>
      </c>
      <c r="AA57" s="13">
        <v>0</v>
      </c>
      <c r="AB57" s="13">
        <v>0</v>
      </c>
      <c r="AC57" s="13">
        <v>0</v>
      </c>
      <c r="AD57" s="13">
        <v>0</v>
      </c>
      <c r="AE57" s="13">
        <v>0</v>
      </c>
      <c r="AF57" s="13">
        <v>0</v>
      </c>
      <c r="AG57" s="13">
        <v>0</v>
      </c>
      <c r="AH57" s="13">
        <v>0</v>
      </c>
      <c r="AI57" s="13">
        <v>0</v>
      </c>
      <c r="AJ57" s="13">
        <v>0</v>
      </c>
      <c r="AK57" s="13">
        <v>0</v>
      </c>
      <c r="AL57" s="13">
        <v>0</v>
      </c>
      <c r="AM57" s="13">
        <v>0</v>
      </c>
      <c r="AN57" s="13">
        <v>0</v>
      </c>
      <c r="AO57" s="13">
        <v>0</v>
      </c>
      <c r="AP57" s="13">
        <v>0</v>
      </c>
      <c r="AQ57" s="13">
        <v>0</v>
      </c>
      <c r="AR57" s="13">
        <v>0</v>
      </c>
      <c r="AS57" s="13">
        <v>0</v>
      </c>
      <c r="AT57" s="13">
        <v>0</v>
      </c>
      <c r="AU57" s="13">
        <v>0</v>
      </c>
      <c r="AV57" s="13">
        <v>0</v>
      </c>
      <c r="AW57" s="13">
        <v>0</v>
      </c>
      <c r="AX57" s="13">
        <v>0</v>
      </c>
      <c r="AY57" s="13">
        <v>0</v>
      </c>
      <c r="AZ57" s="13">
        <v>0</v>
      </c>
      <c r="BA57" s="13">
        <v>0</v>
      </c>
      <c r="BB57" s="13">
        <v>0</v>
      </c>
      <c r="BC57" s="13">
        <v>0</v>
      </c>
      <c r="BD57" s="13">
        <v>0</v>
      </c>
      <c r="BE57" s="13">
        <v>0</v>
      </c>
      <c r="BF57" s="13">
        <v>0</v>
      </c>
      <c r="BG57" s="13">
        <v>0</v>
      </c>
      <c r="BH57" s="13">
        <v>0</v>
      </c>
      <c r="BI57" s="13">
        <v>0</v>
      </c>
      <c r="BJ57" s="13">
        <v>0</v>
      </c>
      <c r="BK57" s="13">
        <v>0</v>
      </c>
      <c r="BL57" s="13">
        <v>0</v>
      </c>
      <c r="BM57" s="13">
        <v>0</v>
      </c>
      <c r="BN57" s="13">
        <v>0</v>
      </c>
      <c r="BO57" s="13">
        <v>0</v>
      </c>
      <c r="BP57" s="13">
        <v>0</v>
      </c>
      <c r="BQ57" s="13">
        <v>0</v>
      </c>
      <c r="BR57" s="13">
        <v>0</v>
      </c>
      <c r="BS57" s="13">
        <v>0</v>
      </c>
      <c r="BT57" s="13">
        <v>0</v>
      </c>
      <c r="BU57" s="13">
        <v>0</v>
      </c>
      <c r="BV57" s="13">
        <v>0</v>
      </c>
      <c r="BW57" s="13">
        <f t="shared" si="1"/>
        <v>0</v>
      </c>
      <c r="BX57" s="13">
        <v>0</v>
      </c>
      <c r="BY57" s="13">
        <v>0</v>
      </c>
      <c r="BZ57" s="13">
        <v>0</v>
      </c>
      <c r="CA57" s="13">
        <v>0</v>
      </c>
      <c r="CB57" s="13">
        <v>0</v>
      </c>
      <c r="CC57" s="13">
        <v>0</v>
      </c>
      <c r="CD57" s="13">
        <v>0</v>
      </c>
      <c r="CE57" s="13">
        <v>0</v>
      </c>
      <c r="CF57" s="13">
        <v>0</v>
      </c>
      <c r="CG57" s="13">
        <v>0</v>
      </c>
      <c r="CH57" s="13">
        <v>0</v>
      </c>
      <c r="CI57" s="13">
        <v>0</v>
      </c>
      <c r="CJ57" s="13">
        <v>0</v>
      </c>
      <c r="CK57" s="13">
        <v>0</v>
      </c>
      <c r="CL57" s="13">
        <v>0</v>
      </c>
      <c r="CM57" s="13">
        <v>0</v>
      </c>
      <c r="CN57" s="13">
        <v>0</v>
      </c>
      <c r="CO57" s="13">
        <v>0</v>
      </c>
      <c r="CP57" s="13">
        <v>0</v>
      </c>
      <c r="CQ57" s="13">
        <v>0</v>
      </c>
      <c r="CR57" s="13">
        <v>0</v>
      </c>
      <c r="CS57" s="13">
        <v>0</v>
      </c>
      <c r="CT57" s="13">
        <v>0</v>
      </c>
      <c r="CU57" s="13">
        <v>0</v>
      </c>
      <c r="CV57" s="13">
        <v>0</v>
      </c>
      <c r="CW57" s="13">
        <v>0</v>
      </c>
      <c r="CX57" s="13">
        <v>0</v>
      </c>
      <c r="CY57" s="13">
        <v>0</v>
      </c>
      <c r="CZ57" s="13">
        <v>0</v>
      </c>
      <c r="DA57" s="13">
        <v>0</v>
      </c>
      <c r="DB57" s="13">
        <v>0</v>
      </c>
      <c r="DC57" s="13">
        <v>0</v>
      </c>
      <c r="DD57" s="13">
        <v>0</v>
      </c>
      <c r="DE57" s="13">
        <v>0</v>
      </c>
      <c r="DF57" s="13">
        <v>0</v>
      </c>
      <c r="DG57" s="13">
        <v>0</v>
      </c>
      <c r="DH57" s="13">
        <v>0</v>
      </c>
      <c r="DI57" s="13">
        <v>0</v>
      </c>
      <c r="DJ57" s="13">
        <v>0</v>
      </c>
      <c r="DK57" s="13">
        <v>0</v>
      </c>
      <c r="DL57" s="13">
        <v>0</v>
      </c>
      <c r="DM57" s="13">
        <v>0</v>
      </c>
      <c r="DN57" s="13">
        <v>0</v>
      </c>
      <c r="DO57" s="13">
        <v>0</v>
      </c>
      <c r="DP57" s="13">
        <v>0</v>
      </c>
      <c r="DQ57" s="13">
        <v>0</v>
      </c>
      <c r="DR57" s="13">
        <v>0</v>
      </c>
      <c r="DS57" s="13">
        <v>0</v>
      </c>
      <c r="DT57" s="13">
        <v>0</v>
      </c>
      <c r="DU57" s="11">
        <v>0</v>
      </c>
      <c r="DV57" s="11">
        <v>0</v>
      </c>
      <c r="DW57" s="11">
        <v>0</v>
      </c>
      <c r="DX57" s="11">
        <v>0</v>
      </c>
      <c r="DY57" s="11">
        <v>0</v>
      </c>
      <c r="DZ57" s="11">
        <v>0</v>
      </c>
      <c r="EA57" s="11">
        <v>0</v>
      </c>
      <c r="EB57" s="11">
        <v>0</v>
      </c>
      <c r="EC57" s="11">
        <v>0</v>
      </c>
      <c r="ED57" s="11">
        <v>0</v>
      </c>
      <c r="EE57" s="11">
        <v>0</v>
      </c>
      <c r="EF57" s="11">
        <v>0</v>
      </c>
      <c r="EG57" s="11">
        <v>0</v>
      </c>
      <c r="EH57" s="11">
        <v>0</v>
      </c>
      <c r="EI57" s="11">
        <v>0</v>
      </c>
      <c r="EJ57" s="11">
        <v>0</v>
      </c>
      <c r="EK57" s="11">
        <v>0</v>
      </c>
      <c r="EL57" s="11">
        <v>0</v>
      </c>
      <c r="EM57" s="11">
        <v>0</v>
      </c>
      <c r="EN57" s="11">
        <v>0</v>
      </c>
      <c r="EO57" s="11">
        <v>0</v>
      </c>
      <c r="EP57" s="11">
        <v>0</v>
      </c>
      <c r="EQ57" s="11">
        <v>0</v>
      </c>
      <c r="ER57" s="11">
        <v>0</v>
      </c>
      <c r="ES57" s="11">
        <v>0</v>
      </c>
      <c r="ET57" s="11">
        <v>0</v>
      </c>
      <c r="EU57" s="11">
        <v>0</v>
      </c>
      <c r="EV57" s="11">
        <v>0</v>
      </c>
      <c r="EW57" s="11">
        <v>0</v>
      </c>
      <c r="EX57" s="11">
        <v>0</v>
      </c>
      <c r="EY57" s="11">
        <v>0</v>
      </c>
      <c r="EZ57" s="11">
        <v>0</v>
      </c>
      <c r="FA57" s="11">
        <v>0</v>
      </c>
      <c r="FB57" s="11">
        <v>0</v>
      </c>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row>
    <row r="58" spans="1:182" s="11" customFormat="1" ht="12.75" x14ac:dyDescent="0.2">
      <c r="A58" s="6">
        <v>312000</v>
      </c>
      <c r="B58" s="10" t="s">
        <v>270</v>
      </c>
      <c r="C58" s="10" t="s">
        <v>125</v>
      </c>
      <c r="D58" s="10">
        <v>2068</v>
      </c>
      <c r="E58" s="13">
        <v>0</v>
      </c>
      <c r="F58" s="13">
        <v>0</v>
      </c>
      <c r="G58" s="13">
        <v>0</v>
      </c>
      <c r="H58" s="13">
        <v>0</v>
      </c>
      <c r="I58" s="13">
        <v>0</v>
      </c>
      <c r="J58" s="13">
        <v>0</v>
      </c>
      <c r="K58" s="13">
        <v>0</v>
      </c>
      <c r="L58" s="13">
        <v>0</v>
      </c>
      <c r="M58" s="13">
        <v>0</v>
      </c>
      <c r="N58" s="13">
        <v>0</v>
      </c>
      <c r="O58" s="13">
        <v>0</v>
      </c>
      <c r="P58" s="13">
        <v>0</v>
      </c>
      <c r="Q58" s="13">
        <v>0</v>
      </c>
      <c r="R58" s="13">
        <v>0</v>
      </c>
      <c r="S58" s="13">
        <v>0</v>
      </c>
      <c r="T58" s="13">
        <v>0</v>
      </c>
      <c r="U58" s="13">
        <v>0</v>
      </c>
      <c r="V58" s="13">
        <v>0</v>
      </c>
      <c r="W58" s="13">
        <v>0</v>
      </c>
      <c r="X58" s="13">
        <v>0</v>
      </c>
      <c r="Y58" s="13">
        <v>0</v>
      </c>
      <c r="Z58" s="13">
        <v>0</v>
      </c>
      <c r="AA58" s="13">
        <v>0</v>
      </c>
      <c r="AB58" s="13">
        <v>0</v>
      </c>
      <c r="AC58" s="13">
        <v>0</v>
      </c>
      <c r="AD58" s="13">
        <v>0</v>
      </c>
      <c r="AE58" s="13">
        <v>0</v>
      </c>
      <c r="AF58" s="13">
        <v>0</v>
      </c>
      <c r="AG58" s="13">
        <v>0</v>
      </c>
      <c r="AH58" s="13">
        <v>0</v>
      </c>
      <c r="AI58" s="13">
        <v>0</v>
      </c>
      <c r="AJ58" s="13">
        <v>0</v>
      </c>
      <c r="AK58" s="13">
        <v>0</v>
      </c>
      <c r="AL58" s="13">
        <v>0</v>
      </c>
      <c r="AM58" s="13">
        <v>0</v>
      </c>
      <c r="AN58" s="13">
        <v>0</v>
      </c>
      <c r="AO58" s="13">
        <v>0</v>
      </c>
      <c r="AP58" s="13">
        <v>0</v>
      </c>
      <c r="AQ58" s="13">
        <v>0</v>
      </c>
      <c r="AR58" s="13">
        <v>0</v>
      </c>
      <c r="AS58" s="13">
        <v>0</v>
      </c>
      <c r="AT58" s="13">
        <v>0</v>
      </c>
      <c r="AU58" s="13">
        <v>0</v>
      </c>
      <c r="AV58" s="13">
        <v>0</v>
      </c>
      <c r="AW58" s="13">
        <v>0</v>
      </c>
      <c r="AX58" s="13">
        <v>0</v>
      </c>
      <c r="AY58" s="13">
        <v>0</v>
      </c>
      <c r="AZ58" s="13">
        <v>0</v>
      </c>
      <c r="BA58" s="13">
        <v>0</v>
      </c>
      <c r="BB58" s="13">
        <v>0</v>
      </c>
      <c r="BC58" s="13">
        <v>0</v>
      </c>
      <c r="BD58" s="13">
        <v>0</v>
      </c>
      <c r="BE58" s="13">
        <v>0</v>
      </c>
      <c r="BF58" s="13">
        <v>0</v>
      </c>
      <c r="BG58" s="13">
        <v>0</v>
      </c>
      <c r="BH58" s="13">
        <v>0</v>
      </c>
      <c r="BI58" s="13">
        <v>0</v>
      </c>
      <c r="BJ58" s="13">
        <v>0</v>
      </c>
      <c r="BK58" s="13">
        <v>0</v>
      </c>
      <c r="BL58" s="13">
        <v>0</v>
      </c>
      <c r="BM58" s="13">
        <v>0</v>
      </c>
      <c r="BN58" s="13">
        <v>0</v>
      </c>
      <c r="BO58" s="13">
        <v>0</v>
      </c>
      <c r="BP58" s="13">
        <v>0</v>
      </c>
      <c r="BQ58" s="13">
        <v>0</v>
      </c>
      <c r="BR58" s="13">
        <v>0</v>
      </c>
      <c r="BS58" s="13">
        <v>0</v>
      </c>
      <c r="BT58" s="13">
        <v>0</v>
      </c>
      <c r="BU58" s="13">
        <v>0</v>
      </c>
      <c r="BV58" s="13">
        <v>0</v>
      </c>
      <c r="BW58" s="13">
        <f t="shared" si="1"/>
        <v>0</v>
      </c>
      <c r="BX58" s="13">
        <v>0</v>
      </c>
      <c r="BY58" s="13">
        <v>0</v>
      </c>
      <c r="BZ58" s="13">
        <v>0</v>
      </c>
      <c r="CA58" s="13">
        <v>0</v>
      </c>
      <c r="CB58" s="13">
        <v>0</v>
      </c>
      <c r="CC58" s="13">
        <v>0</v>
      </c>
      <c r="CD58" s="13">
        <v>0</v>
      </c>
      <c r="CE58" s="13">
        <v>0</v>
      </c>
      <c r="CF58" s="13">
        <v>0</v>
      </c>
      <c r="CG58" s="13">
        <v>0</v>
      </c>
      <c r="CH58" s="13">
        <v>0</v>
      </c>
      <c r="CI58" s="13">
        <v>0</v>
      </c>
      <c r="CJ58" s="13">
        <v>0</v>
      </c>
      <c r="CK58" s="13">
        <v>0</v>
      </c>
      <c r="CL58" s="13">
        <v>0</v>
      </c>
      <c r="CM58" s="13">
        <v>0</v>
      </c>
      <c r="CN58" s="13">
        <v>0</v>
      </c>
      <c r="CO58" s="13">
        <v>0</v>
      </c>
      <c r="CP58" s="13">
        <v>0</v>
      </c>
      <c r="CQ58" s="13">
        <v>0</v>
      </c>
      <c r="CR58" s="13">
        <v>0</v>
      </c>
      <c r="CS58" s="13">
        <v>0</v>
      </c>
      <c r="CT58" s="13">
        <v>0</v>
      </c>
      <c r="CU58" s="13">
        <v>0</v>
      </c>
      <c r="CV58" s="13">
        <v>0</v>
      </c>
      <c r="CW58" s="13">
        <v>0</v>
      </c>
      <c r="CX58" s="13">
        <v>0</v>
      </c>
      <c r="CY58" s="13">
        <v>0</v>
      </c>
      <c r="CZ58" s="13">
        <v>0</v>
      </c>
      <c r="DA58" s="13">
        <v>0</v>
      </c>
      <c r="DB58" s="13">
        <v>0</v>
      </c>
      <c r="DC58" s="13">
        <v>0</v>
      </c>
      <c r="DD58" s="13">
        <v>0</v>
      </c>
      <c r="DE58" s="13">
        <v>0</v>
      </c>
      <c r="DF58" s="13">
        <v>0</v>
      </c>
      <c r="DG58" s="13">
        <v>0</v>
      </c>
      <c r="DH58" s="13">
        <v>0</v>
      </c>
      <c r="DI58" s="13">
        <v>0</v>
      </c>
      <c r="DJ58" s="13">
        <v>0</v>
      </c>
      <c r="DK58" s="13">
        <v>0</v>
      </c>
      <c r="DL58" s="13">
        <v>0</v>
      </c>
      <c r="DM58" s="13">
        <v>0</v>
      </c>
      <c r="DN58" s="13">
        <v>0</v>
      </c>
      <c r="DO58" s="13">
        <v>0</v>
      </c>
      <c r="DP58" s="13">
        <v>0</v>
      </c>
      <c r="DQ58" s="13">
        <v>0</v>
      </c>
      <c r="DR58" s="13">
        <v>0</v>
      </c>
      <c r="DS58" s="13">
        <v>0</v>
      </c>
      <c r="DT58" s="13">
        <v>0</v>
      </c>
      <c r="DU58" s="11">
        <v>0</v>
      </c>
      <c r="DV58" s="11">
        <v>0</v>
      </c>
      <c r="DW58" s="11">
        <v>0</v>
      </c>
      <c r="DX58" s="11">
        <v>0</v>
      </c>
      <c r="DY58" s="11">
        <v>0</v>
      </c>
      <c r="DZ58" s="11">
        <v>0</v>
      </c>
      <c r="EA58" s="11">
        <v>0</v>
      </c>
      <c r="EB58" s="11">
        <v>0</v>
      </c>
      <c r="EC58" s="11">
        <v>0</v>
      </c>
      <c r="ED58" s="11">
        <v>0</v>
      </c>
      <c r="EE58" s="11">
        <v>0</v>
      </c>
      <c r="EF58" s="11">
        <v>0</v>
      </c>
      <c r="EG58" s="11">
        <v>0</v>
      </c>
      <c r="EH58" s="11">
        <v>0</v>
      </c>
      <c r="EI58" s="11">
        <v>0</v>
      </c>
      <c r="EJ58" s="11">
        <v>0</v>
      </c>
      <c r="EK58" s="11">
        <v>0</v>
      </c>
      <c r="EL58" s="11">
        <v>0</v>
      </c>
      <c r="EM58" s="11">
        <v>0</v>
      </c>
      <c r="EN58" s="11">
        <v>0</v>
      </c>
      <c r="EO58" s="11">
        <v>0</v>
      </c>
      <c r="EP58" s="11">
        <v>0</v>
      </c>
      <c r="EQ58" s="11">
        <v>0</v>
      </c>
      <c r="ER58" s="11">
        <v>0</v>
      </c>
      <c r="ES58" s="11">
        <v>0</v>
      </c>
      <c r="ET58" s="11">
        <v>0</v>
      </c>
      <c r="EU58" s="11">
        <v>0</v>
      </c>
      <c r="EV58" s="11">
        <v>0</v>
      </c>
      <c r="EW58" s="11">
        <v>0</v>
      </c>
      <c r="EX58" s="11">
        <v>0</v>
      </c>
      <c r="EY58" s="11">
        <v>0</v>
      </c>
      <c r="EZ58" s="11">
        <v>0</v>
      </c>
      <c r="FA58" s="11">
        <v>0</v>
      </c>
      <c r="FB58" s="11">
        <v>0</v>
      </c>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row>
    <row r="59" spans="1:182" s="11" customFormat="1" ht="12.75" x14ac:dyDescent="0.2">
      <c r="A59" s="6">
        <v>312000</v>
      </c>
      <c r="B59" s="10" t="s">
        <v>270</v>
      </c>
      <c r="C59" s="10" t="s">
        <v>125</v>
      </c>
      <c r="D59" s="10">
        <v>2069</v>
      </c>
      <c r="E59" s="13">
        <v>0</v>
      </c>
      <c r="F59" s="13">
        <v>0</v>
      </c>
      <c r="G59" s="13">
        <v>0</v>
      </c>
      <c r="H59" s="13">
        <v>0</v>
      </c>
      <c r="I59" s="13">
        <v>0</v>
      </c>
      <c r="J59" s="13">
        <v>0</v>
      </c>
      <c r="K59" s="13">
        <v>0</v>
      </c>
      <c r="L59" s="13">
        <v>0</v>
      </c>
      <c r="M59" s="13">
        <v>0</v>
      </c>
      <c r="N59" s="13">
        <v>0</v>
      </c>
      <c r="O59" s="13">
        <v>0</v>
      </c>
      <c r="P59" s="13">
        <v>0</v>
      </c>
      <c r="Q59" s="13">
        <v>0</v>
      </c>
      <c r="R59" s="13">
        <v>0</v>
      </c>
      <c r="S59" s="13">
        <v>0</v>
      </c>
      <c r="T59" s="13">
        <v>0</v>
      </c>
      <c r="U59" s="13">
        <v>0</v>
      </c>
      <c r="V59" s="13">
        <v>0</v>
      </c>
      <c r="W59" s="13">
        <v>0</v>
      </c>
      <c r="X59" s="13">
        <v>0</v>
      </c>
      <c r="Y59" s="13">
        <v>0</v>
      </c>
      <c r="Z59" s="13">
        <v>0</v>
      </c>
      <c r="AA59" s="13">
        <v>0</v>
      </c>
      <c r="AB59" s="13">
        <v>0</v>
      </c>
      <c r="AC59" s="13">
        <v>0</v>
      </c>
      <c r="AD59" s="13">
        <v>0</v>
      </c>
      <c r="AE59" s="13">
        <v>0</v>
      </c>
      <c r="AF59" s="13">
        <v>0</v>
      </c>
      <c r="AG59" s="13">
        <v>0</v>
      </c>
      <c r="AH59" s="13">
        <v>0</v>
      </c>
      <c r="AI59" s="13">
        <v>0</v>
      </c>
      <c r="AJ59" s="13">
        <v>0</v>
      </c>
      <c r="AK59" s="13">
        <v>0</v>
      </c>
      <c r="AL59" s="13">
        <v>0</v>
      </c>
      <c r="AM59" s="13">
        <v>0</v>
      </c>
      <c r="AN59" s="13">
        <v>0</v>
      </c>
      <c r="AO59" s="13">
        <v>0</v>
      </c>
      <c r="AP59" s="13">
        <v>0</v>
      </c>
      <c r="AQ59" s="13">
        <v>0</v>
      </c>
      <c r="AR59" s="13">
        <v>0</v>
      </c>
      <c r="AS59" s="13">
        <v>0</v>
      </c>
      <c r="AT59" s="13">
        <v>0</v>
      </c>
      <c r="AU59" s="13">
        <v>0</v>
      </c>
      <c r="AV59" s="13">
        <v>0</v>
      </c>
      <c r="AW59" s="13">
        <v>0</v>
      </c>
      <c r="AX59" s="13">
        <v>0</v>
      </c>
      <c r="AY59" s="13">
        <v>0</v>
      </c>
      <c r="AZ59" s="13">
        <v>0</v>
      </c>
      <c r="BA59" s="13">
        <v>0</v>
      </c>
      <c r="BB59" s="13">
        <v>0</v>
      </c>
      <c r="BC59" s="13">
        <v>0</v>
      </c>
      <c r="BD59" s="13">
        <v>0</v>
      </c>
      <c r="BE59" s="13">
        <v>0</v>
      </c>
      <c r="BF59" s="13">
        <v>0</v>
      </c>
      <c r="BG59" s="13">
        <v>0</v>
      </c>
      <c r="BH59" s="13">
        <v>0</v>
      </c>
      <c r="BI59" s="13">
        <v>0</v>
      </c>
      <c r="BJ59" s="13">
        <v>0</v>
      </c>
      <c r="BK59" s="13">
        <v>0</v>
      </c>
      <c r="BL59" s="13">
        <v>0</v>
      </c>
      <c r="BM59" s="13">
        <v>0</v>
      </c>
      <c r="BN59" s="13">
        <v>0</v>
      </c>
      <c r="BO59" s="13">
        <v>0</v>
      </c>
      <c r="BP59" s="13">
        <v>0</v>
      </c>
      <c r="BQ59" s="13">
        <v>0</v>
      </c>
      <c r="BR59" s="13">
        <v>0</v>
      </c>
      <c r="BS59" s="13">
        <v>0</v>
      </c>
      <c r="BT59" s="13">
        <v>0</v>
      </c>
      <c r="BU59" s="13">
        <v>0</v>
      </c>
      <c r="BV59" s="13">
        <v>0</v>
      </c>
      <c r="BW59" s="13">
        <f t="shared" si="1"/>
        <v>0</v>
      </c>
      <c r="BX59" s="13">
        <v>0</v>
      </c>
      <c r="BY59" s="13">
        <v>0</v>
      </c>
      <c r="BZ59" s="13">
        <v>0</v>
      </c>
      <c r="CA59" s="13">
        <v>0</v>
      </c>
      <c r="CB59" s="13">
        <v>0</v>
      </c>
      <c r="CC59" s="13">
        <v>0</v>
      </c>
      <c r="CD59" s="13">
        <v>0</v>
      </c>
      <c r="CE59" s="13">
        <v>0</v>
      </c>
      <c r="CF59" s="13">
        <v>0</v>
      </c>
      <c r="CG59" s="13">
        <v>0</v>
      </c>
      <c r="CH59" s="13">
        <v>0</v>
      </c>
      <c r="CI59" s="13">
        <v>0</v>
      </c>
      <c r="CJ59" s="13">
        <v>0</v>
      </c>
      <c r="CK59" s="13">
        <v>0</v>
      </c>
      <c r="CL59" s="13">
        <v>0</v>
      </c>
      <c r="CM59" s="13">
        <v>0</v>
      </c>
      <c r="CN59" s="13">
        <v>0</v>
      </c>
      <c r="CO59" s="13">
        <v>0</v>
      </c>
      <c r="CP59" s="13">
        <v>0</v>
      </c>
      <c r="CQ59" s="13">
        <v>0</v>
      </c>
      <c r="CR59" s="13">
        <v>0</v>
      </c>
      <c r="CS59" s="13">
        <v>0</v>
      </c>
      <c r="CT59" s="13">
        <v>0</v>
      </c>
      <c r="CU59" s="13">
        <v>0</v>
      </c>
      <c r="CV59" s="13">
        <v>0</v>
      </c>
      <c r="CW59" s="13">
        <v>0</v>
      </c>
      <c r="CX59" s="13">
        <v>0</v>
      </c>
      <c r="CY59" s="13">
        <v>0</v>
      </c>
      <c r="CZ59" s="13">
        <v>0</v>
      </c>
      <c r="DA59" s="13">
        <v>0</v>
      </c>
      <c r="DB59" s="13">
        <v>0</v>
      </c>
      <c r="DC59" s="13">
        <v>0</v>
      </c>
      <c r="DD59" s="13">
        <v>0</v>
      </c>
      <c r="DE59" s="13">
        <v>0</v>
      </c>
      <c r="DF59" s="13">
        <v>0</v>
      </c>
      <c r="DG59" s="13">
        <v>0</v>
      </c>
      <c r="DH59" s="13">
        <v>0</v>
      </c>
      <c r="DI59" s="13">
        <v>0</v>
      </c>
      <c r="DJ59" s="13">
        <v>0</v>
      </c>
      <c r="DK59" s="13">
        <v>0</v>
      </c>
      <c r="DL59" s="13">
        <v>0</v>
      </c>
      <c r="DM59" s="13">
        <v>0</v>
      </c>
      <c r="DN59" s="13">
        <v>0</v>
      </c>
      <c r="DO59" s="13">
        <v>0</v>
      </c>
      <c r="DP59" s="13">
        <v>0</v>
      </c>
      <c r="DQ59" s="13">
        <v>0</v>
      </c>
      <c r="DR59" s="13">
        <v>0</v>
      </c>
      <c r="DS59" s="13">
        <v>0</v>
      </c>
      <c r="DT59" s="13">
        <v>0</v>
      </c>
      <c r="DU59" s="11">
        <v>0</v>
      </c>
      <c r="DV59" s="11">
        <v>0</v>
      </c>
      <c r="DW59" s="11">
        <v>0</v>
      </c>
      <c r="DX59" s="11">
        <v>0</v>
      </c>
      <c r="DY59" s="11">
        <v>0</v>
      </c>
      <c r="DZ59" s="11">
        <v>0</v>
      </c>
      <c r="EA59" s="11">
        <v>0</v>
      </c>
      <c r="EB59" s="11">
        <v>0</v>
      </c>
      <c r="EC59" s="11">
        <v>0</v>
      </c>
      <c r="ED59" s="11">
        <v>0</v>
      </c>
      <c r="EE59" s="11">
        <v>0</v>
      </c>
      <c r="EF59" s="11">
        <v>0</v>
      </c>
      <c r="EG59" s="11">
        <v>0</v>
      </c>
      <c r="EH59" s="11">
        <v>0</v>
      </c>
      <c r="EI59" s="11">
        <v>0</v>
      </c>
      <c r="EJ59" s="11">
        <v>0</v>
      </c>
      <c r="EK59" s="11">
        <v>0</v>
      </c>
      <c r="EL59" s="11">
        <v>0</v>
      </c>
      <c r="EM59" s="11">
        <v>0</v>
      </c>
      <c r="EN59" s="11">
        <v>0</v>
      </c>
      <c r="EO59" s="11">
        <v>0</v>
      </c>
      <c r="EP59" s="11">
        <v>0</v>
      </c>
      <c r="EQ59" s="11">
        <v>0</v>
      </c>
      <c r="ER59" s="11">
        <v>0</v>
      </c>
      <c r="ES59" s="11">
        <v>0</v>
      </c>
      <c r="ET59" s="11">
        <v>0</v>
      </c>
      <c r="EU59" s="11">
        <v>0</v>
      </c>
      <c r="EV59" s="11">
        <v>0</v>
      </c>
      <c r="EW59" s="11">
        <v>0</v>
      </c>
      <c r="EX59" s="11">
        <v>0</v>
      </c>
      <c r="EY59" s="11">
        <v>0</v>
      </c>
      <c r="EZ59" s="11">
        <v>0</v>
      </c>
      <c r="FA59" s="11">
        <v>0</v>
      </c>
      <c r="FB59" s="11">
        <v>0</v>
      </c>
      <c r="FC59" s="12"/>
      <c r="FD59" s="12"/>
      <c r="FE59" s="12"/>
      <c r="FF59" s="12"/>
      <c r="FG59" s="12"/>
      <c r="FH59" s="12"/>
      <c r="FI59" s="12"/>
      <c r="FJ59" s="12"/>
      <c r="FK59" s="12"/>
      <c r="FL59" s="12"/>
      <c r="FM59" s="12"/>
      <c r="FN59" s="12"/>
      <c r="FO59" s="12"/>
      <c r="FP59" s="12"/>
      <c r="FQ59" s="12"/>
      <c r="FR59" s="12"/>
      <c r="FS59" s="12"/>
      <c r="FT59" s="12"/>
      <c r="FU59" s="12"/>
      <c r="FV59" s="12"/>
      <c r="FW59" s="12"/>
      <c r="FX59" s="12"/>
      <c r="FY59" s="12"/>
      <c r="FZ59" s="12"/>
    </row>
    <row r="60" spans="1:182" s="11" customFormat="1" ht="12.75" x14ac:dyDescent="0.2">
      <c r="A60" s="6">
        <v>312000</v>
      </c>
      <c r="B60" s="10" t="s">
        <v>270</v>
      </c>
      <c r="C60" s="10" t="s">
        <v>125</v>
      </c>
      <c r="D60" s="10">
        <v>2070</v>
      </c>
      <c r="E60" s="13">
        <v>0</v>
      </c>
      <c r="F60" s="13">
        <v>0</v>
      </c>
      <c r="G60" s="13">
        <v>0</v>
      </c>
      <c r="H60" s="13">
        <v>0</v>
      </c>
      <c r="I60" s="13">
        <v>0</v>
      </c>
      <c r="J60" s="13">
        <v>0</v>
      </c>
      <c r="K60" s="13">
        <v>0</v>
      </c>
      <c r="L60" s="13">
        <v>0</v>
      </c>
      <c r="M60" s="13">
        <v>0</v>
      </c>
      <c r="N60" s="13">
        <v>0</v>
      </c>
      <c r="O60" s="13">
        <v>0</v>
      </c>
      <c r="P60" s="13">
        <v>0</v>
      </c>
      <c r="Q60" s="13">
        <v>0</v>
      </c>
      <c r="R60" s="13">
        <v>0</v>
      </c>
      <c r="S60" s="13">
        <v>0</v>
      </c>
      <c r="T60" s="13">
        <v>0</v>
      </c>
      <c r="U60" s="13">
        <v>0</v>
      </c>
      <c r="V60" s="13">
        <v>0</v>
      </c>
      <c r="W60" s="13">
        <v>0</v>
      </c>
      <c r="X60" s="13">
        <v>0</v>
      </c>
      <c r="Y60" s="13">
        <v>0</v>
      </c>
      <c r="Z60" s="13">
        <v>0</v>
      </c>
      <c r="AA60" s="13">
        <v>0</v>
      </c>
      <c r="AB60" s="13">
        <v>0</v>
      </c>
      <c r="AC60" s="13">
        <v>0</v>
      </c>
      <c r="AD60" s="13">
        <v>0</v>
      </c>
      <c r="AE60" s="13">
        <v>0</v>
      </c>
      <c r="AF60" s="13">
        <v>0</v>
      </c>
      <c r="AG60" s="13">
        <v>0</v>
      </c>
      <c r="AH60" s="13">
        <v>0</v>
      </c>
      <c r="AI60" s="13">
        <v>0</v>
      </c>
      <c r="AJ60" s="13">
        <v>0</v>
      </c>
      <c r="AK60" s="13">
        <v>0</v>
      </c>
      <c r="AL60" s="13">
        <v>0</v>
      </c>
      <c r="AM60" s="13">
        <v>0</v>
      </c>
      <c r="AN60" s="13">
        <v>0</v>
      </c>
      <c r="AO60" s="13">
        <v>0</v>
      </c>
      <c r="AP60" s="13">
        <v>0</v>
      </c>
      <c r="AQ60" s="13">
        <v>0</v>
      </c>
      <c r="AR60" s="13">
        <v>0</v>
      </c>
      <c r="AS60" s="13">
        <v>0</v>
      </c>
      <c r="AT60" s="13">
        <v>0</v>
      </c>
      <c r="AU60" s="13">
        <v>0</v>
      </c>
      <c r="AV60" s="13">
        <v>0</v>
      </c>
      <c r="AW60" s="13">
        <v>0</v>
      </c>
      <c r="AX60" s="13">
        <v>0</v>
      </c>
      <c r="AY60" s="13">
        <v>0</v>
      </c>
      <c r="AZ60" s="13">
        <v>0</v>
      </c>
      <c r="BA60" s="13">
        <v>0</v>
      </c>
      <c r="BB60" s="13">
        <v>0</v>
      </c>
      <c r="BC60" s="13">
        <v>0</v>
      </c>
      <c r="BD60" s="13">
        <v>0</v>
      </c>
      <c r="BE60" s="13">
        <v>0</v>
      </c>
      <c r="BF60" s="13">
        <v>0</v>
      </c>
      <c r="BG60" s="13">
        <v>0</v>
      </c>
      <c r="BH60" s="13">
        <v>0</v>
      </c>
      <c r="BI60" s="13">
        <v>0</v>
      </c>
      <c r="BJ60" s="13">
        <v>0</v>
      </c>
      <c r="BK60" s="13">
        <v>0</v>
      </c>
      <c r="BL60" s="13">
        <v>0</v>
      </c>
      <c r="BM60" s="13">
        <v>0</v>
      </c>
      <c r="BN60" s="13">
        <v>0</v>
      </c>
      <c r="BO60" s="13">
        <v>0</v>
      </c>
      <c r="BP60" s="13">
        <v>0</v>
      </c>
      <c r="BQ60" s="13">
        <v>0</v>
      </c>
      <c r="BR60" s="13">
        <v>0</v>
      </c>
      <c r="BS60" s="13">
        <v>0</v>
      </c>
      <c r="BT60" s="13">
        <v>0</v>
      </c>
      <c r="BU60" s="13">
        <v>0</v>
      </c>
      <c r="BV60" s="13">
        <v>0</v>
      </c>
      <c r="BW60" s="13">
        <f t="shared" si="1"/>
        <v>0</v>
      </c>
      <c r="BX60" s="13">
        <v>0</v>
      </c>
      <c r="BY60" s="13">
        <v>0</v>
      </c>
      <c r="BZ60" s="13">
        <v>0</v>
      </c>
      <c r="CA60" s="13">
        <v>0</v>
      </c>
      <c r="CB60" s="13">
        <v>0</v>
      </c>
      <c r="CC60" s="13">
        <v>0</v>
      </c>
      <c r="CD60" s="13">
        <v>0</v>
      </c>
      <c r="CE60" s="13">
        <v>0</v>
      </c>
      <c r="CF60" s="13">
        <v>0</v>
      </c>
      <c r="CG60" s="13">
        <v>0</v>
      </c>
      <c r="CH60" s="13">
        <v>0</v>
      </c>
      <c r="CI60" s="13">
        <v>0</v>
      </c>
      <c r="CJ60" s="13">
        <v>0</v>
      </c>
      <c r="CK60" s="13">
        <v>0</v>
      </c>
      <c r="CL60" s="13">
        <v>0</v>
      </c>
      <c r="CM60" s="13">
        <v>0</v>
      </c>
      <c r="CN60" s="13">
        <v>0</v>
      </c>
      <c r="CO60" s="13">
        <v>0</v>
      </c>
      <c r="CP60" s="13">
        <v>0</v>
      </c>
      <c r="CQ60" s="13">
        <v>0</v>
      </c>
      <c r="CR60" s="13">
        <v>0</v>
      </c>
      <c r="CS60" s="13">
        <v>0</v>
      </c>
      <c r="CT60" s="13">
        <v>0</v>
      </c>
      <c r="CU60" s="13">
        <v>0</v>
      </c>
      <c r="CV60" s="13">
        <v>0</v>
      </c>
      <c r="CW60" s="13">
        <v>0</v>
      </c>
      <c r="CX60" s="13">
        <v>0</v>
      </c>
      <c r="CY60" s="13">
        <v>0</v>
      </c>
      <c r="CZ60" s="13">
        <v>0</v>
      </c>
      <c r="DA60" s="13">
        <v>0</v>
      </c>
      <c r="DB60" s="13">
        <v>0</v>
      </c>
      <c r="DC60" s="13">
        <v>0</v>
      </c>
      <c r="DD60" s="13">
        <v>0</v>
      </c>
      <c r="DE60" s="13">
        <v>0</v>
      </c>
      <c r="DF60" s="13">
        <v>0</v>
      </c>
      <c r="DG60" s="13">
        <v>0</v>
      </c>
      <c r="DH60" s="13">
        <v>0</v>
      </c>
      <c r="DI60" s="13">
        <v>0</v>
      </c>
      <c r="DJ60" s="13">
        <v>0</v>
      </c>
      <c r="DK60" s="13">
        <v>0</v>
      </c>
      <c r="DL60" s="13">
        <v>0</v>
      </c>
      <c r="DM60" s="13">
        <v>0</v>
      </c>
      <c r="DN60" s="13">
        <v>0</v>
      </c>
      <c r="DO60" s="13">
        <v>0</v>
      </c>
      <c r="DP60" s="13">
        <v>0</v>
      </c>
      <c r="DQ60" s="13">
        <v>0</v>
      </c>
      <c r="DR60" s="13">
        <v>0</v>
      </c>
      <c r="DS60" s="13">
        <v>0</v>
      </c>
      <c r="DT60" s="13">
        <v>0</v>
      </c>
      <c r="DU60" s="11">
        <v>0</v>
      </c>
      <c r="DV60" s="11">
        <v>0</v>
      </c>
      <c r="DW60" s="11">
        <v>0</v>
      </c>
      <c r="DX60" s="11">
        <v>0</v>
      </c>
      <c r="DY60" s="11">
        <v>0</v>
      </c>
      <c r="DZ60" s="11">
        <v>0</v>
      </c>
      <c r="EA60" s="11">
        <v>0</v>
      </c>
      <c r="EB60" s="11">
        <v>0</v>
      </c>
      <c r="EC60" s="11">
        <v>0</v>
      </c>
      <c r="ED60" s="11">
        <v>0</v>
      </c>
      <c r="EE60" s="11">
        <v>0</v>
      </c>
      <c r="EF60" s="11">
        <v>0</v>
      </c>
      <c r="EG60" s="11">
        <v>0</v>
      </c>
      <c r="EH60" s="11">
        <v>0</v>
      </c>
      <c r="EI60" s="11">
        <v>0</v>
      </c>
      <c r="EJ60" s="11">
        <v>0</v>
      </c>
      <c r="EK60" s="11">
        <v>0</v>
      </c>
      <c r="EL60" s="11">
        <v>0</v>
      </c>
      <c r="EM60" s="11">
        <v>0</v>
      </c>
      <c r="EN60" s="11">
        <v>0</v>
      </c>
      <c r="EO60" s="11">
        <v>0</v>
      </c>
      <c r="EP60" s="11">
        <v>0</v>
      </c>
      <c r="EQ60" s="11">
        <v>0</v>
      </c>
      <c r="ER60" s="11">
        <v>0</v>
      </c>
      <c r="ES60" s="11">
        <v>0</v>
      </c>
      <c r="ET60" s="11">
        <v>0</v>
      </c>
      <c r="EU60" s="11">
        <v>0</v>
      </c>
      <c r="EV60" s="11">
        <v>0</v>
      </c>
      <c r="EW60" s="11">
        <v>0</v>
      </c>
      <c r="EX60" s="11">
        <v>0</v>
      </c>
      <c r="EY60" s="11">
        <v>0</v>
      </c>
      <c r="EZ60" s="11">
        <v>0</v>
      </c>
      <c r="FA60" s="11">
        <v>0</v>
      </c>
      <c r="FB60" s="11">
        <v>0</v>
      </c>
      <c r="FC60" s="12"/>
      <c r="FD60" s="12"/>
      <c r="FE60" s="12"/>
      <c r="FF60" s="12"/>
      <c r="FG60" s="12"/>
      <c r="FH60" s="12"/>
      <c r="FI60" s="12"/>
      <c r="FJ60" s="12"/>
      <c r="FK60" s="12"/>
      <c r="FL60" s="12"/>
      <c r="FM60" s="12"/>
      <c r="FN60" s="12"/>
      <c r="FO60" s="12"/>
      <c r="FP60" s="12"/>
      <c r="FQ60" s="12"/>
      <c r="FR60" s="12"/>
      <c r="FS60" s="12"/>
      <c r="FT60" s="12"/>
      <c r="FU60" s="12"/>
      <c r="FV60" s="12"/>
      <c r="FW60" s="12"/>
      <c r="FX60" s="12"/>
      <c r="FY60" s="12"/>
      <c r="FZ60" s="12"/>
    </row>
    <row r="61" spans="1:182" s="11" customFormat="1" ht="12.75" x14ac:dyDescent="0.2">
      <c r="A61" s="6">
        <v>312000</v>
      </c>
      <c r="B61" s="10" t="s">
        <v>270</v>
      </c>
      <c r="C61" s="10" t="s">
        <v>125</v>
      </c>
      <c r="D61" s="10">
        <v>2071</v>
      </c>
      <c r="E61" s="13">
        <v>0</v>
      </c>
      <c r="F61" s="13">
        <v>0</v>
      </c>
      <c r="G61" s="13">
        <v>0</v>
      </c>
      <c r="H61" s="13">
        <v>0</v>
      </c>
      <c r="I61" s="13">
        <v>0</v>
      </c>
      <c r="J61" s="13">
        <v>0</v>
      </c>
      <c r="K61" s="13">
        <v>0</v>
      </c>
      <c r="L61" s="13">
        <v>0</v>
      </c>
      <c r="M61" s="13">
        <v>0</v>
      </c>
      <c r="N61" s="13">
        <v>0</v>
      </c>
      <c r="O61" s="13">
        <v>0</v>
      </c>
      <c r="P61" s="13">
        <v>0</v>
      </c>
      <c r="Q61" s="13">
        <v>0</v>
      </c>
      <c r="R61" s="13">
        <v>0</v>
      </c>
      <c r="S61" s="13">
        <v>0</v>
      </c>
      <c r="T61" s="13">
        <v>0</v>
      </c>
      <c r="U61" s="13">
        <v>0</v>
      </c>
      <c r="V61" s="13">
        <v>0</v>
      </c>
      <c r="W61" s="13">
        <v>0</v>
      </c>
      <c r="X61" s="13">
        <v>0</v>
      </c>
      <c r="Y61" s="13">
        <v>0</v>
      </c>
      <c r="Z61" s="13">
        <v>0</v>
      </c>
      <c r="AA61" s="13">
        <v>0</v>
      </c>
      <c r="AB61" s="13">
        <v>0</v>
      </c>
      <c r="AC61" s="13">
        <v>0</v>
      </c>
      <c r="AD61" s="13">
        <v>0</v>
      </c>
      <c r="AE61" s="13">
        <v>0</v>
      </c>
      <c r="AF61" s="13">
        <v>0</v>
      </c>
      <c r="AG61" s="13">
        <v>0</v>
      </c>
      <c r="AH61" s="13">
        <v>0</v>
      </c>
      <c r="AI61" s="13">
        <v>0</v>
      </c>
      <c r="AJ61" s="13">
        <v>0</v>
      </c>
      <c r="AK61" s="13">
        <v>0</v>
      </c>
      <c r="AL61" s="13">
        <v>0</v>
      </c>
      <c r="AM61" s="13">
        <v>0</v>
      </c>
      <c r="AN61" s="13">
        <v>0</v>
      </c>
      <c r="AO61" s="13">
        <v>0</v>
      </c>
      <c r="AP61" s="13">
        <v>0</v>
      </c>
      <c r="AQ61" s="13">
        <v>0</v>
      </c>
      <c r="AR61" s="13">
        <v>0</v>
      </c>
      <c r="AS61" s="13">
        <v>0</v>
      </c>
      <c r="AT61" s="13">
        <v>0</v>
      </c>
      <c r="AU61" s="13">
        <v>0</v>
      </c>
      <c r="AV61" s="13">
        <v>0</v>
      </c>
      <c r="AW61" s="13">
        <v>0</v>
      </c>
      <c r="AX61" s="13">
        <v>0</v>
      </c>
      <c r="AY61" s="13">
        <v>0</v>
      </c>
      <c r="AZ61" s="13">
        <v>0</v>
      </c>
      <c r="BA61" s="13">
        <v>0</v>
      </c>
      <c r="BB61" s="13">
        <v>0</v>
      </c>
      <c r="BC61" s="13">
        <v>0</v>
      </c>
      <c r="BD61" s="13">
        <v>0</v>
      </c>
      <c r="BE61" s="13">
        <v>0</v>
      </c>
      <c r="BF61" s="13">
        <v>0</v>
      </c>
      <c r="BG61" s="13">
        <v>0</v>
      </c>
      <c r="BH61" s="13">
        <v>0</v>
      </c>
      <c r="BI61" s="13">
        <v>0</v>
      </c>
      <c r="BJ61" s="13">
        <v>0</v>
      </c>
      <c r="BK61" s="13">
        <v>0</v>
      </c>
      <c r="BL61" s="13">
        <v>0</v>
      </c>
      <c r="BM61" s="13">
        <v>0</v>
      </c>
      <c r="BN61" s="13">
        <v>0</v>
      </c>
      <c r="BO61" s="13">
        <v>0</v>
      </c>
      <c r="BP61" s="13">
        <v>0</v>
      </c>
      <c r="BQ61" s="13">
        <v>0</v>
      </c>
      <c r="BR61" s="13">
        <v>0</v>
      </c>
      <c r="BS61" s="13">
        <v>0</v>
      </c>
      <c r="BT61" s="13">
        <v>0</v>
      </c>
      <c r="BU61" s="13">
        <v>0</v>
      </c>
      <c r="BV61" s="13">
        <v>0</v>
      </c>
      <c r="BW61" s="13">
        <f t="shared" si="1"/>
        <v>0</v>
      </c>
      <c r="BX61" s="13">
        <v>0</v>
      </c>
      <c r="BY61" s="13">
        <v>0</v>
      </c>
      <c r="BZ61" s="13">
        <v>0</v>
      </c>
      <c r="CA61" s="13">
        <v>0</v>
      </c>
      <c r="CB61" s="13">
        <v>0</v>
      </c>
      <c r="CC61" s="13">
        <v>0</v>
      </c>
      <c r="CD61" s="13">
        <v>0</v>
      </c>
      <c r="CE61" s="13">
        <v>0</v>
      </c>
      <c r="CF61" s="13">
        <v>0</v>
      </c>
      <c r="CG61" s="13">
        <v>0</v>
      </c>
      <c r="CH61" s="13">
        <v>0</v>
      </c>
      <c r="CI61" s="13">
        <v>0</v>
      </c>
      <c r="CJ61" s="13">
        <v>0</v>
      </c>
      <c r="CK61" s="13">
        <v>0</v>
      </c>
      <c r="CL61" s="13">
        <v>0</v>
      </c>
      <c r="CM61" s="13">
        <v>0</v>
      </c>
      <c r="CN61" s="13">
        <v>0</v>
      </c>
      <c r="CO61" s="13">
        <v>0</v>
      </c>
      <c r="CP61" s="13">
        <v>0</v>
      </c>
      <c r="CQ61" s="13">
        <v>0</v>
      </c>
      <c r="CR61" s="13">
        <v>0</v>
      </c>
      <c r="CS61" s="13">
        <v>0</v>
      </c>
      <c r="CT61" s="13">
        <v>0</v>
      </c>
      <c r="CU61" s="13">
        <v>0</v>
      </c>
      <c r="CV61" s="13">
        <v>0</v>
      </c>
      <c r="CW61" s="13">
        <v>0</v>
      </c>
      <c r="CX61" s="13">
        <v>0</v>
      </c>
      <c r="CY61" s="13">
        <v>0</v>
      </c>
      <c r="CZ61" s="13">
        <v>0</v>
      </c>
      <c r="DA61" s="13">
        <v>0</v>
      </c>
      <c r="DB61" s="13">
        <v>0</v>
      </c>
      <c r="DC61" s="13">
        <v>0</v>
      </c>
      <c r="DD61" s="13">
        <v>0</v>
      </c>
      <c r="DE61" s="13">
        <v>0</v>
      </c>
      <c r="DF61" s="13">
        <v>0</v>
      </c>
      <c r="DG61" s="13">
        <v>0</v>
      </c>
      <c r="DH61" s="13">
        <v>0</v>
      </c>
      <c r="DI61" s="13">
        <v>0</v>
      </c>
      <c r="DJ61" s="13">
        <v>0</v>
      </c>
      <c r="DK61" s="13">
        <v>0</v>
      </c>
      <c r="DL61" s="13">
        <v>0</v>
      </c>
      <c r="DM61" s="13">
        <v>0</v>
      </c>
      <c r="DN61" s="13">
        <v>0</v>
      </c>
      <c r="DO61" s="13">
        <v>0</v>
      </c>
      <c r="DP61" s="13">
        <v>0</v>
      </c>
      <c r="DQ61" s="13">
        <v>0</v>
      </c>
      <c r="DR61" s="13">
        <v>0</v>
      </c>
      <c r="DS61" s="13">
        <v>0</v>
      </c>
      <c r="DT61" s="13">
        <v>0</v>
      </c>
      <c r="DU61" s="11">
        <v>0</v>
      </c>
      <c r="DV61" s="11">
        <v>0</v>
      </c>
      <c r="DW61" s="11">
        <v>0</v>
      </c>
      <c r="DX61" s="11">
        <v>0</v>
      </c>
      <c r="DY61" s="11">
        <v>0</v>
      </c>
      <c r="DZ61" s="11">
        <v>0</v>
      </c>
      <c r="EA61" s="11">
        <v>0</v>
      </c>
      <c r="EB61" s="11">
        <v>0</v>
      </c>
      <c r="EC61" s="11">
        <v>0</v>
      </c>
      <c r="ED61" s="11">
        <v>0</v>
      </c>
      <c r="EE61" s="11">
        <v>0</v>
      </c>
      <c r="EF61" s="11">
        <v>0</v>
      </c>
      <c r="EG61" s="11">
        <v>0</v>
      </c>
      <c r="EH61" s="11">
        <v>0</v>
      </c>
      <c r="EI61" s="11">
        <v>0</v>
      </c>
      <c r="EJ61" s="11">
        <v>0</v>
      </c>
      <c r="EK61" s="11">
        <v>0</v>
      </c>
      <c r="EL61" s="11">
        <v>0</v>
      </c>
      <c r="EM61" s="11">
        <v>0</v>
      </c>
      <c r="EN61" s="11">
        <v>0</v>
      </c>
      <c r="EO61" s="11">
        <v>0</v>
      </c>
      <c r="EP61" s="11">
        <v>0</v>
      </c>
      <c r="EQ61" s="11">
        <v>0</v>
      </c>
      <c r="ER61" s="11">
        <v>0</v>
      </c>
      <c r="ES61" s="11">
        <v>0</v>
      </c>
      <c r="ET61" s="11">
        <v>0</v>
      </c>
      <c r="EU61" s="11">
        <v>0</v>
      </c>
      <c r="EV61" s="11">
        <v>0</v>
      </c>
      <c r="EW61" s="11">
        <v>0</v>
      </c>
      <c r="EX61" s="11">
        <v>0</v>
      </c>
      <c r="EY61" s="11">
        <v>0</v>
      </c>
      <c r="EZ61" s="11">
        <v>0</v>
      </c>
      <c r="FA61" s="11">
        <v>0</v>
      </c>
      <c r="FB61" s="11">
        <v>0</v>
      </c>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row>
    <row r="62" spans="1:182" s="11" customFormat="1" ht="12.75" x14ac:dyDescent="0.2">
      <c r="A62" s="6">
        <v>312000</v>
      </c>
      <c r="B62" s="10" t="s">
        <v>270</v>
      </c>
      <c r="C62" s="10" t="s">
        <v>125</v>
      </c>
      <c r="D62" s="10">
        <v>2072</v>
      </c>
      <c r="E62" s="13">
        <v>0</v>
      </c>
      <c r="F62" s="13">
        <v>0</v>
      </c>
      <c r="G62" s="13">
        <v>0</v>
      </c>
      <c r="H62" s="13">
        <v>0</v>
      </c>
      <c r="I62" s="13">
        <v>0</v>
      </c>
      <c r="J62" s="13">
        <v>0</v>
      </c>
      <c r="K62" s="13">
        <v>0</v>
      </c>
      <c r="L62" s="13">
        <v>0</v>
      </c>
      <c r="M62" s="13">
        <v>0</v>
      </c>
      <c r="N62" s="13">
        <v>0</v>
      </c>
      <c r="O62" s="13">
        <v>0</v>
      </c>
      <c r="P62" s="13">
        <v>0</v>
      </c>
      <c r="Q62" s="13">
        <v>0</v>
      </c>
      <c r="R62" s="13">
        <v>0</v>
      </c>
      <c r="S62" s="13">
        <v>0</v>
      </c>
      <c r="T62" s="13">
        <v>0</v>
      </c>
      <c r="U62" s="13">
        <v>0</v>
      </c>
      <c r="V62" s="13">
        <v>0</v>
      </c>
      <c r="W62" s="13">
        <v>0</v>
      </c>
      <c r="X62" s="13">
        <v>0</v>
      </c>
      <c r="Y62" s="13">
        <v>0</v>
      </c>
      <c r="Z62" s="13">
        <v>0</v>
      </c>
      <c r="AA62" s="13">
        <v>0</v>
      </c>
      <c r="AB62" s="13">
        <v>0</v>
      </c>
      <c r="AC62" s="13">
        <v>0</v>
      </c>
      <c r="AD62" s="13">
        <v>0</v>
      </c>
      <c r="AE62" s="13">
        <v>0</v>
      </c>
      <c r="AF62" s="13">
        <v>0</v>
      </c>
      <c r="AG62" s="13">
        <v>0</v>
      </c>
      <c r="AH62" s="13">
        <v>0</v>
      </c>
      <c r="AI62" s="13">
        <v>0</v>
      </c>
      <c r="AJ62" s="13">
        <v>0</v>
      </c>
      <c r="AK62" s="13">
        <v>0</v>
      </c>
      <c r="AL62" s="13">
        <v>0</v>
      </c>
      <c r="AM62" s="13">
        <v>0</v>
      </c>
      <c r="AN62" s="13">
        <v>0</v>
      </c>
      <c r="AO62" s="13">
        <v>0</v>
      </c>
      <c r="AP62" s="13">
        <v>0</v>
      </c>
      <c r="AQ62" s="13">
        <v>0</v>
      </c>
      <c r="AR62" s="13">
        <v>0</v>
      </c>
      <c r="AS62" s="13">
        <v>0</v>
      </c>
      <c r="AT62" s="13">
        <v>0</v>
      </c>
      <c r="AU62" s="13">
        <v>0</v>
      </c>
      <c r="AV62" s="13">
        <v>0</v>
      </c>
      <c r="AW62" s="13">
        <v>0</v>
      </c>
      <c r="AX62" s="13">
        <v>0</v>
      </c>
      <c r="AY62" s="13">
        <v>0</v>
      </c>
      <c r="AZ62" s="13">
        <v>0</v>
      </c>
      <c r="BA62" s="13">
        <v>0</v>
      </c>
      <c r="BB62" s="13">
        <v>0</v>
      </c>
      <c r="BC62" s="13">
        <v>0</v>
      </c>
      <c r="BD62" s="13">
        <v>0</v>
      </c>
      <c r="BE62" s="13">
        <v>0</v>
      </c>
      <c r="BF62" s="13">
        <v>0</v>
      </c>
      <c r="BG62" s="13">
        <v>0</v>
      </c>
      <c r="BH62" s="13">
        <v>0</v>
      </c>
      <c r="BI62" s="13">
        <v>0</v>
      </c>
      <c r="BJ62" s="13">
        <v>0</v>
      </c>
      <c r="BK62" s="13">
        <v>0</v>
      </c>
      <c r="BL62" s="13">
        <v>0</v>
      </c>
      <c r="BM62" s="13">
        <v>0</v>
      </c>
      <c r="BN62" s="13">
        <v>0</v>
      </c>
      <c r="BO62" s="13">
        <v>0</v>
      </c>
      <c r="BP62" s="13">
        <v>0</v>
      </c>
      <c r="BQ62" s="13">
        <v>0</v>
      </c>
      <c r="BR62" s="13">
        <v>0</v>
      </c>
      <c r="BS62" s="13">
        <v>0</v>
      </c>
      <c r="BT62" s="13">
        <v>0</v>
      </c>
      <c r="BU62" s="13">
        <v>0</v>
      </c>
      <c r="BV62" s="13">
        <v>0</v>
      </c>
      <c r="BW62" s="13">
        <f t="shared" si="1"/>
        <v>0</v>
      </c>
      <c r="BX62" s="13">
        <v>0</v>
      </c>
      <c r="BY62" s="13">
        <v>0</v>
      </c>
      <c r="BZ62" s="13">
        <v>0</v>
      </c>
      <c r="CA62" s="13">
        <v>0</v>
      </c>
      <c r="CB62" s="13">
        <v>0</v>
      </c>
      <c r="CC62" s="13">
        <v>0</v>
      </c>
      <c r="CD62" s="13">
        <v>0</v>
      </c>
      <c r="CE62" s="13">
        <v>0</v>
      </c>
      <c r="CF62" s="13">
        <v>0</v>
      </c>
      <c r="CG62" s="13">
        <v>0</v>
      </c>
      <c r="CH62" s="13">
        <v>0</v>
      </c>
      <c r="CI62" s="13">
        <v>0</v>
      </c>
      <c r="CJ62" s="13">
        <v>0</v>
      </c>
      <c r="CK62" s="13">
        <v>0</v>
      </c>
      <c r="CL62" s="13">
        <v>0</v>
      </c>
      <c r="CM62" s="13">
        <v>0</v>
      </c>
      <c r="CN62" s="13">
        <v>0</v>
      </c>
      <c r="CO62" s="13">
        <v>0</v>
      </c>
      <c r="CP62" s="13">
        <v>0</v>
      </c>
      <c r="CQ62" s="13">
        <v>0</v>
      </c>
      <c r="CR62" s="13">
        <v>0</v>
      </c>
      <c r="CS62" s="13">
        <v>0</v>
      </c>
      <c r="CT62" s="13">
        <v>0</v>
      </c>
      <c r="CU62" s="13">
        <v>0</v>
      </c>
      <c r="CV62" s="13">
        <v>0</v>
      </c>
      <c r="CW62" s="13">
        <v>0</v>
      </c>
      <c r="CX62" s="13">
        <v>0</v>
      </c>
      <c r="CY62" s="13">
        <v>0</v>
      </c>
      <c r="CZ62" s="13">
        <v>0</v>
      </c>
      <c r="DA62" s="13">
        <v>0</v>
      </c>
      <c r="DB62" s="13">
        <v>0</v>
      </c>
      <c r="DC62" s="13">
        <v>0</v>
      </c>
      <c r="DD62" s="13">
        <v>0</v>
      </c>
      <c r="DE62" s="13">
        <v>0</v>
      </c>
      <c r="DF62" s="13">
        <v>0</v>
      </c>
      <c r="DG62" s="13">
        <v>0</v>
      </c>
      <c r="DH62" s="13">
        <v>0</v>
      </c>
      <c r="DI62" s="13">
        <v>0</v>
      </c>
      <c r="DJ62" s="13">
        <v>0</v>
      </c>
      <c r="DK62" s="13">
        <v>0</v>
      </c>
      <c r="DL62" s="13">
        <v>0</v>
      </c>
      <c r="DM62" s="13">
        <v>0</v>
      </c>
      <c r="DN62" s="13">
        <v>0</v>
      </c>
      <c r="DO62" s="13">
        <v>0</v>
      </c>
      <c r="DP62" s="13">
        <v>0</v>
      </c>
      <c r="DQ62" s="13">
        <v>0</v>
      </c>
      <c r="DR62" s="13">
        <v>0</v>
      </c>
      <c r="DS62" s="13">
        <v>0</v>
      </c>
      <c r="DT62" s="13">
        <v>0</v>
      </c>
      <c r="DU62" s="11">
        <v>0</v>
      </c>
      <c r="DV62" s="11">
        <v>0</v>
      </c>
      <c r="DW62" s="11">
        <v>0</v>
      </c>
      <c r="DX62" s="11">
        <v>0</v>
      </c>
      <c r="DY62" s="11">
        <v>0</v>
      </c>
      <c r="DZ62" s="11">
        <v>0</v>
      </c>
      <c r="EA62" s="11">
        <v>0</v>
      </c>
      <c r="EB62" s="11">
        <v>0</v>
      </c>
      <c r="EC62" s="11">
        <v>0</v>
      </c>
      <c r="ED62" s="11">
        <v>0</v>
      </c>
      <c r="EE62" s="11">
        <v>0</v>
      </c>
      <c r="EF62" s="11">
        <v>0</v>
      </c>
      <c r="EG62" s="11">
        <v>0</v>
      </c>
      <c r="EH62" s="11">
        <v>0</v>
      </c>
      <c r="EI62" s="11">
        <v>0</v>
      </c>
      <c r="EJ62" s="11">
        <v>0</v>
      </c>
      <c r="EK62" s="11">
        <v>0</v>
      </c>
      <c r="EL62" s="11">
        <v>0</v>
      </c>
      <c r="EM62" s="11">
        <v>0</v>
      </c>
      <c r="EN62" s="11">
        <v>0</v>
      </c>
      <c r="EO62" s="11">
        <v>0</v>
      </c>
      <c r="EP62" s="11">
        <v>0</v>
      </c>
      <c r="EQ62" s="11">
        <v>0</v>
      </c>
      <c r="ER62" s="11">
        <v>0</v>
      </c>
      <c r="ES62" s="11">
        <v>0</v>
      </c>
      <c r="ET62" s="11">
        <v>0</v>
      </c>
      <c r="EU62" s="11">
        <v>0</v>
      </c>
      <c r="EV62" s="11">
        <v>0</v>
      </c>
      <c r="EW62" s="11">
        <v>0</v>
      </c>
      <c r="EX62" s="11">
        <v>0</v>
      </c>
      <c r="EY62" s="11">
        <v>0</v>
      </c>
      <c r="EZ62" s="11">
        <v>0</v>
      </c>
      <c r="FA62" s="11">
        <v>0</v>
      </c>
      <c r="FB62" s="11">
        <v>0</v>
      </c>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row>
    <row r="63" spans="1:182" s="11" customFormat="1" ht="12.75" x14ac:dyDescent="0.2">
      <c r="A63" s="6">
        <v>312000</v>
      </c>
      <c r="B63" s="10" t="s">
        <v>270</v>
      </c>
      <c r="C63" s="10" t="s">
        <v>125</v>
      </c>
      <c r="D63" s="10">
        <v>2073</v>
      </c>
      <c r="E63" s="13">
        <v>0</v>
      </c>
      <c r="F63" s="13">
        <v>0</v>
      </c>
      <c r="G63" s="13">
        <v>0</v>
      </c>
      <c r="H63" s="13">
        <v>0</v>
      </c>
      <c r="I63" s="13">
        <v>0</v>
      </c>
      <c r="J63" s="13">
        <v>0</v>
      </c>
      <c r="K63" s="13">
        <v>0</v>
      </c>
      <c r="L63" s="13">
        <v>0</v>
      </c>
      <c r="M63" s="13">
        <v>0</v>
      </c>
      <c r="N63" s="13">
        <v>0</v>
      </c>
      <c r="O63" s="13">
        <v>0</v>
      </c>
      <c r="P63" s="13">
        <v>0</v>
      </c>
      <c r="Q63" s="13">
        <v>0</v>
      </c>
      <c r="R63" s="13">
        <v>0</v>
      </c>
      <c r="S63" s="13">
        <v>0</v>
      </c>
      <c r="T63" s="13">
        <v>0</v>
      </c>
      <c r="U63" s="13">
        <v>0</v>
      </c>
      <c r="V63" s="13">
        <v>0</v>
      </c>
      <c r="W63" s="13">
        <v>0</v>
      </c>
      <c r="X63" s="13">
        <v>0</v>
      </c>
      <c r="Y63" s="13">
        <v>0</v>
      </c>
      <c r="Z63" s="13">
        <v>0</v>
      </c>
      <c r="AA63" s="13">
        <v>0</v>
      </c>
      <c r="AB63" s="13">
        <v>0</v>
      </c>
      <c r="AC63" s="13">
        <v>0</v>
      </c>
      <c r="AD63" s="13">
        <v>0</v>
      </c>
      <c r="AE63" s="13">
        <v>0</v>
      </c>
      <c r="AF63" s="13">
        <v>0</v>
      </c>
      <c r="AG63" s="13">
        <v>0</v>
      </c>
      <c r="AH63" s="13">
        <v>0</v>
      </c>
      <c r="AI63" s="13">
        <v>0</v>
      </c>
      <c r="AJ63" s="13">
        <v>0</v>
      </c>
      <c r="AK63" s="13">
        <v>0</v>
      </c>
      <c r="AL63" s="13">
        <v>0</v>
      </c>
      <c r="AM63" s="13">
        <v>0</v>
      </c>
      <c r="AN63" s="13">
        <v>0</v>
      </c>
      <c r="AO63" s="13">
        <v>0</v>
      </c>
      <c r="AP63" s="13">
        <v>0</v>
      </c>
      <c r="AQ63" s="13">
        <v>0</v>
      </c>
      <c r="AR63" s="13">
        <v>0</v>
      </c>
      <c r="AS63" s="13">
        <v>0</v>
      </c>
      <c r="AT63" s="13">
        <v>0</v>
      </c>
      <c r="AU63" s="13">
        <v>0</v>
      </c>
      <c r="AV63" s="13">
        <v>0</v>
      </c>
      <c r="AW63" s="13">
        <v>0</v>
      </c>
      <c r="AX63" s="13">
        <v>0</v>
      </c>
      <c r="AY63" s="13">
        <v>0</v>
      </c>
      <c r="AZ63" s="13">
        <v>0</v>
      </c>
      <c r="BA63" s="13">
        <v>0</v>
      </c>
      <c r="BB63" s="13">
        <v>0</v>
      </c>
      <c r="BC63" s="13">
        <v>0</v>
      </c>
      <c r="BD63" s="13">
        <v>0</v>
      </c>
      <c r="BE63" s="13">
        <v>0</v>
      </c>
      <c r="BF63" s="13">
        <v>0</v>
      </c>
      <c r="BG63" s="13">
        <v>0</v>
      </c>
      <c r="BH63" s="13">
        <v>0</v>
      </c>
      <c r="BI63" s="13">
        <v>0</v>
      </c>
      <c r="BJ63" s="13">
        <v>0</v>
      </c>
      <c r="BK63" s="13">
        <v>0</v>
      </c>
      <c r="BL63" s="13">
        <v>0</v>
      </c>
      <c r="BM63" s="13">
        <v>0</v>
      </c>
      <c r="BN63" s="13">
        <v>0</v>
      </c>
      <c r="BO63" s="13">
        <v>0</v>
      </c>
      <c r="BP63" s="13">
        <v>0</v>
      </c>
      <c r="BQ63" s="13">
        <v>0</v>
      </c>
      <c r="BR63" s="13">
        <v>0</v>
      </c>
      <c r="BS63" s="13">
        <v>0</v>
      </c>
      <c r="BT63" s="13">
        <v>0</v>
      </c>
      <c r="BU63" s="13">
        <v>0</v>
      </c>
      <c r="BV63" s="13">
        <v>0</v>
      </c>
      <c r="BW63" s="13">
        <f t="shared" si="1"/>
        <v>0</v>
      </c>
      <c r="BX63" s="13">
        <v>0</v>
      </c>
      <c r="BY63" s="13">
        <v>0</v>
      </c>
      <c r="BZ63" s="13">
        <v>0</v>
      </c>
      <c r="CA63" s="13">
        <v>0</v>
      </c>
      <c r="CB63" s="13">
        <v>0</v>
      </c>
      <c r="CC63" s="13">
        <v>0</v>
      </c>
      <c r="CD63" s="13">
        <v>0</v>
      </c>
      <c r="CE63" s="13">
        <v>0</v>
      </c>
      <c r="CF63" s="13">
        <v>0</v>
      </c>
      <c r="CG63" s="13">
        <v>0</v>
      </c>
      <c r="CH63" s="13">
        <v>0</v>
      </c>
      <c r="CI63" s="13">
        <v>0</v>
      </c>
      <c r="CJ63" s="13">
        <v>0</v>
      </c>
      <c r="CK63" s="13">
        <v>0</v>
      </c>
      <c r="CL63" s="13">
        <v>0</v>
      </c>
      <c r="CM63" s="13">
        <v>0</v>
      </c>
      <c r="CN63" s="13">
        <v>0</v>
      </c>
      <c r="CO63" s="13">
        <v>0</v>
      </c>
      <c r="CP63" s="13">
        <v>0</v>
      </c>
      <c r="CQ63" s="13">
        <v>0</v>
      </c>
      <c r="CR63" s="13">
        <v>0</v>
      </c>
      <c r="CS63" s="13">
        <v>0</v>
      </c>
      <c r="CT63" s="13">
        <v>0</v>
      </c>
      <c r="CU63" s="13">
        <v>0</v>
      </c>
      <c r="CV63" s="13">
        <v>0</v>
      </c>
      <c r="CW63" s="13">
        <v>0</v>
      </c>
      <c r="CX63" s="13">
        <v>0</v>
      </c>
      <c r="CY63" s="13">
        <v>0</v>
      </c>
      <c r="CZ63" s="13">
        <v>0</v>
      </c>
      <c r="DA63" s="13">
        <v>0</v>
      </c>
      <c r="DB63" s="13">
        <v>0</v>
      </c>
      <c r="DC63" s="13">
        <v>0</v>
      </c>
      <c r="DD63" s="13">
        <v>0</v>
      </c>
      <c r="DE63" s="13">
        <v>0</v>
      </c>
      <c r="DF63" s="13">
        <v>0</v>
      </c>
      <c r="DG63" s="13">
        <v>0</v>
      </c>
      <c r="DH63" s="13">
        <v>0</v>
      </c>
      <c r="DI63" s="13">
        <v>0</v>
      </c>
      <c r="DJ63" s="13">
        <v>0</v>
      </c>
      <c r="DK63" s="13">
        <v>0</v>
      </c>
      <c r="DL63" s="13">
        <v>0</v>
      </c>
      <c r="DM63" s="13">
        <v>0</v>
      </c>
      <c r="DN63" s="13">
        <v>0</v>
      </c>
      <c r="DO63" s="13">
        <v>0</v>
      </c>
      <c r="DP63" s="13">
        <v>0</v>
      </c>
      <c r="DQ63" s="13">
        <v>0</v>
      </c>
      <c r="DR63" s="13">
        <v>0</v>
      </c>
      <c r="DS63" s="13">
        <v>0</v>
      </c>
      <c r="DT63" s="13">
        <v>0</v>
      </c>
      <c r="DU63" s="11">
        <v>0</v>
      </c>
      <c r="DV63" s="11">
        <v>0</v>
      </c>
      <c r="DW63" s="11">
        <v>0</v>
      </c>
      <c r="DX63" s="11">
        <v>0</v>
      </c>
      <c r="DY63" s="11">
        <v>0</v>
      </c>
      <c r="DZ63" s="11">
        <v>0</v>
      </c>
      <c r="EA63" s="11">
        <v>0</v>
      </c>
      <c r="EB63" s="11">
        <v>0</v>
      </c>
      <c r="EC63" s="11">
        <v>0</v>
      </c>
      <c r="ED63" s="11">
        <v>0</v>
      </c>
      <c r="EE63" s="11">
        <v>0</v>
      </c>
      <c r="EF63" s="11">
        <v>0</v>
      </c>
      <c r="EG63" s="11">
        <v>0</v>
      </c>
      <c r="EH63" s="11">
        <v>0</v>
      </c>
      <c r="EI63" s="11">
        <v>0</v>
      </c>
      <c r="EJ63" s="11">
        <v>0</v>
      </c>
      <c r="EK63" s="11">
        <v>0</v>
      </c>
      <c r="EL63" s="11">
        <v>0</v>
      </c>
      <c r="EM63" s="11">
        <v>0</v>
      </c>
      <c r="EN63" s="11">
        <v>0</v>
      </c>
      <c r="EO63" s="11">
        <v>0</v>
      </c>
      <c r="EP63" s="11">
        <v>0</v>
      </c>
      <c r="EQ63" s="11">
        <v>0</v>
      </c>
      <c r="ER63" s="11">
        <v>0</v>
      </c>
      <c r="ES63" s="11">
        <v>0</v>
      </c>
      <c r="ET63" s="11">
        <v>0</v>
      </c>
      <c r="EU63" s="11">
        <v>0</v>
      </c>
      <c r="EV63" s="11">
        <v>0</v>
      </c>
      <c r="EW63" s="11">
        <v>0</v>
      </c>
      <c r="EX63" s="11">
        <v>0</v>
      </c>
      <c r="EY63" s="11">
        <v>0</v>
      </c>
      <c r="EZ63" s="11">
        <v>0</v>
      </c>
      <c r="FA63" s="11">
        <v>0</v>
      </c>
      <c r="FB63" s="11">
        <v>0</v>
      </c>
      <c r="FC63" s="12"/>
      <c r="FD63" s="12"/>
      <c r="FE63" s="12"/>
      <c r="FF63" s="12"/>
      <c r="FG63" s="12"/>
      <c r="FH63" s="12"/>
      <c r="FI63" s="12"/>
      <c r="FJ63" s="12"/>
      <c r="FK63" s="12"/>
      <c r="FL63" s="12"/>
      <c r="FM63" s="12"/>
      <c r="FN63" s="12"/>
      <c r="FO63" s="12"/>
      <c r="FP63" s="12"/>
      <c r="FQ63" s="12"/>
      <c r="FR63" s="12"/>
      <c r="FS63" s="12"/>
      <c r="FT63" s="12"/>
      <c r="FU63" s="12"/>
      <c r="FV63" s="12"/>
      <c r="FW63" s="12"/>
      <c r="FX63" s="12"/>
      <c r="FY63" s="12"/>
      <c r="FZ63" s="12"/>
    </row>
    <row r="64" spans="1:182" s="11" customFormat="1" ht="12.75" x14ac:dyDescent="0.2">
      <c r="A64" s="6">
        <v>312000</v>
      </c>
      <c r="B64" s="10" t="s">
        <v>270</v>
      </c>
      <c r="C64" s="10" t="s">
        <v>125</v>
      </c>
      <c r="D64" s="10">
        <v>2074</v>
      </c>
      <c r="E64" s="13">
        <v>0</v>
      </c>
      <c r="F64" s="13">
        <v>0</v>
      </c>
      <c r="G64" s="13">
        <v>0</v>
      </c>
      <c r="H64" s="13">
        <v>0</v>
      </c>
      <c r="I64" s="13">
        <v>0</v>
      </c>
      <c r="J64" s="13">
        <v>0</v>
      </c>
      <c r="K64" s="13">
        <v>0</v>
      </c>
      <c r="L64" s="13">
        <v>0</v>
      </c>
      <c r="M64" s="13">
        <v>0</v>
      </c>
      <c r="N64" s="13">
        <v>0</v>
      </c>
      <c r="O64" s="13">
        <v>0</v>
      </c>
      <c r="P64" s="13">
        <v>0</v>
      </c>
      <c r="Q64" s="13">
        <v>0</v>
      </c>
      <c r="R64" s="13">
        <v>0</v>
      </c>
      <c r="S64" s="13">
        <v>0</v>
      </c>
      <c r="T64" s="13">
        <v>0</v>
      </c>
      <c r="U64" s="13">
        <v>0</v>
      </c>
      <c r="V64" s="13">
        <v>0</v>
      </c>
      <c r="W64" s="13">
        <v>0</v>
      </c>
      <c r="X64" s="13">
        <v>0</v>
      </c>
      <c r="Y64" s="13">
        <v>0</v>
      </c>
      <c r="Z64" s="13">
        <v>0</v>
      </c>
      <c r="AA64" s="13">
        <v>0</v>
      </c>
      <c r="AB64" s="13">
        <v>0</v>
      </c>
      <c r="AC64" s="13">
        <v>0</v>
      </c>
      <c r="AD64" s="13">
        <v>0</v>
      </c>
      <c r="AE64" s="13">
        <v>0</v>
      </c>
      <c r="AF64" s="13">
        <v>0</v>
      </c>
      <c r="AG64" s="13">
        <v>0</v>
      </c>
      <c r="AH64" s="13">
        <v>0</v>
      </c>
      <c r="AI64" s="13">
        <v>0</v>
      </c>
      <c r="AJ64" s="13">
        <v>0</v>
      </c>
      <c r="AK64" s="13">
        <v>0</v>
      </c>
      <c r="AL64" s="13">
        <v>0</v>
      </c>
      <c r="AM64" s="13">
        <v>0</v>
      </c>
      <c r="AN64" s="13">
        <v>0</v>
      </c>
      <c r="AO64" s="13">
        <v>0</v>
      </c>
      <c r="AP64" s="13">
        <v>0</v>
      </c>
      <c r="AQ64" s="13">
        <v>0</v>
      </c>
      <c r="AR64" s="13">
        <v>0</v>
      </c>
      <c r="AS64" s="13">
        <v>0</v>
      </c>
      <c r="AT64" s="13">
        <v>0</v>
      </c>
      <c r="AU64" s="13">
        <v>0</v>
      </c>
      <c r="AV64" s="13">
        <v>0</v>
      </c>
      <c r="AW64" s="13">
        <v>0</v>
      </c>
      <c r="AX64" s="13">
        <v>0</v>
      </c>
      <c r="AY64" s="13">
        <v>0</v>
      </c>
      <c r="AZ64" s="13">
        <v>0</v>
      </c>
      <c r="BA64" s="13">
        <v>0</v>
      </c>
      <c r="BB64" s="13">
        <v>0</v>
      </c>
      <c r="BC64" s="13">
        <v>0</v>
      </c>
      <c r="BD64" s="13">
        <v>0</v>
      </c>
      <c r="BE64" s="13">
        <v>0</v>
      </c>
      <c r="BF64" s="13">
        <v>0</v>
      </c>
      <c r="BG64" s="13">
        <v>0</v>
      </c>
      <c r="BH64" s="13">
        <v>0</v>
      </c>
      <c r="BI64" s="13">
        <v>0</v>
      </c>
      <c r="BJ64" s="13">
        <v>0</v>
      </c>
      <c r="BK64" s="13">
        <v>0</v>
      </c>
      <c r="BL64" s="13">
        <v>0</v>
      </c>
      <c r="BM64" s="13">
        <v>0</v>
      </c>
      <c r="BN64" s="13">
        <v>0</v>
      </c>
      <c r="BO64" s="13">
        <v>0</v>
      </c>
      <c r="BP64" s="13">
        <v>0</v>
      </c>
      <c r="BQ64" s="13">
        <v>0</v>
      </c>
      <c r="BR64" s="13">
        <v>0</v>
      </c>
      <c r="BS64" s="13">
        <v>0</v>
      </c>
      <c r="BT64" s="13">
        <v>0</v>
      </c>
      <c r="BU64" s="13">
        <v>0</v>
      </c>
      <c r="BV64" s="13">
        <v>0</v>
      </c>
      <c r="BW64" s="13">
        <f t="shared" si="1"/>
        <v>0</v>
      </c>
      <c r="BX64" s="13">
        <v>0</v>
      </c>
      <c r="BY64" s="13">
        <v>0</v>
      </c>
      <c r="BZ64" s="13">
        <v>0</v>
      </c>
      <c r="CA64" s="13">
        <v>0</v>
      </c>
      <c r="CB64" s="13">
        <v>0</v>
      </c>
      <c r="CC64" s="13">
        <v>0</v>
      </c>
      <c r="CD64" s="13">
        <v>0</v>
      </c>
      <c r="CE64" s="13">
        <v>0</v>
      </c>
      <c r="CF64" s="13">
        <v>0</v>
      </c>
      <c r="CG64" s="13">
        <v>0</v>
      </c>
      <c r="CH64" s="13">
        <v>0</v>
      </c>
      <c r="CI64" s="13">
        <v>0</v>
      </c>
      <c r="CJ64" s="13">
        <v>0</v>
      </c>
      <c r="CK64" s="13">
        <v>0</v>
      </c>
      <c r="CL64" s="13">
        <v>0</v>
      </c>
      <c r="CM64" s="13">
        <v>0</v>
      </c>
      <c r="CN64" s="13">
        <v>0</v>
      </c>
      <c r="CO64" s="13">
        <v>0</v>
      </c>
      <c r="CP64" s="13">
        <v>0</v>
      </c>
      <c r="CQ64" s="13">
        <v>0</v>
      </c>
      <c r="CR64" s="13">
        <v>0</v>
      </c>
      <c r="CS64" s="13">
        <v>0</v>
      </c>
      <c r="CT64" s="13">
        <v>0</v>
      </c>
      <c r="CU64" s="13">
        <v>0</v>
      </c>
      <c r="CV64" s="13">
        <v>0</v>
      </c>
      <c r="CW64" s="13">
        <v>0</v>
      </c>
      <c r="CX64" s="13">
        <v>0</v>
      </c>
      <c r="CY64" s="13">
        <v>0</v>
      </c>
      <c r="CZ64" s="13">
        <v>0</v>
      </c>
      <c r="DA64" s="13">
        <v>0</v>
      </c>
      <c r="DB64" s="13">
        <v>0</v>
      </c>
      <c r="DC64" s="13">
        <v>0</v>
      </c>
      <c r="DD64" s="13">
        <v>0</v>
      </c>
      <c r="DE64" s="13">
        <v>0</v>
      </c>
      <c r="DF64" s="13">
        <v>0</v>
      </c>
      <c r="DG64" s="13">
        <v>0</v>
      </c>
      <c r="DH64" s="13">
        <v>0</v>
      </c>
      <c r="DI64" s="13">
        <v>0</v>
      </c>
      <c r="DJ64" s="13">
        <v>0</v>
      </c>
      <c r="DK64" s="13">
        <v>0</v>
      </c>
      <c r="DL64" s="13">
        <v>0</v>
      </c>
      <c r="DM64" s="13">
        <v>0</v>
      </c>
      <c r="DN64" s="13">
        <v>0</v>
      </c>
      <c r="DO64" s="13">
        <v>0</v>
      </c>
      <c r="DP64" s="13">
        <v>0</v>
      </c>
      <c r="DQ64" s="13">
        <v>0</v>
      </c>
      <c r="DR64" s="13">
        <v>0</v>
      </c>
      <c r="DS64" s="13">
        <v>0</v>
      </c>
      <c r="DT64" s="13">
        <v>0</v>
      </c>
      <c r="DU64" s="11">
        <v>0</v>
      </c>
      <c r="DV64" s="11">
        <v>0</v>
      </c>
      <c r="DW64" s="11">
        <v>0</v>
      </c>
      <c r="DX64" s="11">
        <v>0</v>
      </c>
      <c r="DY64" s="11">
        <v>0</v>
      </c>
      <c r="DZ64" s="11">
        <v>0</v>
      </c>
      <c r="EA64" s="11">
        <v>0</v>
      </c>
      <c r="EB64" s="11">
        <v>0</v>
      </c>
      <c r="EC64" s="11">
        <v>0</v>
      </c>
      <c r="ED64" s="11">
        <v>0</v>
      </c>
      <c r="EE64" s="11">
        <v>0</v>
      </c>
      <c r="EF64" s="11">
        <v>0</v>
      </c>
      <c r="EG64" s="11">
        <v>0</v>
      </c>
      <c r="EH64" s="11">
        <v>0</v>
      </c>
      <c r="EI64" s="11">
        <v>0</v>
      </c>
      <c r="EJ64" s="11">
        <v>0</v>
      </c>
      <c r="EK64" s="11">
        <v>0</v>
      </c>
      <c r="EL64" s="11">
        <v>0</v>
      </c>
      <c r="EM64" s="11">
        <v>0</v>
      </c>
      <c r="EN64" s="11">
        <v>0</v>
      </c>
      <c r="EO64" s="11">
        <v>0</v>
      </c>
      <c r="EP64" s="11">
        <v>0</v>
      </c>
      <c r="EQ64" s="11">
        <v>0</v>
      </c>
      <c r="ER64" s="11">
        <v>0</v>
      </c>
      <c r="ES64" s="11">
        <v>0</v>
      </c>
      <c r="ET64" s="11">
        <v>0</v>
      </c>
      <c r="EU64" s="11">
        <v>0</v>
      </c>
      <c r="EV64" s="11">
        <v>0</v>
      </c>
      <c r="EW64" s="11">
        <v>0</v>
      </c>
      <c r="EX64" s="11">
        <v>0</v>
      </c>
      <c r="EY64" s="11">
        <v>0</v>
      </c>
      <c r="EZ64" s="11">
        <v>0</v>
      </c>
      <c r="FA64" s="11">
        <v>0</v>
      </c>
      <c r="FB64" s="11">
        <v>0</v>
      </c>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row>
    <row r="65" spans="1:182" s="11" customFormat="1" ht="12.75" x14ac:dyDescent="0.2">
      <c r="A65" s="6">
        <v>312000</v>
      </c>
      <c r="B65" s="10" t="s">
        <v>270</v>
      </c>
      <c r="C65" s="10" t="s">
        <v>125</v>
      </c>
      <c r="D65" s="10">
        <v>2075</v>
      </c>
      <c r="E65" s="13">
        <v>0</v>
      </c>
      <c r="F65" s="13">
        <v>0</v>
      </c>
      <c r="G65" s="13">
        <v>0</v>
      </c>
      <c r="H65" s="13">
        <v>0</v>
      </c>
      <c r="I65" s="13">
        <v>0</v>
      </c>
      <c r="J65" s="13">
        <v>0</v>
      </c>
      <c r="K65" s="13">
        <v>0</v>
      </c>
      <c r="L65" s="13">
        <v>0</v>
      </c>
      <c r="M65" s="13">
        <v>0</v>
      </c>
      <c r="N65" s="13">
        <v>0</v>
      </c>
      <c r="O65" s="13">
        <v>0</v>
      </c>
      <c r="P65" s="13">
        <v>0</v>
      </c>
      <c r="Q65" s="13">
        <v>0</v>
      </c>
      <c r="R65" s="13">
        <v>0</v>
      </c>
      <c r="S65" s="13">
        <v>0</v>
      </c>
      <c r="T65" s="13">
        <v>0</v>
      </c>
      <c r="U65" s="13">
        <v>0</v>
      </c>
      <c r="V65" s="13">
        <v>0</v>
      </c>
      <c r="W65" s="13">
        <v>0</v>
      </c>
      <c r="X65" s="13">
        <v>0</v>
      </c>
      <c r="Y65" s="13">
        <v>0</v>
      </c>
      <c r="Z65" s="13">
        <v>0</v>
      </c>
      <c r="AA65" s="13">
        <v>0</v>
      </c>
      <c r="AB65" s="13">
        <v>0</v>
      </c>
      <c r="AC65" s="13">
        <v>0</v>
      </c>
      <c r="AD65" s="13">
        <v>0</v>
      </c>
      <c r="AE65" s="13">
        <v>0</v>
      </c>
      <c r="AF65" s="13">
        <v>0</v>
      </c>
      <c r="AG65" s="13">
        <v>0</v>
      </c>
      <c r="AH65" s="13">
        <v>0</v>
      </c>
      <c r="AI65" s="13">
        <v>0</v>
      </c>
      <c r="AJ65" s="13">
        <v>0</v>
      </c>
      <c r="AK65" s="13">
        <v>0</v>
      </c>
      <c r="AL65" s="13">
        <v>0</v>
      </c>
      <c r="AM65" s="13">
        <v>0</v>
      </c>
      <c r="AN65" s="13">
        <v>0</v>
      </c>
      <c r="AO65" s="13">
        <v>0</v>
      </c>
      <c r="AP65" s="13">
        <v>0</v>
      </c>
      <c r="AQ65" s="13">
        <v>0</v>
      </c>
      <c r="AR65" s="13">
        <v>0</v>
      </c>
      <c r="AS65" s="13">
        <v>0</v>
      </c>
      <c r="AT65" s="13">
        <v>0</v>
      </c>
      <c r="AU65" s="13">
        <v>0</v>
      </c>
      <c r="AV65" s="13">
        <v>0</v>
      </c>
      <c r="AW65" s="13">
        <v>0</v>
      </c>
      <c r="AX65" s="13">
        <v>0</v>
      </c>
      <c r="AY65" s="13">
        <v>0</v>
      </c>
      <c r="AZ65" s="13">
        <v>0</v>
      </c>
      <c r="BA65" s="13">
        <v>0</v>
      </c>
      <c r="BB65" s="13">
        <v>0</v>
      </c>
      <c r="BC65" s="13">
        <v>0</v>
      </c>
      <c r="BD65" s="13">
        <v>0</v>
      </c>
      <c r="BE65" s="13">
        <v>0</v>
      </c>
      <c r="BF65" s="13">
        <v>0</v>
      </c>
      <c r="BG65" s="13">
        <v>0</v>
      </c>
      <c r="BH65" s="13">
        <v>0</v>
      </c>
      <c r="BI65" s="13">
        <v>0</v>
      </c>
      <c r="BJ65" s="13">
        <v>0</v>
      </c>
      <c r="BK65" s="13">
        <v>0</v>
      </c>
      <c r="BL65" s="13">
        <v>0</v>
      </c>
      <c r="BM65" s="13">
        <v>0</v>
      </c>
      <c r="BN65" s="13">
        <v>0</v>
      </c>
      <c r="BO65" s="13">
        <v>0</v>
      </c>
      <c r="BP65" s="13">
        <v>0</v>
      </c>
      <c r="BQ65" s="13">
        <v>0</v>
      </c>
      <c r="BR65" s="13">
        <v>0</v>
      </c>
      <c r="BS65" s="13">
        <v>0</v>
      </c>
      <c r="BT65" s="13">
        <v>0</v>
      </c>
      <c r="BU65" s="13">
        <v>0</v>
      </c>
      <c r="BV65" s="13">
        <v>0</v>
      </c>
      <c r="BW65" s="13">
        <f t="shared" si="1"/>
        <v>0</v>
      </c>
      <c r="BX65" s="13">
        <v>0</v>
      </c>
      <c r="BY65" s="13">
        <v>0</v>
      </c>
      <c r="BZ65" s="13">
        <v>0</v>
      </c>
      <c r="CA65" s="13">
        <v>0</v>
      </c>
      <c r="CB65" s="13">
        <v>0</v>
      </c>
      <c r="CC65" s="13">
        <v>0</v>
      </c>
      <c r="CD65" s="13">
        <v>0</v>
      </c>
      <c r="CE65" s="13">
        <v>0</v>
      </c>
      <c r="CF65" s="13">
        <v>0</v>
      </c>
      <c r="CG65" s="13">
        <v>0</v>
      </c>
      <c r="CH65" s="13">
        <v>0</v>
      </c>
      <c r="CI65" s="13">
        <v>0</v>
      </c>
      <c r="CJ65" s="13">
        <v>0</v>
      </c>
      <c r="CK65" s="13">
        <v>0</v>
      </c>
      <c r="CL65" s="13">
        <v>0</v>
      </c>
      <c r="CM65" s="13">
        <v>0</v>
      </c>
      <c r="CN65" s="13">
        <v>0</v>
      </c>
      <c r="CO65" s="13">
        <v>0</v>
      </c>
      <c r="CP65" s="13">
        <v>0</v>
      </c>
      <c r="CQ65" s="13">
        <v>0</v>
      </c>
      <c r="CR65" s="13">
        <v>0</v>
      </c>
      <c r="CS65" s="13">
        <v>0</v>
      </c>
      <c r="CT65" s="13">
        <v>0</v>
      </c>
      <c r="CU65" s="13">
        <v>0</v>
      </c>
      <c r="CV65" s="13">
        <v>0</v>
      </c>
      <c r="CW65" s="13">
        <v>0</v>
      </c>
      <c r="CX65" s="13">
        <v>0</v>
      </c>
      <c r="CY65" s="13">
        <v>0</v>
      </c>
      <c r="CZ65" s="13">
        <v>0</v>
      </c>
      <c r="DA65" s="13">
        <v>0</v>
      </c>
      <c r="DB65" s="13">
        <v>0</v>
      </c>
      <c r="DC65" s="13">
        <v>0</v>
      </c>
      <c r="DD65" s="13">
        <v>0</v>
      </c>
      <c r="DE65" s="13">
        <v>0</v>
      </c>
      <c r="DF65" s="13">
        <v>0</v>
      </c>
      <c r="DG65" s="13">
        <v>0</v>
      </c>
      <c r="DH65" s="13">
        <v>0</v>
      </c>
      <c r="DI65" s="13">
        <v>0</v>
      </c>
      <c r="DJ65" s="13">
        <v>0</v>
      </c>
      <c r="DK65" s="13">
        <v>0</v>
      </c>
      <c r="DL65" s="13">
        <v>0</v>
      </c>
      <c r="DM65" s="13">
        <v>0</v>
      </c>
      <c r="DN65" s="13">
        <v>0</v>
      </c>
      <c r="DO65" s="13">
        <v>0</v>
      </c>
      <c r="DP65" s="13">
        <v>0</v>
      </c>
      <c r="DQ65" s="13">
        <v>0</v>
      </c>
      <c r="DR65" s="13">
        <v>0</v>
      </c>
      <c r="DS65" s="13">
        <v>0</v>
      </c>
      <c r="DT65" s="13">
        <v>0</v>
      </c>
      <c r="DU65" s="11">
        <v>0</v>
      </c>
      <c r="DV65" s="11">
        <v>0</v>
      </c>
      <c r="DW65" s="11">
        <v>0</v>
      </c>
      <c r="DX65" s="11">
        <v>0</v>
      </c>
      <c r="DY65" s="11">
        <v>0</v>
      </c>
      <c r="DZ65" s="11">
        <v>0</v>
      </c>
      <c r="EA65" s="11">
        <v>0</v>
      </c>
      <c r="EB65" s="11">
        <v>0</v>
      </c>
      <c r="EC65" s="11">
        <v>0</v>
      </c>
      <c r="ED65" s="11">
        <v>0</v>
      </c>
      <c r="EE65" s="11">
        <v>0</v>
      </c>
      <c r="EF65" s="11">
        <v>0</v>
      </c>
      <c r="EG65" s="11">
        <v>0</v>
      </c>
      <c r="EH65" s="11">
        <v>0</v>
      </c>
      <c r="EI65" s="11">
        <v>0</v>
      </c>
      <c r="EJ65" s="11">
        <v>0</v>
      </c>
      <c r="EK65" s="11">
        <v>0</v>
      </c>
      <c r="EL65" s="11">
        <v>0</v>
      </c>
      <c r="EM65" s="11">
        <v>0</v>
      </c>
      <c r="EN65" s="11">
        <v>0</v>
      </c>
      <c r="EO65" s="11">
        <v>0</v>
      </c>
      <c r="EP65" s="11">
        <v>0</v>
      </c>
      <c r="EQ65" s="11">
        <v>0</v>
      </c>
      <c r="ER65" s="11">
        <v>0</v>
      </c>
      <c r="ES65" s="11">
        <v>0</v>
      </c>
      <c r="ET65" s="11">
        <v>0</v>
      </c>
      <c r="EU65" s="11">
        <v>0</v>
      </c>
      <c r="EV65" s="11">
        <v>0</v>
      </c>
      <c r="EW65" s="11">
        <v>0</v>
      </c>
      <c r="EX65" s="11">
        <v>0</v>
      </c>
      <c r="EY65" s="11">
        <v>0</v>
      </c>
      <c r="EZ65" s="11">
        <v>0</v>
      </c>
      <c r="FA65" s="11">
        <v>0</v>
      </c>
      <c r="FB65" s="11">
        <v>0</v>
      </c>
      <c r="FC65" s="12"/>
      <c r="FD65" s="12"/>
      <c r="FE65" s="12"/>
      <c r="FF65" s="12"/>
      <c r="FG65" s="12"/>
      <c r="FH65" s="12"/>
      <c r="FI65" s="12"/>
      <c r="FJ65" s="12"/>
      <c r="FK65" s="12"/>
      <c r="FL65" s="12"/>
      <c r="FM65" s="12"/>
      <c r="FN65" s="12"/>
      <c r="FO65" s="12"/>
      <c r="FP65" s="12"/>
      <c r="FQ65" s="12"/>
      <c r="FR65" s="12"/>
      <c r="FS65" s="12"/>
      <c r="FT65" s="12"/>
      <c r="FU65" s="12"/>
      <c r="FV65" s="12"/>
      <c r="FW65" s="12"/>
      <c r="FX65" s="12"/>
      <c r="FY65" s="12"/>
      <c r="FZ65" s="12"/>
    </row>
    <row r="66" spans="1:182" s="11" customFormat="1" ht="12.75" x14ac:dyDescent="0.2">
      <c r="A66" s="6">
        <v>312000</v>
      </c>
      <c r="B66" s="10" t="s">
        <v>270</v>
      </c>
      <c r="C66" s="10" t="s">
        <v>125</v>
      </c>
      <c r="D66" s="10">
        <v>2076</v>
      </c>
      <c r="E66" s="13">
        <v>0</v>
      </c>
      <c r="F66" s="13">
        <v>0</v>
      </c>
      <c r="G66" s="13">
        <v>0</v>
      </c>
      <c r="H66" s="13">
        <v>0</v>
      </c>
      <c r="I66" s="13">
        <v>0</v>
      </c>
      <c r="J66" s="13">
        <v>0</v>
      </c>
      <c r="K66" s="13">
        <v>0</v>
      </c>
      <c r="L66" s="13">
        <v>0</v>
      </c>
      <c r="M66" s="13">
        <v>0</v>
      </c>
      <c r="N66" s="13">
        <v>0</v>
      </c>
      <c r="O66" s="13">
        <v>0</v>
      </c>
      <c r="P66" s="13">
        <v>0</v>
      </c>
      <c r="Q66" s="13">
        <v>0</v>
      </c>
      <c r="R66" s="13">
        <v>0</v>
      </c>
      <c r="S66" s="13">
        <v>0</v>
      </c>
      <c r="T66" s="13">
        <v>0</v>
      </c>
      <c r="U66" s="13">
        <v>0</v>
      </c>
      <c r="V66" s="13">
        <v>0</v>
      </c>
      <c r="W66" s="13">
        <v>0</v>
      </c>
      <c r="X66" s="13">
        <v>0</v>
      </c>
      <c r="Y66" s="13">
        <v>0</v>
      </c>
      <c r="Z66" s="13">
        <v>0</v>
      </c>
      <c r="AA66" s="13">
        <v>0</v>
      </c>
      <c r="AB66" s="13">
        <v>0</v>
      </c>
      <c r="AC66" s="13">
        <v>0</v>
      </c>
      <c r="AD66" s="13">
        <v>0</v>
      </c>
      <c r="AE66" s="13">
        <v>0</v>
      </c>
      <c r="AF66" s="13">
        <v>0</v>
      </c>
      <c r="AG66" s="13">
        <v>0</v>
      </c>
      <c r="AH66" s="13">
        <v>0</v>
      </c>
      <c r="AI66" s="13">
        <v>0</v>
      </c>
      <c r="AJ66" s="13">
        <v>0</v>
      </c>
      <c r="AK66" s="13">
        <v>0</v>
      </c>
      <c r="AL66" s="13">
        <v>0</v>
      </c>
      <c r="AM66" s="13">
        <v>0</v>
      </c>
      <c r="AN66" s="13">
        <v>0</v>
      </c>
      <c r="AO66" s="13">
        <v>0</v>
      </c>
      <c r="AP66" s="13">
        <v>0</v>
      </c>
      <c r="AQ66" s="13">
        <v>0</v>
      </c>
      <c r="AR66" s="13">
        <v>0</v>
      </c>
      <c r="AS66" s="13">
        <v>0</v>
      </c>
      <c r="AT66" s="13">
        <v>0</v>
      </c>
      <c r="AU66" s="13">
        <v>0</v>
      </c>
      <c r="AV66" s="13">
        <v>0</v>
      </c>
      <c r="AW66" s="13">
        <v>0</v>
      </c>
      <c r="AX66" s="13">
        <v>0</v>
      </c>
      <c r="AY66" s="13">
        <v>0</v>
      </c>
      <c r="AZ66" s="13">
        <v>0</v>
      </c>
      <c r="BA66" s="13">
        <v>0</v>
      </c>
      <c r="BB66" s="13">
        <v>0</v>
      </c>
      <c r="BC66" s="13">
        <v>0</v>
      </c>
      <c r="BD66" s="13">
        <v>0</v>
      </c>
      <c r="BE66" s="13">
        <v>0</v>
      </c>
      <c r="BF66" s="13">
        <v>0</v>
      </c>
      <c r="BG66" s="13">
        <v>0</v>
      </c>
      <c r="BH66" s="13">
        <v>0</v>
      </c>
      <c r="BI66" s="13">
        <v>0</v>
      </c>
      <c r="BJ66" s="13">
        <v>0</v>
      </c>
      <c r="BK66" s="13">
        <v>0</v>
      </c>
      <c r="BL66" s="13">
        <v>0</v>
      </c>
      <c r="BM66" s="13">
        <v>0</v>
      </c>
      <c r="BN66" s="13">
        <v>0</v>
      </c>
      <c r="BO66" s="13">
        <v>0</v>
      </c>
      <c r="BP66" s="13">
        <v>0</v>
      </c>
      <c r="BQ66" s="13">
        <v>0</v>
      </c>
      <c r="BR66" s="13">
        <v>0</v>
      </c>
      <c r="BS66" s="13">
        <v>0</v>
      </c>
      <c r="BT66" s="13">
        <v>0</v>
      </c>
      <c r="BU66" s="13">
        <v>0</v>
      </c>
      <c r="BV66" s="13">
        <v>0</v>
      </c>
      <c r="BW66" s="13">
        <f t="shared" si="1"/>
        <v>0</v>
      </c>
      <c r="BX66" s="13">
        <v>0</v>
      </c>
      <c r="BY66" s="13">
        <v>0</v>
      </c>
      <c r="BZ66" s="13">
        <v>0</v>
      </c>
      <c r="CA66" s="13">
        <v>0</v>
      </c>
      <c r="CB66" s="13">
        <v>0</v>
      </c>
      <c r="CC66" s="13">
        <v>0</v>
      </c>
      <c r="CD66" s="13">
        <v>0</v>
      </c>
      <c r="CE66" s="13">
        <v>0</v>
      </c>
      <c r="CF66" s="13">
        <v>0</v>
      </c>
      <c r="CG66" s="13">
        <v>0</v>
      </c>
      <c r="CH66" s="13">
        <v>0</v>
      </c>
      <c r="CI66" s="13">
        <v>0</v>
      </c>
      <c r="CJ66" s="13">
        <v>0</v>
      </c>
      <c r="CK66" s="13">
        <v>0</v>
      </c>
      <c r="CL66" s="13">
        <v>0</v>
      </c>
      <c r="CM66" s="13">
        <v>0</v>
      </c>
      <c r="CN66" s="13">
        <v>0</v>
      </c>
      <c r="CO66" s="13">
        <v>0</v>
      </c>
      <c r="CP66" s="13">
        <v>0</v>
      </c>
      <c r="CQ66" s="13">
        <v>0</v>
      </c>
      <c r="CR66" s="13">
        <v>0</v>
      </c>
      <c r="CS66" s="13">
        <v>0</v>
      </c>
      <c r="CT66" s="13">
        <v>0</v>
      </c>
      <c r="CU66" s="13">
        <v>0</v>
      </c>
      <c r="CV66" s="13">
        <v>0</v>
      </c>
      <c r="CW66" s="13">
        <v>0</v>
      </c>
      <c r="CX66" s="13">
        <v>0</v>
      </c>
      <c r="CY66" s="13">
        <v>0</v>
      </c>
      <c r="CZ66" s="13">
        <v>0</v>
      </c>
      <c r="DA66" s="13">
        <v>0</v>
      </c>
      <c r="DB66" s="13">
        <v>0</v>
      </c>
      <c r="DC66" s="13">
        <v>0</v>
      </c>
      <c r="DD66" s="13">
        <v>0</v>
      </c>
      <c r="DE66" s="13">
        <v>0</v>
      </c>
      <c r="DF66" s="13">
        <v>0</v>
      </c>
      <c r="DG66" s="13">
        <v>0</v>
      </c>
      <c r="DH66" s="13">
        <v>0</v>
      </c>
      <c r="DI66" s="13">
        <v>0</v>
      </c>
      <c r="DJ66" s="13">
        <v>0</v>
      </c>
      <c r="DK66" s="13">
        <v>0</v>
      </c>
      <c r="DL66" s="13">
        <v>0</v>
      </c>
      <c r="DM66" s="13">
        <v>0</v>
      </c>
      <c r="DN66" s="13">
        <v>0</v>
      </c>
      <c r="DO66" s="13">
        <v>0</v>
      </c>
      <c r="DP66" s="13">
        <v>0</v>
      </c>
      <c r="DQ66" s="13">
        <v>0</v>
      </c>
      <c r="DR66" s="13">
        <v>0</v>
      </c>
      <c r="DS66" s="13">
        <v>0</v>
      </c>
      <c r="DT66" s="13">
        <v>0</v>
      </c>
      <c r="DU66" s="11">
        <v>0</v>
      </c>
      <c r="DV66" s="11">
        <v>0</v>
      </c>
      <c r="DW66" s="11">
        <v>0</v>
      </c>
      <c r="DX66" s="11">
        <v>0</v>
      </c>
      <c r="DY66" s="11">
        <v>0</v>
      </c>
      <c r="DZ66" s="11">
        <v>0</v>
      </c>
      <c r="EA66" s="11">
        <v>0</v>
      </c>
      <c r="EB66" s="11">
        <v>0</v>
      </c>
      <c r="EC66" s="11">
        <v>0</v>
      </c>
      <c r="ED66" s="11">
        <v>0</v>
      </c>
      <c r="EE66" s="11">
        <v>0</v>
      </c>
      <c r="EF66" s="11">
        <v>0</v>
      </c>
      <c r="EG66" s="11">
        <v>0</v>
      </c>
      <c r="EH66" s="11">
        <v>0</v>
      </c>
      <c r="EI66" s="11">
        <v>0</v>
      </c>
      <c r="EJ66" s="11">
        <v>0</v>
      </c>
      <c r="EK66" s="11">
        <v>0</v>
      </c>
      <c r="EL66" s="11">
        <v>0</v>
      </c>
      <c r="EM66" s="11">
        <v>0</v>
      </c>
      <c r="EN66" s="11">
        <v>0</v>
      </c>
      <c r="EO66" s="11">
        <v>0</v>
      </c>
      <c r="EP66" s="11">
        <v>0</v>
      </c>
      <c r="EQ66" s="11">
        <v>0</v>
      </c>
      <c r="ER66" s="11">
        <v>0</v>
      </c>
      <c r="ES66" s="11">
        <v>0</v>
      </c>
      <c r="ET66" s="11">
        <v>0</v>
      </c>
      <c r="EU66" s="11">
        <v>0</v>
      </c>
      <c r="EV66" s="11">
        <v>0</v>
      </c>
      <c r="EW66" s="11">
        <v>0</v>
      </c>
      <c r="EX66" s="11">
        <v>0</v>
      </c>
      <c r="EY66" s="11">
        <v>0</v>
      </c>
      <c r="EZ66" s="11">
        <v>0</v>
      </c>
      <c r="FA66" s="11">
        <v>0</v>
      </c>
      <c r="FB66" s="11">
        <v>0</v>
      </c>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row>
    <row r="67" spans="1:182" s="11" customFormat="1" ht="12.75" x14ac:dyDescent="0.2">
      <c r="A67" s="6">
        <v>312000</v>
      </c>
      <c r="B67" s="10" t="s">
        <v>270</v>
      </c>
      <c r="C67" s="10" t="s">
        <v>125</v>
      </c>
      <c r="D67" s="10">
        <v>2077</v>
      </c>
      <c r="E67" s="13">
        <v>0</v>
      </c>
      <c r="F67" s="13">
        <v>0</v>
      </c>
      <c r="G67" s="13">
        <v>0</v>
      </c>
      <c r="H67" s="13">
        <v>0</v>
      </c>
      <c r="I67" s="13">
        <v>0</v>
      </c>
      <c r="J67" s="13">
        <v>0</v>
      </c>
      <c r="K67" s="13">
        <v>0</v>
      </c>
      <c r="L67" s="13">
        <v>0</v>
      </c>
      <c r="M67" s="13">
        <v>0</v>
      </c>
      <c r="N67" s="13">
        <v>0</v>
      </c>
      <c r="O67" s="13">
        <v>0</v>
      </c>
      <c r="P67" s="13">
        <v>0</v>
      </c>
      <c r="Q67" s="13">
        <v>0</v>
      </c>
      <c r="R67" s="13">
        <v>0</v>
      </c>
      <c r="S67" s="13">
        <v>0</v>
      </c>
      <c r="T67" s="13">
        <v>0</v>
      </c>
      <c r="U67" s="13">
        <v>0</v>
      </c>
      <c r="V67" s="13">
        <v>0</v>
      </c>
      <c r="W67" s="13">
        <v>0</v>
      </c>
      <c r="X67" s="13">
        <v>0</v>
      </c>
      <c r="Y67" s="13">
        <v>0</v>
      </c>
      <c r="Z67" s="13">
        <v>0</v>
      </c>
      <c r="AA67" s="13">
        <v>0</v>
      </c>
      <c r="AB67" s="13">
        <v>0</v>
      </c>
      <c r="AC67" s="13">
        <v>0</v>
      </c>
      <c r="AD67" s="13">
        <v>0</v>
      </c>
      <c r="AE67" s="13">
        <v>0</v>
      </c>
      <c r="AF67" s="13">
        <v>0</v>
      </c>
      <c r="AG67" s="13">
        <v>0</v>
      </c>
      <c r="AH67" s="13">
        <v>0</v>
      </c>
      <c r="AI67" s="13">
        <v>0</v>
      </c>
      <c r="AJ67" s="13">
        <v>0</v>
      </c>
      <c r="AK67" s="13">
        <v>0</v>
      </c>
      <c r="AL67" s="13">
        <v>0</v>
      </c>
      <c r="AM67" s="13">
        <v>0</v>
      </c>
      <c r="AN67" s="13">
        <v>0</v>
      </c>
      <c r="AO67" s="13">
        <v>0</v>
      </c>
      <c r="AP67" s="13">
        <v>0</v>
      </c>
      <c r="AQ67" s="13">
        <v>0</v>
      </c>
      <c r="AR67" s="13">
        <v>0</v>
      </c>
      <c r="AS67" s="13">
        <v>0</v>
      </c>
      <c r="AT67" s="13">
        <v>0</v>
      </c>
      <c r="AU67" s="13">
        <v>0</v>
      </c>
      <c r="AV67" s="13">
        <v>0</v>
      </c>
      <c r="AW67" s="13">
        <v>0</v>
      </c>
      <c r="AX67" s="13">
        <v>0</v>
      </c>
      <c r="AY67" s="13">
        <v>0</v>
      </c>
      <c r="AZ67" s="13">
        <v>0</v>
      </c>
      <c r="BA67" s="13">
        <v>0</v>
      </c>
      <c r="BB67" s="13">
        <v>0</v>
      </c>
      <c r="BC67" s="13">
        <v>0</v>
      </c>
      <c r="BD67" s="13">
        <v>0</v>
      </c>
      <c r="BE67" s="13">
        <v>0</v>
      </c>
      <c r="BF67" s="13">
        <v>0</v>
      </c>
      <c r="BG67" s="13">
        <v>0</v>
      </c>
      <c r="BH67" s="13">
        <v>0</v>
      </c>
      <c r="BI67" s="13">
        <v>0</v>
      </c>
      <c r="BJ67" s="13">
        <v>0</v>
      </c>
      <c r="BK67" s="13">
        <v>0</v>
      </c>
      <c r="BL67" s="13">
        <v>0</v>
      </c>
      <c r="BM67" s="13">
        <v>0</v>
      </c>
      <c r="BN67" s="13">
        <v>0</v>
      </c>
      <c r="BO67" s="13">
        <v>0</v>
      </c>
      <c r="BP67" s="13">
        <v>0</v>
      </c>
      <c r="BQ67" s="13">
        <v>0</v>
      </c>
      <c r="BR67" s="13">
        <v>0</v>
      </c>
      <c r="BS67" s="13">
        <v>0</v>
      </c>
      <c r="BT67" s="13">
        <v>0</v>
      </c>
      <c r="BU67" s="13">
        <v>0</v>
      </c>
      <c r="BV67" s="13">
        <v>0</v>
      </c>
      <c r="BW67" s="13">
        <f t="shared" si="1"/>
        <v>0</v>
      </c>
      <c r="BX67" s="13">
        <v>0</v>
      </c>
      <c r="BY67" s="13">
        <v>0</v>
      </c>
      <c r="BZ67" s="13">
        <v>0</v>
      </c>
      <c r="CA67" s="13">
        <v>0</v>
      </c>
      <c r="CB67" s="13">
        <v>0</v>
      </c>
      <c r="CC67" s="13">
        <v>0</v>
      </c>
      <c r="CD67" s="13">
        <v>0</v>
      </c>
      <c r="CE67" s="13">
        <v>0</v>
      </c>
      <c r="CF67" s="13">
        <v>0</v>
      </c>
      <c r="CG67" s="13">
        <v>0</v>
      </c>
      <c r="CH67" s="13">
        <v>0</v>
      </c>
      <c r="CI67" s="13">
        <v>0</v>
      </c>
      <c r="CJ67" s="13">
        <v>0</v>
      </c>
      <c r="CK67" s="13">
        <v>0</v>
      </c>
      <c r="CL67" s="13">
        <v>0</v>
      </c>
      <c r="CM67" s="13">
        <v>0</v>
      </c>
      <c r="CN67" s="13">
        <v>0</v>
      </c>
      <c r="CO67" s="13">
        <v>0</v>
      </c>
      <c r="CP67" s="13">
        <v>0</v>
      </c>
      <c r="CQ67" s="13">
        <v>0</v>
      </c>
      <c r="CR67" s="13">
        <v>0</v>
      </c>
      <c r="CS67" s="13">
        <v>0</v>
      </c>
      <c r="CT67" s="13">
        <v>0</v>
      </c>
      <c r="CU67" s="13">
        <v>0</v>
      </c>
      <c r="CV67" s="13">
        <v>0</v>
      </c>
      <c r="CW67" s="13">
        <v>0</v>
      </c>
      <c r="CX67" s="13">
        <v>0</v>
      </c>
      <c r="CY67" s="13">
        <v>0</v>
      </c>
      <c r="CZ67" s="13">
        <v>0</v>
      </c>
      <c r="DA67" s="13">
        <v>0</v>
      </c>
      <c r="DB67" s="13">
        <v>0</v>
      </c>
      <c r="DC67" s="13">
        <v>0</v>
      </c>
      <c r="DD67" s="13">
        <v>0</v>
      </c>
      <c r="DE67" s="13">
        <v>0</v>
      </c>
      <c r="DF67" s="13">
        <v>0</v>
      </c>
      <c r="DG67" s="13">
        <v>0</v>
      </c>
      <c r="DH67" s="13">
        <v>0</v>
      </c>
      <c r="DI67" s="13">
        <v>0</v>
      </c>
      <c r="DJ67" s="13">
        <v>0</v>
      </c>
      <c r="DK67" s="13">
        <v>0</v>
      </c>
      <c r="DL67" s="13">
        <v>0</v>
      </c>
      <c r="DM67" s="13">
        <v>0</v>
      </c>
      <c r="DN67" s="13">
        <v>0</v>
      </c>
      <c r="DO67" s="13">
        <v>0</v>
      </c>
      <c r="DP67" s="13">
        <v>0</v>
      </c>
      <c r="DQ67" s="13">
        <v>0</v>
      </c>
      <c r="DR67" s="13">
        <v>0</v>
      </c>
      <c r="DS67" s="13">
        <v>0</v>
      </c>
      <c r="DT67" s="13">
        <v>0</v>
      </c>
      <c r="DU67" s="11">
        <v>0</v>
      </c>
      <c r="DV67" s="11">
        <v>0</v>
      </c>
      <c r="DW67" s="11">
        <v>0</v>
      </c>
      <c r="DX67" s="11">
        <v>0</v>
      </c>
      <c r="DY67" s="11">
        <v>0</v>
      </c>
      <c r="DZ67" s="11">
        <v>0</v>
      </c>
      <c r="EA67" s="11">
        <v>0</v>
      </c>
      <c r="EB67" s="11">
        <v>0</v>
      </c>
      <c r="EC67" s="11">
        <v>0</v>
      </c>
      <c r="ED67" s="11">
        <v>0</v>
      </c>
      <c r="EE67" s="11">
        <v>0</v>
      </c>
      <c r="EF67" s="11">
        <v>0</v>
      </c>
      <c r="EG67" s="11">
        <v>0</v>
      </c>
      <c r="EH67" s="11">
        <v>0</v>
      </c>
      <c r="EI67" s="11">
        <v>0</v>
      </c>
      <c r="EJ67" s="11">
        <v>0</v>
      </c>
      <c r="EK67" s="11">
        <v>0</v>
      </c>
      <c r="EL67" s="11">
        <v>0</v>
      </c>
      <c r="EM67" s="11">
        <v>0</v>
      </c>
      <c r="EN67" s="11">
        <v>0</v>
      </c>
      <c r="EO67" s="11">
        <v>0</v>
      </c>
      <c r="EP67" s="11">
        <v>0</v>
      </c>
      <c r="EQ67" s="11">
        <v>0</v>
      </c>
      <c r="ER67" s="11">
        <v>0</v>
      </c>
      <c r="ES67" s="11">
        <v>0</v>
      </c>
      <c r="ET67" s="11">
        <v>0</v>
      </c>
      <c r="EU67" s="11">
        <v>0</v>
      </c>
      <c r="EV67" s="11">
        <v>0</v>
      </c>
      <c r="EW67" s="11">
        <v>0</v>
      </c>
      <c r="EX67" s="11">
        <v>0</v>
      </c>
      <c r="EY67" s="11">
        <v>0</v>
      </c>
      <c r="EZ67" s="11">
        <v>0</v>
      </c>
      <c r="FA67" s="11">
        <v>0</v>
      </c>
      <c r="FB67" s="11">
        <v>0</v>
      </c>
      <c r="FC67" s="12"/>
      <c r="FD67" s="12"/>
      <c r="FE67" s="12"/>
      <c r="FF67" s="12"/>
      <c r="FG67" s="12"/>
      <c r="FH67" s="12"/>
      <c r="FI67" s="12"/>
      <c r="FJ67" s="12"/>
      <c r="FK67" s="12"/>
      <c r="FL67" s="12"/>
      <c r="FM67" s="12"/>
      <c r="FN67" s="12"/>
      <c r="FO67" s="12"/>
      <c r="FP67" s="12"/>
      <c r="FQ67" s="12"/>
      <c r="FR67" s="12"/>
      <c r="FS67" s="12"/>
      <c r="FT67" s="12"/>
      <c r="FU67" s="12"/>
      <c r="FV67" s="12"/>
      <c r="FW67" s="12"/>
      <c r="FX67" s="12"/>
      <c r="FY67" s="12"/>
      <c r="FZ67" s="12"/>
    </row>
    <row r="68" spans="1:182" s="11" customFormat="1" ht="12.75" x14ac:dyDescent="0.2">
      <c r="A68" s="6">
        <v>312000</v>
      </c>
      <c r="B68" s="10" t="s">
        <v>270</v>
      </c>
      <c r="C68" s="10" t="s">
        <v>125</v>
      </c>
      <c r="D68" s="10">
        <v>2078</v>
      </c>
      <c r="E68" s="13">
        <v>0</v>
      </c>
      <c r="F68" s="13">
        <v>0</v>
      </c>
      <c r="G68" s="13">
        <v>0</v>
      </c>
      <c r="H68" s="13">
        <v>0</v>
      </c>
      <c r="I68" s="13">
        <v>0</v>
      </c>
      <c r="J68" s="13">
        <v>0</v>
      </c>
      <c r="K68" s="13">
        <v>0</v>
      </c>
      <c r="L68" s="13">
        <v>0</v>
      </c>
      <c r="M68" s="13">
        <v>0</v>
      </c>
      <c r="N68" s="13">
        <v>0</v>
      </c>
      <c r="O68" s="13">
        <v>0</v>
      </c>
      <c r="P68" s="13">
        <v>0</v>
      </c>
      <c r="Q68" s="13">
        <v>0</v>
      </c>
      <c r="R68" s="13">
        <v>0</v>
      </c>
      <c r="S68" s="13">
        <v>0</v>
      </c>
      <c r="T68" s="13">
        <v>0</v>
      </c>
      <c r="U68" s="13">
        <v>0</v>
      </c>
      <c r="V68" s="13">
        <v>0</v>
      </c>
      <c r="W68" s="13">
        <v>0</v>
      </c>
      <c r="X68" s="13">
        <v>0</v>
      </c>
      <c r="Y68" s="13">
        <v>0</v>
      </c>
      <c r="Z68" s="13">
        <v>0</v>
      </c>
      <c r="AA68" s="13">
        <v>0</v>
      </c>
      <c r="AB68" s="13">
        <v>0</v>
      </c>
      <c r="AC68" s="13">
        <v>0</v>
      </c>
      <c r="AD68" s="13">
        <v>0</v>
      </c>
      <c r="AE68" s="13">
        <v>0</v>
      </c>
      <c r="AF68" s="13">
        <v>0</v>
      </c>
      <c r="AG68" s="13">
        <v>0</v>
      </c>
      <c r="AH68" s="13">
        <v>0</v>
      </c>
      <c r="AI68" s="13">
        <v>0</v>
      </c>
      <c r="AJ68" s="13">
        <v>0</v>
      </c>
      <c r="AK68" s="13">
        <v>0</v>
      </c>
      <c r="AL68" s="13">
        <v>0</v>
      </c>
      <c r="AM68" s="13">
        <v>0</v>
      </c>
      <c r="AN68" s="13">
        <v>0</v>
      </c>
      <c r="AO68" s="13">
        <v>0</v>
      </c>
      <c r="AP68" s="13">
        <v>0</v>
      </c>
      <c r="AQ68" s="13">
        <v>0</v>
      </c>
      <c r="AR68" s="13">
        <v>0</v>
      </c>
      <c r="AS68" s="13">
        <v>0</v>
      </c>
      <c r="AT68" s="13">
        <v>0</v>
      </c>
      <c r="AU68" s="13">
        <v>0</v>
      </c>
      <c r="AV68" s="13">
        <v>0</v>
      </c>
      <c r="AW68" s="13">
        <v>0</v>
      </c>
      <c r="AX68" s="13">
        <v>0</v>
      </c>
      <c r="AY68" s="13">
        <v>0</v>
      </c>
      <c r="AZ68" s="13">
        <v>0</v>
      </c>
      <c r="BA68" s="13">
        <v>0</v>
      </c>
      <c r="BB68" s="13">
        <v>0</v>
      </c>
      <c r="BC68" s="13">
        <v>0</v>
      </c>
      <c r="BD68" s="13">
        <v>0</v>
      </c>
      <c r="BE68" s="13">
        <v>0</v>
      </c>
      <c r="BF68" s="13">
        <v>0</v>
      </c>
      <c r="BG68" s="13">
        <v>0</v>
      </c>
      <c r="BH68" s="13">
        <v>0</v>
      </c>
      <c r="BI68" s="13">
        <v>0</v>
      </c>
      <c r="BJ68" s="13">
        <v>0</v>
      </c>
      <c r="BK68" s="13">
        <v>0</v>
      </c>
      <c r="BL68" s="13">
        <v>0</v>
      </c>
      <c r="BM68" s="13">
        <v>0</v>
      </c>
      <c r="BN68" s="13">
        <v>0</v>
      </c>
      <c r="BO68" s="13">
        <v>0</v>
      </c>
      <c r="BP68" s="13">
        <v>0</v>
      </c>
      <c r="BQ68" s="13">
        <v>0</v>
      </c>
      <c r="BR68" s="13">
        <v>0</v>
      </c>
      <c r="BS68" s="13">
        <v>0</v>
      </c>
      <c r="BT68" s="13">
        <v>0</v>
      </c>
      <c r="BU68" s="13">
        <v>0</v>
      </c>
      <c r="BV68" s="13">
        <v>0</v>
      </c>
      <c r="BW68" s="13">
        <f t="shared" si="1"/>
        <v>0</v>
      </c>
      <c r="BX68" s="13">
        <v>0</v>
      </c>
      <c r="BY68" s="13">
        <v>0</v>
      </c>
      <c r="BZ68" s="13">
        <v>0</v>
      </c>
      <c r="CA68" s="13">
        <v>0</v>
      </c>
      <c r="CB68" s="13">
        <v>0</v>
      </c>
      <c r="CC68" s="13">
        <v>0</v>
      </c>
      <c r="CD68" s="13">
        <v>0</v>
      </c>
      <c r="CE68" s="13">
        <v>0</v>
      </c>
      <c r="CF68" s="13">
        <v>0</v>
      </c>
      <c r="CG68" s="13">
        <v>0</v>
      </c>
      <c r="CH68" s="13">
        <v>0</v>
      </c>
      <c r="CI68" s="13">
        <v>0</v>
      </c>
      <c r="CJ68" s="13">
        <v>0</v>
      </c>
      <c r="CK68" s="13">
        <v>0</v>
      </c>
      <c r="CL68" s="13">
        <v>0</v>
      </c>
      <c r="CM68" s="13">
        <v>0</v>
      </c>
      <c r="CN68" s="13">
        <v>0</v>
      </c>
      <c r="CO68" s="13">
        <v>0</v>
      </c>
      <c r="CP68" s="13">
        <v>0</v>
      </c>
      <c r="CQ68" s="13">
        <v>0</v>
      </c>
      <c r="CR68" s="13">
        <v>0</v>
      </c>
      <c r="CS68" s="13">
        <v>0</v>
      </c>
      <c r="CT68" s="13">
        <v>0</v>
      </c>
      <c r="CU68" s="13">
        <v>0</v>
      </c>
      <c r="CV68" s="13">
        <v>0</v>
      </c>
      <c r="CW68" s="13">
        <v>0</v>
      </c>
      <c r="CX68" s="13">
        <v>0</v>
      </c>
      <c r="CY68" s="13">
        <v>0</v>
      </c>
      <c r="CZ68" s="13">
        <v>0</v>
      </c>
      <c r="DA68" s="13">
        <v>0</v>
      </c>
      <c r="DB68" s="13">
        <v>0</v>
      </c>
      <c r="DC68" s="13">
        <v>0</v>
      </c>
      <c r="DD68" s="13">
        <v>0</v>
      </c>
      <c r="DE68" s="13">
        <v>0</v>
      </c>
      <c r="DF68" s="13">
        <v>0</v>
      </c>
      <c r="DG68" s="13">
        <v>0</v>
      </c>
      <c r="DH68" s="13">
        <v>0</v>
      </c>
      <c r="DI68" s="13">
        <v>0</v>
      </c>
      <c r="DJ68" s="13">
        <v>0</v>
      </c>
      <c r="DK68" s="13">
        <v>0</v>
      </c>
      <c r="DL68" s="13">
        <v>0</v>
      </c>
      <c r="DM68" s="13">
        <v>0</v>
      </c>
      <c r="DN68" s="13">
        <v>0</v>
      </c>
      <c r="DO68" s="13">
        <v>0</v>
      </c>
      <c r="DP68" s="13">
        <v>0</v>
      </c>
      <c r="DQ68" s="13">
        <v>0</v>
      </c>
      <c r="DR68" s="13">
        <v>0</v>
      </c>
      <c r="DS68" s="13">
        <v>0</v>
      </c>
      <c r="DT68" s="13">
        <v>0</v>
      </c>
      <c r="DU68" s="11">
        <v>0</v>
      </c>
      <c r="DV68" s="11">
        <v>0</v>
      </c>
      <c r="DW68" s="11">
        <v>0</v>
      </c>
      <c r="DX68" s="11">
        <v>0</v>
      </c>
      <c r="DY68" s="11">
        <v>0</v>
      </c>
      <c r="DZ68" s="11">
        <v>0</v>
      </c>
      <c r="EA68" s="11">
        <v>0</v>
      </c>
      <c r="EB68" s="11">
        <v>0</v>
      </c>
      <c r="EC68" s="11">
        <v>0</v>
      </c>
      <c r="ED68" s="11">
        <v>0</v>
      </c>
      <c r="EE68" s="11">
        <v>0</v>
      </c>
      <c r="EF68" s="11">
        <v>0</v>
      </c>
      <c r="EG68" s="11">
        <v>0</v>
      </c>
      <c r="EH68" s="11">
        <v>0</v>
      </c>
      <c r="EI68" s="11">
        <v>0</v>
      </c>
      <c r="EJ68" s="11">
        <v>0</v>
      </c>
      <c r="EK68" s="11">
        <v>0</v>
      </c>
      <c r="EL68" s="11">
        <v>0</v>
      </c>
      <c r="EM68" s="11">
        <v>0</v>
      </c>
      <c r="EN68" s="11">
        <v>0</v>
      </c>
      <c r="EO68" s="11">
        <v>0</v>
      </c>
      <c r="EP68" s="11">
        <v>0</v>
      </c>
      <c r="EQ68" s="11">
        <v>0</v>
      </c>
      <c r="ER68" s="11">
        <v>0</v>
      </c>
      <c r="ES68" s="11">
        <v>0</v>
      </c>
      <c r="ET68" s="11">
        <v>0</v>
      </c>
      <c r="EU68" s="11">
        <v>0</v>
      </c>
      <c r="EV68" s="11">
        <v>0</v>
      </c>
      <c r="EW68" s="11">
        <v>0</v>
      </c>
      <c r="EX68" s="11">
        <v>0</v>
      </c>
      <c r="EY68" s="11">
        <v>0</v>
      </c>
      <c r="EZ68" s="11">
        <v>0</v>
      </c>
      <c r="FA68" s="11">
        <v>0</v>
      </c>
      <c r="FB68" s="11">
        <v>0</v>
      </c>
      <c r="FC68" s="12"/>
      <c r="FD68" s="12"/>
      <c r="FE68" s="12"/>
      <c r="FF68" s="12"/>
      <c r="FG68" s="12"/>
      <c r="FH68" s="12"/>
      <c r="FI68" s="12"/>
      <c r="FJ68" s="12"/>
      <c r="FK68" s="12"/>
      <c r="FL68" s="12"/>
      <c r="FM68" s="12"/>
      <c r="FN68" s="12"/>
      <c r="FO68" s="12"/>
      <c r="FP68" s="12"/>
      <c r="FQ68" s="12"/>
      <c r="FR68" s="12"/>
      <c r="FS68" s="12"/>
      <c r="FT68" s="12"/>
      <c r="FU68" s="12"/>
      <c r="FV68" s="12"/>
      <c r="FW68" s="12"/>
      <c r="FX68" s="12"/>
      <c r="FY68" s="12"/>
      <c r="FZ68" s="12"/>
    </row>
    <row r="69" spans="1:182" s="11" customFormat="1" ht="12.75" x14ac:dyDescent="0.2">
      <c r="A69" s="6">
        <v>312000</v>
      </c>
      <c r="B69" s="10" t="s">
        <v>270</v>
      </c>
      <c r="C69" s="10" t="s">
        <v>125</v>
      </c>
      <c r="D69" s="10">
        <v>2079</v>
      </c>
      <c r="E69" s="13">
        <v>0</v>
      </c>
      <c r="F69" s="13">
        <v>0</v>
      </c>
      <c r="G69" s="13">
        <v>0</v>
      </c>
      <c r="H69" s="13">
        <v>0</v>
      </c>
      <c r="I69" s="13">
        <v>0</v>
      </c>
      <c r="J69" s="13">
        <v>0</v>
      </c>
      <c r="K69" s="13">
        <v>0</v>
      </c>
      <c r="L69" s="13">
        <v>0</v>
      </c>
      <c r="M69" s="13">
        <v>0</v>
      </c>
      <c r="N69" s="13">
        <v>0</v>
      </c>
      <c r="O69" s="13">
        <v>0</v>
      </c>
      <c r="P69" s="13">
        <v>0</v>
      </c>
      <c r="Q69" s="13">
        <v>0</v>
      </c>
      <c r="R69" s="13">
        <v>0</v>
      </c>
      <c r="S69" s="13">
        <v>0</v>
      </c>
      <c r="T69" s="13">
        <v>0</v>
      </c>
      <c r="U69" s="13">
        <v>0</v>
      </c>
      <c r="V69" s="13">
        <v>0</v>
      </c>
      <c r="W69" s="13">
        <v>0</v>
      </c>
      <c r="X69" s="13">
        <v>0</v>
      </c>
      <c r="Y69" s="13">
        <v>0</v>
      </c>
      <c r="Z69" s="13">
        <v>0</v>
      </c>
      <c r="AA69" s="13">
        <v>0</v>
      </c>
      <c r="AB69" s="13">
        <v>0</v>
      </c>
      <c r="AC69" s="13">
        <v>0</v>
      </c>
      <c r="AD69" s="13">
        <v>0</v>
      </c>
      <c r="AE69" s="13">
        <v>0</v>
      </c>
      <c r="AF69" s="13">
        <v>0</v>
      </c>
      <c r="AG69" s="13">
        <v>0</v>
      </c>
      <c r="AH69" s="13">
        <v>0</v>
      </c>
      <c r="AI69" s="13">
        <v>0</v>
      </c>
      <c r="AJ69" s="13">
        <v>0</v>
      </c>
      <c r="AK69" s="13">
        <v>0</v>
      </c>
      <c r="AL69" s="13">
        <v>0</v>
      </c>
      <c r="AM69" s="13">
        <v>0</v>
      </c>
      <c r="AN69" s="13">
        <v>0</v>
      </c>
      <c r="AO69" s="13">
        <v>0</v>
      </c>
      <c r="AP69" s="13">
        <v>0</v>
      </c>
      <c r="AQ69" s="13">
        <v>0</v>
      </c>
      <c r="AR69" s="13">
        <v>0</v>
      </c>
      <c r="AS69" s="13">
        <v>0</v>
      </c>
      <c r="AT69" s="13">
        <v>0</v>
      </c>
      <c r="AU69" s="13">
        <v>0</v>
      </c>
      <c r="AV69" s="13">
        <v>0</v>
      </c>
      <c r="AW69" s="13">
        <v>0</v>
      </c>
      <c r="AX69" s="13">
        <v>0</v>
      </c>
      <c r="AY69" s="13">
        <v>0</v>
      </c>
      <c r="AZ69" s="13">
        <v>0</v>
      </c>
      <c r="BA69" s="13">
        <v>0</v>
      </c>
      <c r="BB69" s="13">
        <v>0</v>
      </c>
      <c r="BC69" s="13">
        <v>0</v>
      </c>
      <c r="BD69" s="13">
        <v>0</v>
      </c>
      <c r="BE69" s="13">
        <v>0</v>
      </c>
      <c r="BF69" s="13">
        <v>0</v>
      </c>
      <c r="BG69" s="13">
        <v>0</v>
      </c>
      <c r="BH69" s="13">
        <v>0</v>
      </c>
      <c r="BI69" s="13">
        <v>0</v>
      </c>
      <c r="BJ69" s="13">
        <v>0</v>
      </c>
      <c r="BK69" s="13">
        <v>0</v>
      </c>
      <c r="BL69" s="13">
        <v>0</v>
      </c>
      <c r="BM69" s="13">
        <v>0</v>
      </c>
      <c r="BN69" s="13">
        <v>0</v>
      </c>
      <c r="BO69" s="13">
        <v>0</v>
      </c>
      <c r="BP69" s="13">
        <v>0</v>
      </c>
      <c r="BQ69" s="13">
        <v>0</v>
      </c>
      <c r="BR69" s="13">
        <v>0</v>
      </c>
      <c r="BS69" s="13">
        <v>0</v>
      </c>
      <c r="BT69" s="13">
        <v>0</v>
      </c>
      <c r="BU69" s="13">
        <v>0</v>
      </c>
      <c r="BV69" s="13">
        <v>0</v>
      </c>
      <c r="BW69" s="13">
        <f t="shared" si="1"/>
        <v>0</v>
      </c>
      <c r="BX69" s="13">
        <v>0</v>
      </c>
      <c r="BY69" s="13">
        <v>0</v>
      </c>
      <c r="BZ69" s="13">
        <v>0</v>
      </c>
      <c r="CA69" s="13">
        <v>0</v>
      </c>
      <c r="CB69" s="13">
        <v>0</v>
      </c>
      <c r="CC69" s="13">
        <v>0</v>
      </c>
      <c r="CD69" s="13">
        <v>0</v>
      </c>
      <c r="CE69" s="13">
        <v>0</v>
      </c>
      <c r="CF69" s="13">
        <v>0</v>
      </c>
      <c r="CG69" s="13">
        <v>0</v>
      </c>
      <c r="CH69" s="13">
        <v>0</v>
      </c>
      <c r="CI69" s="13">
        <v>0</v>
      </c>
      <c r="CJ69" s="13">
        <v>0</v>
      </c>
      <c r="CK69" s="13">
        <v>0</v>
      </c>
      <c r="CL69" s="13">
        <v>0</v>
      </c>
      <c r="CM69" s="13">
        <v>0</v>
      </c>
      <c r="CN69" s="13">
        <v>0</v>
      </c>
      <c r="CO69" s="13">
        <v>0</v>
      </c>
      <c r="CP69" s="13">
        <v>0</v>
      </c>
      <c r="CQ69" s="13">
        <v>0</v>
      </c>
      <c r="CR69" s="13">
        <v>0</v>
      </c>
      <c r="CS69" s="13">
        <v>0</v>
      </c>
      <c r="CT69" s="13">
        <v>0</v>
      </c>
      <c r="CU69" s="13">
        <v>0</v>
      </c>
      <c r="CV69" s="13">
        <v>0</v>
      </c>
      <c r="CW69" s="13">
        <v>0</v>
      </c>
      <c r="CX69" s="13">
        <v>0</v>
      </c>
      <c r="CY69" s="13">
        <v>0</v>
      </c>
      <c r="CZ69" s="13">
        <v>0</v>
      </c>
      <c r="DA69" s="13">
        <v>0</v>
      </c>
      <c r="DB69" s="13">
        <v>0</v>
      </c>
      <c r="DC69" s="13">
        <v>0</v>
      </c>
      <c r="DD69" s="13">
        <v>0</v>
      </c>
      <c r="DE69" s="13">
        <v>0</v>
      </c>
      <c r="DF69" s="13">
        <v>0</v>
      </c>
      <c r="DG69" s="13">
        <v>0</v>
      </c>
      <c r="DH69" s="13">
        <v>0</v>
      </c>
      <c r="DI69" s="13">
        <v>0</v>
      </c>
      <c r="DJ69" s="13">
        <v>0</v>
      </c>
      <c r="DK69" s="13">
        <v>0</v>
      </c>
      <c r="DL69" s="13">
        <v>0</v>
      </c>
      <c r="DM69" s="13">
        <v>0</v>
      </c>
      <c r="DN69" s="13">
        <v>0</v>
      </c>
      <c r="DO69" s="13">
        <v>0</v>
      </c>
      <c r="DP69" s="13">
        <v>0</v>
      </c>
      <c r="DQ69" s="13">
        <v>0</v>
      </c>
      <c r="DR69" s="13">
        <v>0</v>
      </c>
      <c r="DS69" s="13">
        <v>0</v>
      </c>
      <c r="DT69" s="13">
        <v>0</v>
      </c>
      <c r="DU69" s="11">
        <v>0</v>
      </c>
      <c r="DV69" s="11">
        <v>0</v>
      </c>
      <c r="DW69" s="11">
        <v>0</v>
      </c>
      <c r="DX69" s="11">
        <v>0</v>
      </c>
      <c r="DY69" s="11">
        <v>0</v>
      </c>
      <c r="DZ69" s="11">
        <v>0</v>
      </c>
      <c r="EA69" s="11">
        <v>0</v>
      </c>
      <c r="EB69" s="11">
        <v>0</v>
      </c>
      <c r="EC69" s="11">
        <v>0</v>
      </c>
      <c r="ED69" s="11">
        <v>0</v>
      </c>
      <c r="EE69" s="11">
        <v>0</v>
      </c>
      <c r="EF69" s="11">
        <v>0</v>
      </c>
      <c r="EG69" s="11">
        <v>0</v>
      </c>
      <c r="EH69" s="11">
        <v>0</v>
      </c>
      <c r="EI69" s="11">
        <v>0</v>
      </c>
      <c r="EJ69" s="11">
        <v>0</v>
      </c>
      <c r="EK69" s="11">
        <v>0</v>
      </c>
      <c r="EL69" s="11">
        <v>0</v>
      </c>
      <c r="EM69" s="11">
        <v>0</v>
      </c>
      <c r="EN69" s="11">
        <v>0</v>
      </c>
      <c r="EO69" s="11">
        <v>0</v>
      </c>
      <c r="EP69" s="11">
        <v>0</v>
      </c>
      <c r="EQ69" s="11">
        <v>0</v>
      </c>
      <c r="ER69" s="11">
        <v>0</v>
      </c>
      <c r="ES69" s="11">
        <v>0</v>
      </c>
      <c r="ET69" s="11">
        <v>0</v>
      </c>
      <c r="EU69" s="11">
        <v>0</v>
      </c>
      <c r="EV69" s="11">
        <v>0</v>
      </c>
      <c r="EW69" s="11">
        <v>0</v>
      </c>
      <c r="EX69" s="11">
        <v>0</v>
      </c>
      <c r="EY69" s="11">
        <v>0</v>
      </c>
      <c r="EZ69" s="11">
        <v>0</v>
      </c>
      <c r="FA69" s="11">
        <v>0</v>
      </c>
      <c r="FB69" s="11">
        <v>0</v>
      </c>
      <c r="FC69" s="12"/>
      <c r="FD69" s="12"/>
      <c r="FE69" s="12"/>
      <c r="FF69" s="12"/>
      <c r="FG69" s="12"/>
      <c r="FH69" s="12"/>
      <c r="FI69" s="12"/>
      <c r="FJ69" s="12"/>
      <c r="FK69" s="12"/>
      <c r="FL69" s="12"/>
      <c r="FM69" s="12"/>
      <c r="FN69" s="12"/>
      <c r="FO69" s="12"/>
      <c r="FP69" s="12"/>
      <c r="FQ69" s="12"/>
      <c r="FR69" s="12"/>
      <c r="FS69" s="12"/>
      <c r="FT69" s="12"/>
      <c r="FU69" s="12"/>
      <c r="FV69" s="12"/>
      <c r="FW69" s="12"/>
      <c r="FX69" s="12"/>
      <c r="FY69" s="12"/>
      <c r="FZ69" s="12"/>
    </row>
    <row r="70" spans="1:182" s="11" customFormat="1" ht="12.75" x14ac:dyDescent="0.2">
      <c r="A70" s="6">
        <v>312000</v>
      </c>
      <c r="B70" s="10" t="s">
        <v>270</v>
      </c>
      <c r="C70" s="10" t="s">
        <v>125</v>
      </c>
      <c r="D70" s="10">
        <v>2080</v>
      </c>
      <c r="E70" s="13">
        <v>0</v>
      </c>
      <c r="F70" s="13">
        <v>0</v>
      </c>
      <c r="G70" s="13">
        <v>0</v>
      </c>
      <c r="H70" s="13">
        <v>0</v>
      </c>
      <c r="I70" s="13">
        <v>0</v>
      </c>
      <c r="J70" s="13">
        <v>0</v>
      </c>
      <c r="K70" s="13">
        <v>0</v>
      </c>
      <c r="L70" s="13">
        <v>0</v>
      </c>
      <c r="M70" s="13">
        <v>0</v>
      </c>
      <c r="N70" s="13">
        <v>0</v>
      </c>
      <c r="O70" s="13">
        <v>0</v>
      </c>
      <c r="P70" s="13">
        <v>0</v>
      </c>
      <c r="Q70" s="13">
        <v>0</v>
      </c>
      <c r="R70" s="13">
        <v>0</v>
      </c>
      <c r="S70" s="13">
        <v>0</v>
      </c>
      <c r="T70" s="13">
        <v>0</v>
      </c>
      <c r="U70" s="13">
        <v>0</v>
      </c>
      <c r="V70" s="13">
        <v>0</v>
      </c>
      <c r="W70" s="13">
        <v>0</v>
      </c>
      <c r="X70" s="13">
        <v>0</v>
      </c>
      <c r="Y70" s="13">
        <v>0</v>
      </c>
      <c r="Z70" s="13">
        <v>0</v>
      </c>
      <c r="AA70" s="13">
        <v>0</v>
      </c>
      <c r="AB70" s="13">
        <v>0</v>
      </c>
      <c r="AC70" s="13">
        <v>0</v>
      </c>
      <c r="AD70" s="13">
        <v>0</v>
      </c>
      <c r="AE70" s="13">
        <v>0</v>
      </c>
      <c r="AF70" s="13">
        <v>0</v>
      </c>
      <c r="AG70" s="13">
        <v>0</v>
      </c>
      <c r="AH70" s="13">
        <v>0</v>
      </c>
      <c r="AI70" s="13">
        <v>0</v>
      </c>
      <c r="AJ70" s="13">
        <v>0</v>
      </c>
      <c r="AK70" s="13">
        <v>0</v>
      </c>
      <c r="AL70" s="13">
        <v>0</v>
      </c>
      <c r="AM70" s="13">
        <v>0</v>
      </c>
      <c r="AN70" s="13">
        <v>0</v>
      </c>
      <c r="AO70" s="13">
        <v>0</v>
      </c>
      <c r="AP70" s="13">
        <v>0</v>
      </c>
      <c r="AQ70" s="13">
        <v>0</v>
      </c>
      <c r="AR70" s="13">
        <v>0</v>
      </c>
      <c r="AS70" s="13">
        <v>0</v>
      </c>
      <c r="AT70" s="13">
        <v>0</v>
      </c>
      <c r="AU70" s="13">
        <v>0</v>
      </c>
      <c r="AV70" s="13">
        <v>0</v>
      </c>
      <c r="AW70" s="13">
        <v>0</v>
      </c>
      <c r="AX70" s="13">
        <v>0</v>
      </c>
      <c r="AY70" s="13">
        <v>0</v>
      </c>
      <c r="AZ70" s="13">
        <v>0</v>
      </c>
      <c r="BA70" s="13">
        <v>0</v>
      </c>
      <c r="BB70" s="13">
        <v>0</v>
      </c>
      <c r="BC70" s="13">
        <v>0</v>
      </c>
      <c r="BD70" s="13">
        <v>0</v>
      </c>
      <c r="BE70" s="13">
        <v>0</v>
      </c>
      <c r="BF70" s="13">
        <v>0</v>
      </c>
      <c r="BG70" s="13">
        <v>0</v>
      </c>
      <c r="BH70" s="13">
        <v>0</v>
      </c>
      <c r="BI70" s="13">
        <v>0</v>
      </c>
      <c r="BJ70" s="13">
        <v>0</v>
      </c>
      <c r="BK70" s="13">
        <v>0</v>
      </c>
      <c r="BL70" s="13">
        <v>0</v>
      </c>
      <c r="BM70" s="13">
        <v>0</v>
      </c>
      <c r="BN70" s="13">
        <v>0</v>
      </c>
      <c r="BO70" s="13">
        <v>0</v>
      </c>
      <c r="BP70" s="13">
        <v>0</v>
      </c>
      <c r="BQ70" s="13">
        <v>0</v>
      </c>
      <c r="BR70" s="13">
        <v>0</v>
      </c>
      <c r="BS70" s="13">
        <v>0</v>
      </c>
      <c r="BT70" s="13">
        <v>0</v>
      </c>
      <c r="BU70" s="13">
        <v>0</v>
      </c>
      <c r="BV70" s="13">
        <v>0</v>
      </c>
      <c r="BW70" s="13">
        <f t="shared" si="1"/>
        <v>0</v>
      </c>
      <c r="BX70" s="13">
        <v>0</v>
      </c>
      <c r="BY70" s="13">
        <v>0</v>
      </c>
      <c r="BZ70" s="13">
        <v>0</v>
      </c>
      <c r="CA70" s="13">
        <v>0</v>
      </c>
      <c r="CB70" s="13">
        <v>0</v>
      </c>
      <c r="CC70" s="13">
        <v>0</v>
      </c>
      <c r="CD70" s="13">
        <v>0</v>
      </c>
      <c r="CE70" s="13">
        <v>0</v>
      </c>
      <c r="CF70" s="13">
        <v>0</v>
      </c>
      <c r="CG70" s="13">
        <v>0</v>
      </c>
      <c r="CH70" s="13">
        <v>0</v>
      </c>
      <c r="CI70" s="13">
        <v>0</v>
      </c>
      <c r="CJ70" s="13">
        <v>0</v>
      </c>
      <c r="CK70" s="13">
        <v>0</v>
      </c>
      <c r="CL70" s="13">
        <v>0</v>
      </c>
      <c r="CM70" s="13">
        <v>0</v>
      </c>
      <c r="CN70" s="13">
        <v>0</v>
      </c>
      <c r="CO70" s="13">
        <v>0</v>
      </c>
      <c r="CP70" s="13">
        <v>0</v>
      </c>
      <c r="CQ70" s="13">
        <v>0</v>
      </c>
      <c r="CR70" s="13">
        <v>0</v>
      </c>
      <c r="CS70" s="13">
        <v>0</v>
      </c>
      <c r="CT70" s="13">
        <v>0</v>
      </c>
      <c r="CU70" s="13">
        <v>0</v>
      </c>
      <c r="CV70" s="13">
        <v>0</v>
      </c>
      <c r="CW70" s="13">
        <v>0</v>
      </c>
      <c r="CX70" s="13">
        <v>0</v>
      </c>
      <c r="CY70" s="13">
        <v>0</v>
      </c>
      <c r="CZ70" s="13">
        <v>0</v>
      </c>
      <c r="DA70" s="13">
        <v>0</v>
      </c>
      <c r="DB70" s="13">
        <v>0</v>
      </c>
      <c r="DC70" s="13">
        <v>0</v>
      </c>
      <c r="DD70" s="13">
        <v>0</v>
      </c>
      <c r="DE70" s="13">
        <v>0</v>
      </c>
      <c r="DF70" s="13">
        <v>0</v>
      </c>
      <c r="DG70" s="13">
        <v>0</v>
      </c>
      <c r="DH70" s="13">
        <v>0</v>
      </c>
      <c r="DI70" s="13">
        <v>0</v>
      </c>
      <c r="DJ70" s="13">
        <v>0</v>
      </c>
      <c r="DK70" s="13">
        <v>0</v>
      </c>
      <c r="DL70" s="13">
        <v>0</v>
      </c>
      <c r="DM70" s="13">
        <v>0</v>
      </c>
      <c r="DN70" s="13">
        <v>0</v>
      </c>
      <c r="DO70" s="13">
        <v>0</v>
      </c>
      <c r="DP70" s="13">
        <v>0</v>
      </c>
      <c r="DQ70" s="13">
        <v>0</v>
      </c>
      <c r="DR70" s="13">
        <v>0</v>
      </c>
      <c r="DS70" s="13">
        <v>0</v>
      </c>
      <c r="DT70" s="13">
        <v>0</v>
      </c>
      <c r="DU70" s="11">
        <v>0</v>
      </c>
      <c r="DV70" s="11">
        <v>0</v>
      </c>
      <c r="DW70" s="11">
        <v>0</v>
      </c>
      <c r="DX70" s="11">
        <v>0</v>
      </c>
      <c r="DY70" s="11">
        <v>0</v>
      </c>
      <c r="DZ70" s="11">
        <v>0</v>
      </c>
      <c r="EA70" s="11">
        <v>0</v>
      </c>
      <c r="EB70" s="11">
        <v>0</v>
      </c>
      <c r="EC70" s="11">
        <v>0</v>
      </c>
      <c r="ED70" s="11">
        <v>0</v>
      </c>
      <c r="EE70" s="11">
        <v>0</v>
      </c>
      <c r="EF70" s="11">
        <v>0</v>
      </c>
      <c r="EG70" s="11">
        <v>0</v>
      </c>
      <c r="EH70" s="11">
        <v>0</v>
      </c>
      <c r="EI70" s="11">
        <v>0</v>
      </c>
      <c r="EJ70" s="11">
        <v>0</v>
      </c>
      <c r="EK70" s="11">
        <v>0</v>
      </c>
      <c r="EL70" s="11">
        <v>0</v>
      </c>
      <c r="EM70" s="11">
        <v>0</v>
      </c>
      <c r="EN70" s="11">
        <v>0</v>
      </c>
      <c r="EO70" s="11">
        <v>0</v>
      </c>
      <c r="EP70" s="11">
        <v>0</v>
      </c>
      <c r="EQ70" s="11">
        <v>0</v>
      </c>
      <c r="ER70" s="11">
        <v>0</v>
      </c>
      <c r="ES70" s="11">
        <v>0</v>
      </c>
      <c r="ET70" s="11">
        <v>0</v>
      </c>
      <c r="EU70" s="11">
        <v>0</v>
      </c>
      <c r="EV70" s="11">
        <v>0</v>
      </c>
      <c r="EW70" s="11">
        <v>0</v>
      </c>
      <c r="EX70" s="11">
        <v>0</v>
      </c>
      <c r="EY70" s="11">
        <v>0</v>
      </c>
      <c r="EZ70" s="11">
        <v>0</v>
      </c>
      <c r="FA70" s="11">
        <v>0</v>
      </c>
      <c r="FB70" s="11">
        <v>0</v>
      </c>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row>
    <row r="71" spans="1:182" s="11" customFormat="1" ht="12.75" x14ac:dyDescent="0.2">
      <c r="A71" s="6">
        <v>312000</v>
      </c>
      <c r="B71" s="10" t="s">
        <v>270</v>
      </c>
      <c r="C71" s="10" t="s">
        <v>125</v>
      </c>
      <c r="D71" s="10">
        <v>2081</v>
      </c>
      <c r="E71" s="13">
        <v>0</v>
      </c>
      <c r="F71" s="13">
        <v>0</v>
      </c>
      <c r="G71" s="13">
        <v>0</v>
      </c>
      <c r="H71" s="13">
        <v>0</v>
      </c>
      <c r="I71" s="13">
        <v>0</v>
      </c>
      <c r="J71" s="13">
        <v>0</v>
      </c>
      <c r="K71" s="13">
        <v>0</v>
      </c>
      <c r="L71" s="13">
        <v>0</v>
      </c>
      <c r="M71" s="13">
        <v>0</v>
      </c>
      <c r="N71" s="13">
        <v>0</v>
      </c>
      <c r="O71" s="13">
        <v>0</v>
      </c>
      <c r="P71" s="13">
        <v>0</v>
      </c>
      <c r="Q71" s="13">
        <v>0</v>
      </c>
      <c r="R71" s="13">
        <v>0</v>
      </c>
      <c r="S71" s="13">
        <v>0</v>
      </c>
      <c r="T71" s="13">
        <v>0</v>
      </c>
      <c r="U71" s="13">
        <v>0</v>
      </c>
      <c r="V71" s="13">
        <v>0</v>
      </c>
      <c r="W71" s="13">
        <v>0</v>
      </c>
      <c r="X71" s="13">
        <v>0</v>
      </c>
      <c r="Y71" s="13">
        <v>0</v>
      </c>
      <c r="Z71" s="13">
        <v>0</v>
      </c>
      <c r="AA71" s="13">
        <v>0</v>
      </c>
      <c r="AB71" s="13">
        <v>0</v>
      </c>
      <c r="AC71" s="13">
        <v>0</v>
      </c>
      <c r="AD71" s="13">
        <v>0</v>
      </c>
      <c r="AE71" s="13">
        <v>0</v>
      </c>
      <c r="AF71" s="13">
        <v>0</v>
      </c>
      <c r="AG71" s="13">
        <v>0</v>
      </c>
      <c r="AH71" s="13">
        <v>0</v>
      </c>
      <c r="AI71" s="13">
        <v>0</v>
      </c>
      <c r="AJ71" s="13">
        <v>0</v>
      </c>
      <c r="AK71" s="13">
        <v>0</v>
      </c>
      <c r="AL71" s="13">
        <v>0</v>
      </c>
      <c r="AM71" s="13">
        <v>0</v>
      </c>
      <c r="AN71" s="13">
        <v>0</v>
      </c>
      <c r="AO71" s="13">
        <v>0</v>
      </c>
      <c r="AP71" s="13">
        <v>0</v>
      </c>
      <c r="AQ71" s="13">
        <v>0</v>
      </c>
      <c r="AR71" s="13">
        <v>0</v>
      </c>
      <c r="AS71" s="13">
        <v>0</v>
      </c>
      <c r="AT71" s="13">
        <v>0</v>
      </c>
      <c r="AU71" s="13">
        <v>0</v>
      </c>
      <c r="AV71" s="13">
        <v>0</v>
      </c>
      <c r="AW71" s="13">
        <v>0</v>
      </c>
      <c r="AX71" s="13">
        <v>0</v>
      </c>
      <c r="AY71" s="13">
        <v>0</v>
      </c>
      <c r="AZ71" s="13">
        <v>0</v>
      </c>
      <c r="BA71" s="13">
        <v>0</v>
      </c>
      <c r="BB71" s="13">
        <v>0</v>
      </c>
      <c r="BC71" s="13">
        <v>0</v>
      </c>
      <c r="BD71" s="13">
        <v>0</v>
      </c>
      <c r="BE71" s="13">
        <v>0</v>
      </c>
      <c r="BF71" s="13">
        <v>0</v>
      </c>
      <c r="BG71" s="13">
        <v>0</v>
      </c>
      <c r="BH71" s="13">
        <v>0</v>
      </c>
      <c r="BI71" s="13">
        <v>0</v>
      </c>
      <c r="BJ71" s="13">
        <v>0</v>
      </c>
      <c r="BK71" s="13">
        <v>0</v>
      </c>
      <c r="BL71" s="13">
        <v>0</v>
      </c>
      <c r="BM71" s="13">
        <v>0</v>
      </c>
      <c r="BN71" s="13">
        <v>0</v>
      </c>
      <c r="BO71" s="13">
        <v>0</v>
      </c>
      <c r="BP71" s="13">
        <v>0</v>
      </c>
      <c r="BQ71" s="13">
        <v>0</v>
      </c>
      <c r="BR71" s="13">
        <v>0</v>
      </c>
      <c r="BS71" s="13">
        <v>0</v>
      </c>
      <c r="BT71" s="13">
        <v>0</v>
      </c>
      <c r="BU71" s="13">
        <v>0</v>
      </c>
      <c r="BV71" s="13">
        <v>0</v>
      </c>
      <c r="BW71" s="13">
        <f t="shared" si="1"/>
        <v>0</v>
      </c>
      <c r="BX71" s="13">
        <v>0</v>
      </c>
      <c r="BY71" s="13">
        <v>0</v>
      </c>
      <c r="BZ71" s="13">
        <v>0</v>
      </c>
      <c r="CA71" s="13">
        <v>0</v>
      </c>
      <c r="CB71" s="13">
        <v>0</v>
      </c>
      <c r="CC71" s="13">
        <v>0</v>
      </c>
      <c r="CD71" s="13">
        <v>0</v>
      </c>
      <c r="CE71" s="13">
        <v>0</v>
      </c>
      <c r="CF71" s="13">
        <v>0</v>
      </c>
      <c r="CG71" s="13">
        <v>0</v>
      </c>
      <c r="CH71" s="13">
        <v>0</v>
      </c>
      <c r="CI71" s="13">
        <v>0</v>
      </c>
      <c r="CJ71" s="13">
        <v>0</v>
      </c>
      <c r="CK71" s="13">
        <v>0</v>
      </c>
      <c r="CL71" s="13">
        <v>0</v>
      </c>
      <c r="CM71" s="13">
        <v>0</v>
      </c>
      <c r="CN71" s="13">
        <v>0</v>
      </c>
      <c r="CO71" s="13">
        <v>0</v>
      </c>
      <c r="CP71" s="13">
        <v>0</v>
      </c>
      <c r="CQ71" s="13">
        <v>0</v>
      </c>
      <c r="CR71" s="13">
        <v>0</v>
      </c>
      <c r="CS71" s="13">
        <v>0</v>
      </c>
      <c r="CT71" s="13">
        <v>0</v>
      </c>
      <c r="CU71" s="13">
        <v>0</v>
      </c>
      <c r="CV71" s="13">
        <v>0</v>
      </c>
      <c r="CW71" s="13">
        <v>0</v>
      </c>
      <c r="CX71" s="13">
        <v>0</v>
      </c>
      <c r="CY71" s="13">
        <v>0</v>
      </c>
      <c r="CZ71" s="13">
        <v>0</v>
      </c>
      <c r="DA71" s="13">
        <v>0</v>
      </c>
      <c r="DB71" s="13">
        <v>0</v>
      </c>
      <c r="DC71" s="13">
        <v>0</v>
      </c>
      <c r="DD71" s="13">
        <v>0</v>
      </c>
      <c r="DE71" s="13">
        <v>0</v>
      </c>
      <c r="DF71" s="13">
        <v>0</v>
      </c>
      <c r="DG71" s="13">
        <v>0</v>
      </c>
      <c r="DH71" s="13">
        <v>0</v>
      </c>
      <c r="DI71" s="13">
        <v>0</v>
      </c>
      <c r="DJ71" s="13">
        <v>0</v>
      </c>
      <c r="DK71" s="13">
        <v>0</v>
      </c>
      <c r="DL71" s="13">
        <v>0</v>
      </c>
      <c r="DM71" s="13">
        <v>0</v>
      </c>
      <c r="DN71" s="13">
        <v>0</v>
      </c>
      <c r="DO71" s="13">
        <v>0</v>
      </c>
      <c r="DP71" s="13">
        <v>0</v>
      </c>
      <c r="DQ71" s="13">
        <v>0</v>
      </c>
      <c r="DR71" s="13">
        <v>0</v>
      </c>
      <c r="DS71" s="13">
        <v>0</v>
      </c>
      <c r="DT71" s="13">
        <v>0</v>
      </c>
      <c r="DU71" s="11">
        <v>0</v>
      </c>
      <c r="DV71" s="11">
        <v>0</v>
      </c>
      <c r="DW71" s="11">
        <v>0</v>
      </c>
      <c r="DX71" s="11">
        <v>0</v>
      </c>
      <c r="DY71" s="11">
        <v>0</v>
      </c>
      <c r="DZ71" s="11">
        <v>0</v>
      </c>
      <c r="EA71" s="11">
        <v>0</v>
      </c>
      <c r="EB71" s="11">
        <v>0</v>
      </c>
      <c r="EC71" s="11">
        <v>0</v>
      </c>
      <c r="ED71" s="11">
        <v>0</v>
      </c>
      <c r="EE71" s="11">
        <v>0</v>
      </c>
      <c r="EF71" s="11">
        <v>0</v>
      </c>
      <c r="EG71" s="11">
        <v>0</v>
      </c>
      <c r="EH71" s="11">
        <v>0</v>
      </c>
      <c r="EI71" s="11">
        <v>0</v>
      </c>
      <c r="EJ71" s="11">
        <v>0</v>
      </c>
      <c r="EK71" s="11">
        <v>0</v>
      </c>
      <c r="EL71" s="11">
        <v>0</v>
      </c>
      <c r="EM71" s="11">
        <v>0</v>
      </c>
      <c r="EN71" s="11">
        <v>0</v>
      </c>
      <c r="EO71" s="11">
        <v>0</v>
      </c>
      <c r="EP71" s="11">
        <v>0</v>
      </c>
      <c r="EQ71" s="11">
        <v>0</v>
      </c>
      <c r="ER71" s="11">
        <v>0</v>
      </c>
      <c r="ES71" s="11">
        <v>0</v>
      </c>
      <c r="ET71" s="11">
        <v>0</v>
      </c>
      <c r="EU71" s="11">
        <v>0</v>
      </c>
      <c r="EV71" s="11">
        <v>0</v>
      </c>
      <c r="EW71" s="11">
        <v>0</v>
      </c>
      <c r="EX71" s="11">
        <v>0</v>
      </c>
      <c r="EY71" s="11">
        <v>0</v>
      </c>
      <c r="EZ71" s="11">
        <v>0</v>
      </c>
      <c r="FA71" s="11">
        <v>0</v>
      </c>
      <c r="FB71" s="11">
        <v>0</v>
      </c>
      <c r="FC71" s="12"/>
      <c r="FD71" s="12"/>
      <c r="FE71" s="12"/>
      <c r="FF71" s="12"/>
      <c r="FG71" s="12"/>
      <c r="FH71" s="12"/>
      <c r="FI71" s="12"/>
      <c r="FJ71" s="12"/>
      <c r="FK71" s="12"/>
      <c r="FL71" s="12"/>
      <c r="FM71" s="12"/>
      <c r="FN71" s="12"/>
      <c r="FO71" s="12"/>
      <c r="FP71" s="12"/>
      <c r="FQ71" s="12"/>
      <c r="FR71" s="12"/>
      <c r="FS71" s="12"/>
      <c r="FT71" s="12"/>
      <c r="FU71" s="12"/>
      <c r="FV71" s="12"/>
      <c r="FW71" s="12"/>
      <c r="FX71" s="12"/>
      <c r="FY71" s="12"/>
      <c r="FZ71" s="12"/>
    </row>
    <row r="72" spans="1:182" s="11" customFormat="1" ht="12.75" x14ac:dyDescent="0.2">
      <c r="A72" s="6">
        <v>312000</v>
      </c>
      <c r="B72" s="10" t="s">
        <v>270</v>
      </c>
      <c r="C72" s="10" t="s">
        <v>125</v>
      </c>
      <c r="D72" s="10">
        <v>2082</v>
      </c>
      <c r="E72" s="13">
        <v>0</v>
      </c>
      <c r="F72" s="13">
        <v>0</v>
      </c>
      <c r="G72" s="13">
        <v>0</v>
      </c>
      <c r="H72" s="13">
        <v>0</v>
      </c>
      <c r="I72" s="13">
        <v>0</v>
      </c>
      <c r="J72" s="13">
        <v>0</v>
      </c>
      <c r="K72" s="13">
        <v>0</v>
      </c>
      <c r="L72" s="13">
        <v>0</v>
      </c>
      <c r="M72" s="13">
        <v>0</v>
      </c>
      <c r="N72" s="13">
        <v>0</v>
      </c>
      <c r="O72" s="13">
        <v>0</v>
      </c>
      <c r="P72" s="13">
        <v>0</v>
      </c>
      <c r="Q72" s="13">
        <v>0</v>
      </c>
      <c r="R72" s="13">
        <v>0</v>
      </c>
      <c r="S72" s="13">
        <v>0</v>
      </c>
      <c r="T72" s="13">
        <v>0</v>
      </c>
      <c r="U72" s="13">
        <v>0</v>
      </c>
      <c r="V72" s="13">
        <v>0</v>
      </c>
      <c r="W72" s="13">
        <v>0</v>
      </c>
      <c r="X72" s="13">
        <v>0</v>
      </c>
      <c r="Y72" s="13">
        <v>0</v>
      </c>
      <c r="Z72" s="13">
        <v>0</v>
      </c>
      <c r="AA72" s="13">
        <v>0</v>
      </c>
      <c r="AB72" s="13">
        <v>0</v>
      </c>
      <c r="AC72" s="13">
        <v>0</v>
      </c>
      <c r="AD72" s="13">
        <v>0</v>
      </c>
      <c r="AE72" s="13">
        <v>0</v>
      </c>
      <c r="AF72" s="13">
        <v>0</v>
      </c>
      <c r="AG72" s="13">
        <v>0</v>
      </c>
      <c r="AH72" s="13">
        <v>0</v>
      </c>
      <c r="AI72" s="13">
        <v>0</v>
      </c>
      <c r="AJ72" s="13">
        <v>0</v>
      </c>
      <c r="AK72" s="13">
        <v>0</v>
      </c>
      <c r="AL72" s="13">
        <v>0</v>
      </c>
      <c r="AM72" s="13">
        <v>0</v>
      </c>
      <c r="AN72" s="13">
        <v>0</v>
      </c>
      <c r="AO72" s="13">
        <v>0</v>
      </c>
      <c r="AP72" s="13">
        <v>0</v>
      </c>
      <c r="AQ72" s="13">
        <v>0</v>
      </c>
      <c r="AR72" s="13">
        <v>0</v>
      </c>
      <c r="AS72" s="13">
        <v>0</v>
      </c>
      <c r="AT72" s="13">
        <v>0</v>
      </c>
      <c r="AU72" s="13">
        <v>0</v>
      </c>
      <c r="AV72" s="13">
        <v>0</v>
      </c>
      <c r="AW72" s="13">
        <v>0</v>
      </c>
      <c r="AX72" s="13">
        <v>0</v>
      </c>
      <c r="AY72" s="13">
        <v>0</v>
      </c>
      <c r="AZ72" s="13">
        <v>0</v>
      </c>
      <c r="BA72" s="13">
        <v>0</v>
      </c>
      <c r="BB72" s="13">
        <v>0</v>
      </c>
      <c r="BC72" s="13">
        <v>0</v>
      </c>
      <c r="BD72" s="13">
        <v>0</v>
      </c>
      <c r="BE72" s="13">
        <v>0</v>
      </c>
      <c r="BF72" s="13">
        <v>0</v>
      </c>
      <c r="BG72" s="13">
        <v>0</v>
      </c>
      <c r="BH72" s="13">
        <v>0</v>
      </c>
      <c r="BI72" s="13">
        <v>0</v>
      </c>
      <c r="BJ72" s="13">
        <v>0</v>
      </c>
      <c r="BK72" s="13">
        <v>0</v>
      </c>
      <c r="BL72" s="13">
        <v>0</v>
      </c>
      <c r="BM72" s="13">
        <v>0</v>
      </c>
      <c r="BN72" s="13">
        <v>0</v>
      </c>
      <c r="BO72" s="13">
        <v>0</v>
      </c>
      <c r="BP72" s="13">
        <v>0</v>
      </c>
      <c r="BQ72" s="13">
        <v>0</v>
      </c>
      <c r="BR72" s="13">
        <v>0</v>
      </c>
      <c r="BS72" s="13">
        <v>0</v>
      </c>
      <c r="BT72" s="13">
        <v>0</v>
      </c>
      <c r="BU72" s="13">
        <v>0</v>
      </c>
      <c r="BV72" s="13">
        <v>0</v>
      </c>
      <c r="BW72" s="13">
        <f t="shared" si="1"/>
        <v>0</v>
      </c>
      <c r="BX72" s="13">
        <v>0</v>
      </c>
      <c r="BY72" s="13">
        <v>0</v>
      </c>
      <c r="BZ72" s="13">
        <v>0</v>
      </c>
      <c r="CA72" s="13">
        <v>0</v>
      </c>
      <c r="CB72" s="13">
        <v>0</v>
      </c>
      <c r="CC72" s="13">
        <v>0</v>
      </c>
      <c r="CD72" s="13">
        <v>0</v>
      </c>
      <c r="CE72" s="13">
        <v>0</v>
      </c>
      <c r="CF72" s="13">
        <v>0</v>
      </c>
      <c r="CG72" s="13">
        <v>0</v>
      </c>
      <c r="CH72" s="13">
        <v>0</v>
      </c>
      <c r="CI72" s="13">
        <v>0</v>
      </c>
      <c r="CJ72" s="13">
        <v>0</v>
      </c>
      <c r="CK72" s="13">
        <v>0</v>
      </c>
      <c r="CL72" s="13">
        <v>0</v>
      </c>
      <c r="CM72" s="13">
        <v>0</v>
      </c>
      <c r="CN72" s="13">
        <v>0</v>
      </c>
      <c r="CO72" s="13">
        <v>0</v>
      </c>
      <c r="CP72" s="13">
        <v>0</v>
      </c>
      <c r="CQ72" s="13">
        <v>0</v>
      </c>
      <c r="CR72" s="13">
        <v>0</v>
      </c>
      <c r="CS72" s="13">
        <v>0</v>
      </c>
      <c r="CT72" s="13">
        <v>0</v>
      </c>
      <c r="CU72" s="13">
        <v>0</v>
      </c>
      <c r="CV72" s="13">
        <v>0</v>
      </c>
      <c r="CW72" s="13">
        <v>0</v>
      </c>
      <c r="CX72" s="13">
        <v>0</v>
      </c>
      <c r="CY72" s="13">
        <v>0</v>
      </c>
      <c r="CZ72" s="13">
        <v>0</v>
      </c>
      <c r="DA72" s="13">
        <v>0</v>
      </c>
      <c r="DB72" s="13">
        <v>0</v>
      </c>
      <c r="DC72" s="13">
        <v>0</v>
      </c>
      <c r="DD72" s="13">
        <v>0</v>
      </c>
      <c r="DE72" s="13">
        <v>0</v>
      </c>
      <c r="DF72" s="13">
        <v>0</v>
      </c>
      <c r="DG72" s="13">
        <v>0</v>
      </c>
      <c r="DH72" s="13">
        <v>0</v>
      </c>
      <c r="DI72" s="13">
        <v>0</v>
      </c>
      <c r="DJ72" s="13">
        <v>0</v>
      </c>
      <c r="DK72" s="13">
        <v>0</v>
      </c>
      <c r="DL72" s="13">
        <v>0</v>
      </c>
      <c r="DM72" s="13">
        <v>0</v>
      </c>
      <c r="DN72" s="13">
        <v>0</v>
      </c>
      <c r="DO72" s="13">
        <v>0</v>
      </c>
      <c r="DP72" s="13">
        <v>0</v>
      </c>
      <c r="DQ72" s="13">
        <v>0</v>
      </c>
      <c r="DR72" s="13">
        <v>0</v>
      </c>
      <c r="DS72" s="13">
        <v>0</v>
      </c>
      <c r="DT72" s="13">
        <v>0</v>
      </c>
      <c r="DU72" s="11">
        <v>0</v>
      </c>
      <c r="DV72" s="11">
        <v>0</v>
      </c>
      <c r="DW72" s="11">
        <v>0</v>
      </c>
      <c r="DX72" s="11">
        <v>0</v>
      </c>
      <c r="DY72" s="11">
        <v>0</v>
      </c>
      <c r="DZ72" s="11">
        <v>0</v>
      </c>
      <c r="EA72" s="11">
        <v>0</v>
      </c>
      <c r="EB72" s="11">
        <v>0</v>
      </c>
      <c r="EC72" s="11">
        <v>0</v>
      </c>
      <c r="ED72" s="11">
        <v>0</v>
      </c>
      <c r="EE72" s="11">
        <v>0</v>
      </c>
      <c r="EF72" s="11">
        <v>0</v>
      </c>
      <c r="EG72" s="11">
        <v>0</v>
      </c>
      <c r="EH72" s="11">
        <v>0</v>
      </c>
      <c r="EI72" s="11">
        <v>0</v>
      </c>
      <c r="EJ72" s="11">
        <v>0</v>
      </c>
      <c r="EK72" s="11">
        <v>0</v>
      </c>
      <c r="EL72" s="11">
        <v>0</v>
      </c>
      <c r="EM72" s="11">
        <v>0</v>
      </c>
      <c r="EN72" s="11">
        <v>0</v>
      </c>
      <c r="EO72" s="11">
        <v>0</v>
      </c>
      <c r="EP72" s="11">
        <v>0</v>
      </c>
      <c r="EQ72" s="11">
        <v>0</v>
      </c>
      <c r="ER72" s="11">
        <v>0</v>
      </c>
      <c r="ES72" s="11">
        <v>0</v>
      </c>
      <c r="ET72" s="11">
        <v>0</v>
      </c>
      <c r="EU72" s="11">
        <v>0</v>
      </c>
      <c r="EV72" s="11">
        <v>0</v>
      </c>
      <c r="EW72" s="11">
        <v>0</v>
      </c>
      <c r="EX72" s="11">
        <v>0</v>
      </c>
      <c r="EY72" s="11">
        <v>0</v>
      </c>
      <c r="EZ72" s="11">
        <v>0</v>
      </c>
      <c r="FA72" s="11">
        <v>0</v>
      </c>
      <c r="FB72" s="11">
        <v>0</v>
      </c>
      <c r="FC72" s="12"/>
      <c r="FD72" s="12"/>
      <c r="FE72" s="12"/>
      <c r="FF72" s="12"/>
      <c r="FG72" s="12"/>
      <c r="FH72" s="12"/>
      <c r="FI72" s="12"/>
      <c r="FJ72" s="12"/>
      <c r="FK72" s="12"/>
      <c r="FL72" s="12"/>
      <c r="FM72" s="12"/>
      <c r="FN72" s="12"/>
      <c r="FO72" s="12"/>
      <c r="FP72" s="12"/>
      <c r="FQ72" s="12"/>
      <c r="FR72" s="12"/>
      <c r="FS72" s="12"/>
      <c r="FT72" s="12"/>
      <c r="FU72" s="12"/>
      <c r="FV72" s="12"/>
      <c r="FW72" s="12"/>
      <c r="FX72" s="12"/>
      <c r="FY72" s="12"/>
      <c r="FZ72" s="12"/>
    </row>
    <row r="73" spans="1:182" s="11" customFormat="1" ht="12.75" x14ac:dyDescent="0.2">
      <c r="A73" s="6">
        <v>312000</v>
      </c>
      <c r="B73" s="10" t="s">
        <v>270</v>
      </c>
      <c r="C73" s="10" t="s">
        <v>125</v>
      </c>
      <c r="D73" s="10">
        <v>2083</v>
      </c>
      <c r="E73" s="13">
        <v>0</v>
      </c>
      <c r="F73" s="13">
        <v>0</v>
      </c>
      <c r="G73" s="13">
        <v>0</v>
      </c>
      <c r="H73" s="13">
        <v>0</v>
      </c>
      <c r="I73" s="13">
        <v>0</v>
      </c>
      <c r="J73" s="13">
        <v>0</v>
      </c>
      <c r="K73" s="13">
        <v>0</v>
      </c>
      <c r="L73" s="13">
        <v>0</v>
      </c>
      <c r="M73" s="13">
        <v>0</v>
      </c>
      <c r="N73" s="13">
        <v>0</v>
      </c>
      <c r="O73" s="13">
        <v>0</v>
      </c>
      <c r="P73" s="13">
        <v>0</v>
      </c>
      <c r="Q73" s="13">
        <v>0</v>
      </c>
      <c r="R73" s="13">
        <v>0</v>
      </c>
      <c r="S73" s="13">
        <v>0</v>
      </c>
      <c r="T73" s="13">
        <v>0</v>
      </c>
      <c r="U73" s="13">
        <v>0</v>
      </c>
      <c r="V73" s="13">
        <v>0</v>
      </c>
      <c r="W73" s="13">
        <v>0</v>
      </c>
      <c r="X73" s="13">
        <v>0</v>
      </c>
      <c r="Y73" s="13">
        <v>0</v>
      </c>
      <c r="Z73" s="13">
        <v>0</v>
      </c>
      <c r="AA73" s="13">
        <v>0</v>
      </c>
      <c r="AB73" s="13">
        <v>0</v>
      </c>
      <c r="AC73" s="13">
        <v>0</v>
      </c>
      <c r="AD73" s="13">
        <v>0</v>
      </c>
      <c r="AE73" s="13">
        <v>0</v>
      </c>
      <c r="AF73" s="13">
        <v>0</v>
      </c>
      <c r="AG73" s="13">
        <v>0</v>
      </c>
      <c r="AH73" s="13">
        <v>0</v>
      </c>
      <c r="AI73" s="13">
        <v>0</v>
      </c>
      <c r="AJ73" s="13">
        <v>0</v>
      </c>
      <c r="AK73" s="13">
        <v>0</v>
      </c>
      <c r="AL73" s="13">
        <v>0</v>
      </c>
      <c r="AM73" s="13">
        <v>0</v>
      </c>
      <c r="AN73" s="13">
        <v>0</v>
      </c>
      <c r="AO73" s="13">
        <v>0</v>
      </c>
      <c r="AP73" s="13">
        <v>0</v>
      </c>
      <c r="AQ73" s="13">
        <v>0</v>
      </c>
      <c r="AR73" s="13">
        <v>0</v>
      </c>
      <c r="AS73" s="13">
        <v>0</v>
      </c>
      <c r="AT73" s="13">
        <v>0</v>
      </c>
      <c r="AU73" s="13">
        <v>0</v>
      </c>
      <c r="AV73" s="13">
        <v>0</v>
      </c>
      <c r="AW73" s="13">
        <v>0</v>
      </c>
      <c r="AX73" s="13">
        <v>0</v>
      </c>
      <c r="AY73" s="13">
        <v>0</v>
      </c>
      <c r="AZ73" s="13">
        <v>0</v>
      </c>
      <c r="BA73" s="13">
        <v>0</v>
      </c>
      <c r="BB73" s="13">
        <v>0</v>
      </c>
      <c r="BC73" s="13">
        <v>0</v>
      </c>
      <c r="BD73" s="13">
        <v>0</v>
      </c>
      <c r="BE73" s="13">
        <v>0</v>
      </c>
      <c r="BF73" s="13">
        <v>0</v>
      </c>
      <c r="BG73" s="13">
        <v>0</v>
      </c>
      <c r="BH73" s="13">
        <v>0</v>
      </c>
      <c r="BI73" s="13">
        <v>0</v>
      </c>
      <c r="BJ73" s="13">
        <v>0</v>
      </c>
      <c r="BK73" s="13">
        <v>0</v>
      </c>
      <c r="BL73" s="13">
        <v>0</v>
      </c>
      <c r="BM73" s="13">
        <v>0</v>
      </c>
      <c r="BN73" s="13">
        <v>0</v>
      </c>
      <c r="BO73" s="13">
        <v>0</v>
      </c>
      <c r="BP73" s="13">
        <v>0</v>
      </c>
      <c r="BQ73" s="13">
        <v>0</v>
      </c>
      <c r="BR73" s="13">
        <v>0</v>
      </c>
      <c r="BS73" s="13">
        <v>0</v>
      </c>
      <c r="BT73" s="13">
        <v>0</v>
      </c>
      <c r="BU73" s="13">
        <v>0</v>
      </c>
      <c r="BV73" s="13">
        <v>0</v>
      </c>
      <c r="BW73" s="13">
        <f t="shared" si="1"/>
        <v>0</v>
      </c>
      <c r="BX73" s="13">
        <v>0</v>
      </c>
      <c r="BY73" s="13">
        <v>0</v>
      </c>
      <c r="BZ73" s="13">
        <v>0</v>
      </c>
      <c r="CA73" s="13">
        <v>0</v>
      </c>
      <c r="CB73" s="13">
        <v>0</v>
      </c>
      <c r="CC73" s="13">
        <v>0</v>
      </c>
      <c r="CD73" s="13">
        <v>0</v>
      </c>
      <c r="CE73" s="13">
        <v>0</v>
      </c>
      <c r="CF73" s="13">
        <v>0</v>
      </c>
      <c r="CG73" s="13">
        <v>0</v>
      </c>
      <c r="CH73" s="13">
        <v>0</v>
      </c>
      <c r="CI73" s="13">
        <v>0</v>
      </c>
      <c r="CJ73" s="13">
        <v>0</v>
      </c>
      <c r="CK73" s="13">
        <v>0</v>
      </c>
      <c r="CL73" s="13">
        <v>0</v>
      </c>
      <c r="CM73" s="13">
        <v>0</v>
      </c>
      <c r="CN73" s="13">
        <v>0</v>
      </c>
      <c r="CO73" s="13">
        <v>0</v>
      </c>
      <c r="CP73" s="13">
        <v>0</v>
      </c>
      <c r="CQ73" s="13">
        <v>0</v>
      </c>
      <c r="CR73" s="13">
        <v>0</v>
      </c>
      <c r="CS73" s="13">
        <v>0</v>
      </c>
      <c r="CT73" s="13">
        <v>0</v>
      </c>
      <c r="CU73" s="13">
        <v>0</v>
      </c>
      <c r="CV73" s="13">
        <v>0</v>
      </c>
      <c r="CW73" s="13">
        <v>0</v>
      </c>
      <c r="CX73" s="13">
        <v>0</v>
      </c>
      <c r="CY73" s="13">
        <v>0</v>
      </c>
      <c r="CZ73" s="13">
        <v>0</v>
      </c>
      <c r="DA73" s="13">
        <v>0</v>
      </c>
      <c r="DB73" s="13">
        <v>0</v>
      </c>
      <c r="DC73" s="13">
        <v>0</v>
      </c>
      <c r="DD73" s="13">
        <v>0</v>
      </c>
      <c r="DE73" s="13">
        <v>0</v>
      </c>
      <c r="DF73" s="13">
        <v>0</v>
      </c>
      <c r="DG73" s="13">
        <v>0</v>
      </c>
      <c r="DH73" s="13">
        <v>0</v>
      </c>
      <c r="DI73" s="13">
        <v>0</v>
      </c>
      <c r="DJ73" s="13">
        <v>0</v>
      </c>
      <c r="DK73" s="13">
        <v>0</v>
      </c>
      <c r="DL73" s="13">
        <v>0</v>
      </c>
      <c r="DM73" s="13">
        <v>0</v>
      </c>
      <c r="DN73" s="13">
        <v>0</v>
      </c>
      <c r="DO73" s="13">
        <v>0</v>
      </c>
      <c r="DP73" s="13">
        <v>0</v>
      </c>
      <c r="DQ73" s="13">
        <v>0</v>
      </c>
      <c r="DR73" s="13">
        <v>0</v>
      </c>
      <c r="DS73" s="13">
        <v>0</v>
      </c>
      <c r="DT73" s="13">
        <v>0</v>
      </c>
      <c r="DU73" s="11">
        <v>0</v>
      </c>
      <c r="DV73" s="11">
        <v>0</v>
      </c>
      <c r="DW73" s="11">
        <v>0</v>
      </c>
      <c r="DX73" s="11">
        <v>0</v>
      </c>
      <c r="DY73" s="11">
        <v>0</v>
      </c>
      <c r="DZ73" s="11">
        <v>0</v>
      </c>
      <c r="EA73" s="11">
        <v>0</v>
      </c>
      <c r="EB73" s="11">
        <v>0</v>
      </c>
      <c r="EC73" s="11">
        <v>0</v>
      </c>
      <c r="ED73" s="11">
        <v>0</v>
      </c>
      <c r="EE73" s="11">
        <v>0</v>
      </c>
      <c r="EF73" s="11">
        <v>0</v>
      </c>
      <c r="EG73" s="11">
        <v>0</v>
      </c>
      <c r="EH73" s="11">
        <v>0</v>
      </c>
      <c r="EI73" s="11">
        <v>0</v>
      </c>
      <c r="EJ73" s="11">
        <v>0</v>
      </c>
      <c r="EK73" s="11">
        <v>0</v>
      </c>
      <c r="EL73" s="11">
        <v>0</v>
      </c>
      <c r="EM73" s="11">
        <v>0</v>
      </c>
      <c r="EN73" s="11">
        <v>0</v>
      </c>
      <c r="EO73" s="11">
        <v>0</v>
      </c>
      <c r="EP73" s="11">
        <v>0</v>
      </c>
      <c r="EQ73" s="11">
        <v>0</v>
      </c>
      <c r="ER73" s="11">
        <v>0</v>
      </c>
      <c r="ES73" s="11">
        <v>0</v>
      </c>
      <c r="ET73" s="11">
        <v>0</v>
      </c>
      <c r="EU73" s="11">
        <v>0</v>
      </c>
      <c r="EV73" s="11">
        <v>0</v>
      </c>
      <c r="EW73" s="11">
        <v>0</v>
      </c>
      <c r="EX73" s="11">
        <v>0</v>
      </c>
      <c r="EY73" s="11">
        <v>0</v>
      </c>
      <c r="EZ73" s="11">
        <v>0</v>
      </c>
      <c r="FA73" s="11">
        <v>0</v>
      </c>
      <c r="FB73" s="11">
        <v>0</v>
      </c>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row>
    <row r="74" spans="1:182" s="11" customFormat="1" ht="12.75" x14ac:dyDescent="0.2">
      <c r="A74" s="6">
        <v>312000</v>
      </c>
      <c r="B74" s="10" t="s">
        <v>270</v>
      </c>
      <c r="C74" s="10" t="s">
        <v>125</v>
      </c>
      <c r="D74" s="10">
        <v>2084</v>
      </c>
      <c r="E74" s="13">
        <v>0</v>
      </c>
      <c r="F74" s="13">
        <v>0</v>
      </c>
      <c r="G74" s="13">
        <v>0</v>
      </c>
      <c r="H74" s="13">
        <v>0</v>
      </c>
      <c r="I74" s="13">
        <v>0</v>
      </c>
      <c r="J74" s="13">
        <v>0</v>
      </c>
      <c r="K74" s="13">
        <v>0</v>
      </c>
      <c r="L74" s="13">
        <v>0</v>
      </c>
      <c r="M74" s="13">
        <v>0</v>
      </c>
      <c r="N74" s="13">
        <v>0</v>
      </c>
      <c r="O74" s="13">
        <v>0</v>
      </c>
      <c r="P74" s="13">
        <v>0</v>
      </c>
      <c r="Q74" s="13">
        <v>0</v>
      </c>
      <c r="R74" s="13">
        <v>0</v>
      </c>
      <c r="S74" s="13">
        <v>0</v>
      </c>
      <c r="T74" s="13">
        <v>0</v>
      </c>
      <c r="U74" s="13">
        <v>0</v>
      </c>
      <c r="V74" s="13">
        <v>0</v>
      </c>
      <c r="W74" s="13">
        <v>0</v>
      </c>
      <c r="X74" s="13">
        <v>0</v>
      </c>
      <c r="Y74" s="13">
        <v>0</v>
      </c>
      <c r="Z74" s="13">
        <v>0</v>
      </c>
      <c r="AA74" s="13">
        <v>0</v>
      </c>
      <c r="AB74" s="13">
        <v>0</v>
      </c>
      <c r="AC74" s="13">
        <v>0</v>
      </c>
      <c r="AD74" s="13">
        <v>0</v>
      </c>
      <c r="AE74" s="13">
        <v>0</v>
      </c>
      <c r="AF74" s="13">
        <v>0</v>
      </c>
      <c r="AG74" s="13">
        <v>0</v>
      </c>
      <c r="AH74" s="13">
        <v>0</v>
      </c>
      <c r="AI74" s="13">
        <v>0</v>
      </c>
      <c r="AJ74" s="13">
        <v>0</v>
      </c>
      <c r="AK74" s="13">
        <v>0</v>
      </c>
      <c r="AL74" s="13">
        <v>0</v>
      </c>
      <c r="AM74" s="13">
        <v>0</v>
      </c>
      <c r="AN74" s="13">
        <v>0</v>
      </c>
      <c r="AO74" s="13">
        <v>0</v>
      </c>
      <c r="AP74" s="13">
        <v>0</v>
      </c>
      <c r="AQ74" s="13">
        <v>0</v>
      </c>
      <c r="AR74" s="13">
        <v>0</v>
      </c>
      <c r="AS74" s="13">
        <v>0</v>
      </c>
      <c r="AT74" s="13">
        <v>0</v>
      </c>
      <c r="AU74" s="13">
        <v>0</v>
      </c>
      <c r="AV74" s="13">
        <v>0</v>
      </c>
      <c r="AW74" s="13">
        <v>0</v>
      </c>
      <c r="AX74" s="13">
        <v>0</v>
      </c>
      <c r="AY74" s="13">
        <v>0</v>
      </c>
      <c r="AZ74" s="13">
        <v>0</v>
      </c>
      <c r="BA74" s="13">
        <v>0</v>
      </c>
      <c r="BB74" s="13">
        <v>0</v>
      </c>
      <c r="BC74" s="13">
        <v>0</v>
      </c>
      <c r="BD74" s="13">
        <v>0</v>
      </c>
      <c r="BE74" s="13">
        <v>0</v>
      </c>
      <c r="BF74" s="13">
        <v>0</v>
      </c>
      <c r="BG74" s="13">
        <v>0</v>
      </c>
      <c r="BH74" s="13">
        <v>0</v>
      </c>
      <c r="BI74" s="13">
        <v>0</v>
      </c>
      <c r="BJ74" s="13">
        <v>0</v>
      </c>
      <c r="BK74" s="13">
        <v>0</v>
      </c>
      <c r="BL74" s="13">
        <v>0</v>
      </c>
      <c r="BM74" s="13">
        <v>0</v>
      </c>
      <c r="BN74" s="13">
        <v>0</v>
      </c>
      <c r="BO74" s="13">
        <v>0</v>
      </c>
      <c r="BP74" s="13">
        <v>0</v>
      </c>
      <c r="BQ74" s="13">
        <v>0</v>
      </c>
      <c r="BR74" s="13">
        <v>0</v>
      </c>
      <c r="BS74" s="13">
        <v>0</v>
      </c>
      <c r="BT74" s="13">
        <v>0</v>
      </c>
      <c r="BU74" s="13">
        <v>0</v>
      </c>
      <c r="BV74" s="13">
        <v>0</v>
      </c>
      <c r="BW74" s="13">
        <f t="shared" si="1"/>
        <v>0</v>
      </c>
      <c r="BX74" s="13">
        <v>0</v>
      </c>
      <c r="BY74" s="13">
        <v>0</v>
      </c>
      <c r="BZ74" s="13">
        <v>0</v>
      </c>
      <c r="CA74" s="13">
        <v>0</v>
      </c>
      <c r="CB74" s="13">
        <v>0</v>
      </c>
      <c r="CC74" s="13">
        <v>0</v>
      </c>
      <c r="CD74" s="13">
        <v>0</v>
      </c>
      <c r="CE74" s="13">
        <v>0</v>
      </c>
      <c r="CF74" s="13">
        <v>0</v>
      </c>
      <c r="CG74" s="13">
        <v>0</v>
      </c>
      <c r="CH74" s="13">
        <v>0</v>
      </c>
      <c r="CI74" s="13">
        <v>0</v>
      </c>
      <c r="CJ74" s="13">
        <v>0</v>
      </c>
      <c r="CK74" s="13">
        <v>0</v>
      </c>
      <c r="CL74" s="13">
        <v>0</v>
      </c>
      <c r="CM74" s="13">
        <v>0</v>
      </c>
      <c r="CN74" s="13">
        <v>0</v>
      </c>
      <c r="CO74" s="13">
        <v>0</v>
      </c>
      <c r="CP74" s="13">
        <v>0</v>
      </c>
      <c r="CQ74" s="13">
        <v>0</v>
      </c>
      <c r="CR74" s="13">
        <v>0</v>
      </c>
      <c r="CS74" s="13">
        <v>0</v>
      </c>
      <c r="CT74" s="13">
        <v>0</v>
      </c>
      <c r="CU74" s="13">
        <v>0</v>
      </c>
      <c r="CV74" s="13">
        <v>0</v>
      </c>
      <c r="CW74" s="13">
        <v>0</v>
      </c>
      <c r="CX74" s="13">
        <v>0</v>
      </c>
      <c r="CY74" s="13">
        <v>0</v>
      </c>
      <c r="CZ74" s="13">
        <v>0</v>
      </c>
      <c r="DA74" s="13">
        <v>0</v>
      </c>
      <c r="DB74" s="13">
        <v>0</v>
      </c>
      <c r="DC74" s="13">
        <v>0</v>
      </c>
      <c r="DD74" s="13">
        <v>0</v>
      </c>
      <c r="DE74" s="13">
        <v>0</v>
      </c>
      <c r="DF74" s="13">
        <v>0</v>
      </c>
      <c r="DG74" s="13">
        <v>0</v>
      </c>
      <c r="DH74" s="13">
        <v>0</v>
      </c>
      <c r="DI74" s="13">
        <v>0</v>
      </c>
      <c r="DJ74" s="13">
        <v>0</v>
      </c>
      <c r="DK74" s="13">
        <v>0</v>
      </c>
      <c r="DL74" s="13">
        <v>0</v>
      </c>
      <c r="DM74" s="13">
        <v>0</v>
      </c>
      <c r="DN74" s="13">
        <v>0</v>
      </c>
      <c r="DO74" s="13">
        <v>0</v>
      </c>
      <c r="DP74" s="13">
        <v>0</v>
      </c>
      <c r="DQ74" s="13">
        <v>0</v>
      </c>
      <c r="DR74" s="13">
        <v>0</v>
      </c>
      <c r="DS74" s="13">
        <v>0</v>
      </c>
      <c r="DT74" s="13">
        <v>0</v>
      </c>
      <c r="DU74" s="11">
        <v>0</v>
      </c>
      <c r="DV74" s="11">
        <v>0</v>
      </c>
      <c r="DW74" s="11">
        <v>0</v>
      </c>
      <c r="DX74" s="11">
        <v>0</v>
      </c>
      <c r="DY74" s="11">
        <v>0</v>
      </c>
      <c r="DZ74" s="11">
        <v>0</v>
      </c>
      <c r="EA74" s="11">
        <v>0</v>
      </c>
      <c r="EB74" s="11">
        <v>0</v>
      </c>
      <c r="EC74" s="11">
        <v>0</v>
      </c>
      <c r="ED74" s="11">
        <v>0</v>
      </c>
      <c r="EE74" s="11">
        <v>0</v>
      </c>
      <c r="EF74" s="11">
        <v>0</v>
      </c>
      <c r="EG74" s="11">
        <v>0</v>
      </c>
      <c r="EH74" s="11">
        <v>0</v>
      </c>
      <c r="EI74" s="11">
        <v>0</v>
      </c>
      <c r="EJ74" s="11">
        <v>0</v>
      </c>
      <c r="EK74" s="11">
        <v>0</v>
      </c>
      <c r="EL74" s="11">
        <v>0</v>
      </c>
      <c r="EM74" s="11">
        <v>0</v>
      </c>
      <c r="EN74" s="11">
        <v>0</v>
      </c>
      <c r="EO74" s="11">
        <v>0</v>
      </c>
      <c r="EP74" s="11">
        <v>0</v>
      </c>
      <c r="EQ74" s="11">
        <v>0</v>
      </c>
      <c r="ER74" s="11">
        <v>0</v>
      </c>
      <c r="ES74" s="11">
        <v>0</v>
      </c>
      <c r="ET74" s="11">
        <v>0</v>
      </c>
      <c r="EU74" s="11">
        <v>0</v>
      </c>
      <c r="EV74" s="11">
        <v>0</v>
      </c>
      <c r="EW74" s="11">
        <v>0</v>
      </c>
      <c r="EX74" s="11">
        <v>0</v>
      </c>
      <c r="EY74" s="11">
        <v>0</v>
      </c>
      <c r="EZ74" s="11">
        <v>0</v>
      </c>
      <c r="FA74" s="11">
        <v>0</v>
      </c>
      <c r="FB74" s="11">
        <v>0</v>
      </c>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row>
    <row r="75" spans="1:182" s="11" customFormat="1" ht="12.75" x14ac:dyDescent="0.2">
      <c r="A75" s="6">
        <v>312000</v>
      </c>
      <c r="B75" s="10" t="s">
        <v>270</v>
      </c>
      <c r="C75" s="10" t="s">
        <v>125</v>
      </c>
      <c r="D75" s="10">
        <v>2085</v>
      </c>
      <c r="E75" s="13">
        <v>0</v>
      </c>
      <c r="F75" s="13">
        <v>0</v>
      </c>
      <c r="G75" s="13">
        <v>0</v>
      </c>
      <c r="H75" s="13">
        <v>0</v>
      </c>
      <c r="I75" s="13">
        <v>0</v>
      </c>
      <c r="J75" s="13">
        <v>0</v>
      </c>
      <c r="K75" s="13">
        <v>0</v>
      </c>
      <c r="L75" s="13">
        <v>0</v>
      </c>
      <c r="M75" s="13">
        <v>0</v>
      </c>
      <c r="N75" s="13">
        <v>0</v>
      </c>
      <c r="O75" s="13">
        <v>0</v>
      </c>
      <c r="P75" s="13">
        <v>0</v>
      </c>
      <c r="Q75" s="13">
        <v>0</v>
      </c>
      <c r="R75" s="13">
        <v>0</v>
      </c>
      <c r="S75" s="13">
        <v>0</v>
      </c>
      <c r="T75" s="13">
        <v>0</v>
      </c>
      <c r="U75" s="13">
        <v>0</v>
      </c>
      <c r="V75" s="13">
        <v>0</v>
      </c>
      <c r="W75" s="13">
        <v>0</v>
      </c>
      <c r="X75" s="13">
        <v>0</v>
      </c>
      <c r="Y75" s="13">
        <v>0</v>
      </c>
      <c r="Z75" s="13">
        <v>0</v>
      </c>
      <c r="AA75" s="13">
        <v>0</v>
      </c>
      <c r="AB75" s="13">
        <v>0</v>
      </c>
      <c r="AC75" s="13">
        <v>0</v>
      </c>
      <c r="AD75" s="13">
        <v>0</v>
      </c>
      <c r="AE75" s="13">
        <v>0</v>
      </c>
      <c r="AF75" s="13">
        <v>0</v>
      </c>
      <c r="AG75" s="13">
        <v>0</v>
      </c>
      <c r="AH75" s="13">
        <v>0</v>
      </c>
      <c r="AI75" s="13">
        <v>0</v>
      </c>
      <c r="AJ75" s="13">
        <v>0</v>
      </c>
      <c r="AK75" s="13">
        <v>0</v>
      </c>
      <c r="AL75" s="13">
        <v>0</v>
      </c>
      <c r="AM75" s="13">
        <v>0</v>
      </c>
      <c r="AN75" s="13">
        <v>0</v>
      </c>
      <c r="AO75" s="13">
        <v>0</v>
      </c>
      <c r="AP75" s="13">
        <v>0</v>
      </c>
      <c r="AQ75" s="13">
        <v>0</v>
      </c>
      <c r="AR75" s="13">
        <v>0</v>
      </c>
      <c r="AS75" s="13">
        <v>0</v>
      </c>
      <c r="AT75" s="13">
        <v>0</v>
      </c>
      <c r="AU75" s="13">
        <v>0</v>
      </c>
      <c r="AV75" s="13">
        <v>0</v>
      </c>
      <c r="AW75" s="13">
        <v>0</v>
      </c>
      <c r="AX75" s="13">
        <v>0</v>
      </c>
      <c r="AY75" s="13">
        <v>0</v>
      </c>
      <c r="AZ75" s="13">
        <v>0</v>
      </c>
      <c r="BA75" s="13">
        <v>0</v>
      </c>
      <c r="BB75" s="13">
        <v>0</v>
      </c>
      <c r="BC75" s="13">
        <v>0</v>
      </c>
      <c r="BD75" s="13">
        <v>0</v>
      </c>
      <c r="BE75" s="13">
        <v>0</v>
      </c>
      <c r="BF75" s="13">
        <v>0</v>
      </c>
      <c r="BG75" s="13">
        <v>0</v>
      </c>
      <c r="BH75" s="13">
        <v>0</v>
      </c>
      <c r="BI75" s="13">
        <v>0</v>
      </c>
      <c r="BJ75" s="13">
        <v>0</v>
      </c>
      <c r="BK75" s="13">
        <v>0</v>
      </c>
      <c r="BL75" s="13">
        <v>0</v>
      </c>
      <c r="BM75" s="13">
        <v>0</v>
      </c>
      <c r="BN75" s="13">
        <v>0</v>
      </c>
      <c r="BO75" s="13">
        <v>0</v>
      </c>
      <c r="BP75" s="13">
        <v>0</v>
      </c>
      <c r="BQ75" s="13">
        <v>0</v>
      </c>
      <c r="BR75" s="13">
        <v>0</v>
      </c>
      <c r="BS75" s="13">
        <v>0</v>
      </c>
      <c r="BT75" s="13">
        <v>0</v>
      </c>
      <c r="BU75" s="13">
        <v>0</v>
      </c>
      <c r="BV75" s="13">
        <v>0</v>
      </c>
      <c r="BW75" s="13">
        <f t="shared" si="1"/>
        <v>0</v>
      </c>
      <c r="BX75" s="13">
        <v>0</v>
      </c>
      <c r="BY75" s="13">
        <v>0</v>
      </c>
      <c r="BZ75" s="13">
        <v>0</v>
      </c>
      <c r="CA75" s="13">
        <v>0</v>
      </c>
      <c r="CB75" s="13">
        <v>0</v>
      </c>
      <c r="CC75" s="13">
        <v>0</v>
      </c>
      <c r="CD75" s="13">
        <v>0</v>
      </c>
      <c r="CE75" s="13">
        <v>0</v>
      </c>
      <c r="CF75" s="13">
        <v>0</v>
      </c>
      <c r="CG75" s="13">
        <v>0</v>
      </c>
      <c r="CH75" s="13">
        <v>0</v>
      </c>
      <c r="CI75" s="13">
        <v>0</v>
      </c>
      <c r="CJ75" s="13">
        <v>0</v>
      </c>
      <c r="CK75" s="13">
        <v>0</v>
      </c>
      <c r="CL75" s="13">
        <v>0</v>
      </c>
      <c r="CM75" s="13">
        <v>0</v>
      </c>
      <c r="CN75" s="13">
        <v>0</v>
      </c>
      <c r="CO75" s="13">
        <v>0</v>
      </c>
      <c r="CP75" s="13">
        <v>0</v>
      </c>
      <c r="CQ75" s="13">
        <v>0</v>
      </c>
      <c r="CR75" s="13">
        <v>0</v>
      </c>
      <c r="CS75" s="13">
        <v>0</v>
      </c>
      <c r="CT75" s="13">
        <v>0</v>
      </c>
      <c r="CU75" s="13">
        <v>0</v>
      </c>
      <c r="CV75" s="13">
        <v>0</v>
      </c>
      <c r="CW75" s="13">
        <v>0</v>
      </c>
      <c r="CX75" s="13">
        <v>0</v>
      </c>
      <c r="CY75" s="13">
        <v>0</v>
      </c>
      <c r="CZ75" s="13">
        <v>0</v>
      </c>
      <c r="DA75" s="13">
        <v>0</v>
      </c>
      <c r="DB75" s="13">
        <v>0</v>
      </c>
      <c r="DC75" s="13">
        <v>0</v>
      </c>
      <c r="DD75" s="13">
        <v>0</v>
      </c>
      <c r="DE75" s="13">
        <v>0</v>
      </c>
      <c r="DF75" s="13">
        <v>0</v>
      </c>
      <c r="DG75" s="13">
        <v>0</v>
      </c>
      <c r="DH75" s="13">
        <v>0</v>
      </c>
      <c r="DI75" s="13">
        <v>0</v>
      </c>
      <c r="DJ75" s="13">
        <v>0</v>
      </c>
      <c r="DK75" s="13">
        <v>0</v>
      </c>
      <c r="DL75" s="13">
        <v>0</v>
      </c>
      <c r="DM75" s="13">
        <v>0</v>
      </c>
      <c r="DN75" s="13">
        <v>0</v>
      </c>
      <c r="DO75" s="13">
        <v>0</v>
      </c>
      <c r="DP75" s="13">
        <v>0</v>
      </c>
      <c r="DQ75" s="13">
        <v>0</v>
      </c>
      <c r="DR75" s="13">
        <v>0</v>
      </c>
      <c r="DS75" s="13">
        <v>0</v>
      </c>
      <c r="DT75" s="13">
        <v>0</v>
      </c>
      <c r="DU75" s="11">
        <v>0</v>
      </c>
      <c r="DV75" s="11">
        <v>0</v>
      </c>
      <c r="DW75" s="11">
        <v>0</v>
      </c>
      <c r="DX75" s="11">
        <v>0</v>
      </c>
      <c r="DY75" s="11">
        <v>0</v>
      </c>
      <c r="DZ75" s="11">
        <v>0</v>
      </c>
      <c r="EA75" s="11">
        <v>0</v>
      </c>
      <c r="EB75" s="11">
        <v>0</v>
      </c>
      <c r="EC75" s="11">
        <v>0</v>
      </c>
      <c r="ED75" s="11">
        <v>0</v>
      </c>
      <c r="EE75" s="11">
        <v>0</v>
      </c>
      <c r="EF75" s="11">
        <v>0</v>
      </c>
      <c r="EG75" s="11">
        <v>0</v>
      </c>
      <c r="EH75" s="11">
        <v>0</v>
      </c>
      <c r="EI75" s="11">
        <v>0</v>
      </c>
      <c r="EJ75" s="11">
        <v>0</v>
      </c>
      <c r="EK75" s="11">
        <v>0</v>
      </c>
      <c r="EL75" s="11">
        <v>0</v>
      </c>
      <c r="EM75" s="11">
        <v>0</v>
      </c>
      <c r="EN75" s="11">
        <v>0</v>
      </c>
      <c r="EO75" s="11">
        <v>0</v>
      </c>
      <c r="EP75" s="11">
        <v>0</v>
      </c>
      <c r="EQ75" s="11">
        <v>0</v>
      </c>
      <c r="ER75" s="11">
        <v>0</v>
      </c>
      <c r="ES75" s="11">
        <v>0</v>
      </c>
      <c r="ET75" s="11">
        <v>0</v>
      </c>
      <c r="EU75" s="11">
        <v>0</v>
      </c>
      <c r="EV75" s="11">
        <v>0</v>
      </c>
      <c r="EW75" s="11">
        <v>0</v>
      </c>
      <c r="EX75" s="11">
        <v>0</v>
      </c>
      <c r="EY75" s="11">
        <v>0</v>
      </c>
      <c r="EZ75" s="11">
        <v>0</v>
      </c>
      <c r="FA75" s="11">
        <v>0</v>
      </c>
      <c r="FB75" s="11">
        <v>0</v>
      </c>
      <c r="FC75" s="12"/>
      <c r="FD75" s="12"/>
      <c r="FE75" s="12"/>
      <c r="FF75" s="12"/>
      <c r="FG75" s="12"/>
      <c r="FH75" s="12"/>
      <c r="FI75" s="12"/>
      <c r="FJ75" s="12"/>
      <c r="FK75" s="12"/>
      <c r="FL75" s="12"/>
      <c r="FM75" s="12"/>
      <c r="FN75" s="12"/>
      <c r="FO75" s="12"/>
      <c r="FP75" s="12"/>
      <c r="FQ75" s="12"/>
      <c r="FR75" s="12"/>
      <c r="FS75" s="12"/>
      <c r="FT75" s="12"/>
      <c r="FU75" s="12"/>
      <c r="FV75" s="12"/>
      <c r="FW75" s="12"/>
      <c r="FX75" s="12"/>
      <c r="FY75" s="12"/>
      <c r="FZ75" s="12"/>
    </row>
    <row r="76" spans="1:182" s="11" customFormat="1" ht="12.75" x14ac:dyDescent="0.2">
      <c r="A76" s="6">
        <v>312000</v>
      </c>
      <c r="B76" s="10" t="s">
        <v>270</v>
      </c>
      <c r="C76" s="10" t="s">
        <v>125</v>
      </c>
      <c r="D76" s="10">
        <v>2086</v>
      </c>
      <c r="E76" s="13">
        <v>0</v>
      </c>
      <c r="F76" s="13">
        <v>0</v>
      </c>
      <c r="G76" s="13">
        <v>0</v>
      </c>
      <c r="H76" s="13">
        <v>0</v>
      </c>
      <c r="I76" s="13">
        <v>0</v>
      </c>
      <c r="J76" s="13">
        <v>0</v>
      </c>
      <c r="K76" s="13">
        <v>0</v>
      </c>
      <c r="L76" s="13">
        <v>0</v>
      </c>
      <c r="M76" s="13">
        <v>0</v>
      </c>
      <c r="N76" s="13">
        <v>0</v>
      </c>
      <c r="O76" s="13">
        <v>0</v>
      </c>
      <c r="P76" s="13">
        <v>0</v>
      </c>
      <c r="Q76" s="13">
        <v>0</v>
      </c>
      <c r="R76" s="13">
        <v>0</v>
      </c>
      <c r="S76" s="13">
        <v>0</v>
      </c>
      <c r="T76" s="13">
        <v>0</v>
      </c>
      <c r="U76" s="13">
        <v>0</v>
      </c>
      <c r="V76" s="13">
        <v>0</v>
      </c>
      <c r="W76" s="13">
        <v>0</v>
      </c>
      <c r="X76" s="13">
        <v>0</v>
      </c>
      <c r="Y76" s="13">
        <v>0</v>
      </c>
      <c r="Z76" s="13">
        <v>0</v>
      </c>
      <c r="AA76" s="13">
        <v>0</v>
      </c>
      <c r="AB76" s="13">
        <v>0</v>
      </c>
      <c r="AC76" s="13">
        <v>0</v>
      </c>
      <c r="AD76" s="13">
        <v>0</v>
      </c>
      <c r="AE76" s="13">
        <v>0</v>
      </c>
      <c r="AF76" s="13">
        <v>0</v>
      </c>
      <c r="AG76" s="13">
        <v>0</v>
      </c>
      <c r="AH76" s="13">
        <v>0</v>
      </c>
      <c r="AI76" s="13">
        <v>0</v>
      </c>
      <c r="AJ76" s="13">
        <v>0</v>
      </c>
      <c r="AK76" s="13">
        <v>0</v>
      </c>
      <c r="AL76" s="13">
        <v>0</v>
      </c>
      <c r="AM76" s="13">
        <v>0</v>
      </c>
      <c r="AN76" s="13">
        <v>0</v>
      </c>
      <c r="AO76" s="13">
        <v>0</v>
      </c>
      <c r="AP76" s="13">
        <v>0</v>
      </c>
      <c r="AQ76" s="13">
        <v>0</v>
      </c>
      <c r="AR76" s="13">
        <v>0</v>
      </c>
      <c r="AS76" s="13">
        <v>0</v>
      </c>
      <c r="AT76" s="13">
        <v>0</v>
      </c>
      <c r="AU76" s="13">
        <v>0</v>
      </c>
      <c r="AV76" s="13">
        <v>0</v>
      </c>
      <c r="AW76" s="13">
        <v>0</v>
      </c>
      <c r="AX76" s="13">
        <v>0</v>
      </c>
      <c r="AY76" s="13">
        <v>0</v>
      </c>
      <c r="AZ76" s="13">
        <v>0</v>
      </c>
      <c r="BA76" s="13">
        <v>0</v>
      </c>
      <c r="BB76" s="13">
        <v>0</v>
      </c>
      <c r="BC76" s="13">
        <v>0</v>
      </c>
      <c r="BD76" s="13">
        <v>0</v>
      </c>
      <c r="BE76" s="13">
        <v>0</v>
      </c>
      <c r="BF76" s="13">
        <v>0</v>
      </c>
      <c r="BG76" s="13">
        <v>0</v>
      </c>
      <c r="BH76" s="13">
        <v>0</v>
      </c>
      <c r="BI76" s="13">
        <v>0</v>
      </c>
      <c r="BJ76" s="13">
        <v>0</v>
      </c>
      <c r="BK76" s="13">
        <v>0</v>
      </c>
      <c r="BL76" s="13">
        <v>0</v>
      </c>
      <c r="BM76" s="13">
        <v>0</v>
      </c>
      <c r="BN76" s="13">
        <v>0</v>
      </c>
      <c r="BO76" s="13">
        <v>0</v>
      </c>
      <c r="BP76" s="13">
        <v>0</v>
      </c>
      <c r="BQ76" s="13">
        <v>0</v>
      </c>
      <c r="BR76" s="13">
        <v>0</v>
      </c>
      <c r="BS76" s="13">
        <v>0</v>
      </c>
      <c r="BT76" s="13">
        <v>0</v>
      </c>
      <c r="BU76" s="13">
        <v>0</v>
      </c>
      <c r="BV76" s="13">
        <v>0</v>
      </c>
      <c r="BW76" s="13">
        <f t="shared" si="1"/>
        <v>0</v>
      </c>
      <c r="BX76" s="13">
        <v>0</v>
      </c>
      <c r="BY76" s="13">
        <v>0</v>
      </c>
      <c r="BZ76" s="13">
        <v>0</v>
      </c>
      <c r="CA76" s="13">
        <v>0</v>
      </c>
      <c r="CB76" s="13">
        <v>0</v>
      </c>
      <c r="CC76" s="13">
        <v>0</v>
      </c>
      <c r="CD76" s="13">
        <v>0</v>
      </c>
      <c r="CE76" s="13">
        <v>0</v>
      </c>
      <c r="CF76" s="13">
        <v>0</v>
      </c>
      <c r="CG76" s="13">
        <v>0</v>
      </c>
      <c r="CH76" s="13">
        <v>0</v>
      </c>
      <c r="CI76" s="13">
        <v>0</v>
      </c>
      <c r="CJ76" s="13">
        <v>0</v>
      </c>
      <c r="CK76" s="13">
        <v>0</v>
      </c>
      <c r="CL76" s="13">
        <v>0</v>
      </c>
      <c r="CM76" s="13">
        <v>0</v>
      </c>
      <c r="CN76" s="13">
        <v>0</v>
      </c>
      <c r="CO76" s="13">
        <v>0</v>
      </c>
      <c r="CP76" s="13">
        <v>0</v>
      </c>
      <c r="CQ76" s="13">
        <v>0</v>
      </c>
      <c r="CR76" s="13">
        <v>0</v>
      </c>
      <c r="CS76" s="13">
        <v>0</v>
      </c>
      <c r="CT76" s="13">
        <v>0</v>
      </c>
      <c r="CU76" s="13">
        <v>0</v>
      </c>
      <c r="CV76" s="13">
        <v>0</v>
      </c>
      <c r="CW76" s="13">
        <v>0</v>
      </c>
      <c r="CX76" s="13">
        <v>0</v>
      </c>
      <c r="CY76" s="13">
        <v>0</v>
      </c>
      <c r="CZ76" s="13">
        <v>0</v>
      </c>
      <c r="DA76" s="13">
        <v>0</v>
      </c>
      <c r="DB76" s="13">
        <v>0</v>
      </c>
      <c r="DC76" s="13">
        <v>0</v>
      </c>
      <c r="DD76" s="13">
        <v>0</v>
      </c>
      <c r="DE76" s="13">
        <v>0</v>
      </c>
      <c r="DF76" s="13">
        <v>0</v>
      </c>
      <c r="DG76" s="13">
        <v>0</v>
      </c>
      <c r="DH76" s="13">
        <v>0</v>
      </c>
      <c r="DI76" s="13">
        <v>0</v>
      </c>
      <c r="DJ76" s="13">
        <v>0</v>
      </c>
      <c r="DK76" s="13">
        <v>0</v>
      </c>
      <c r="DL76" s="13">
        <v>0</v>
      </c>
      <c r="DM76" s="13">
        <v>0</v>
      </c>
      <c r="DN76" s="13">
        <v>0</v>
      </c>
      <c r="DO76" s="13">
        <v>0</v>
      </c>
      <c r="DP76" s="13">
        <v>0</v>
      </c>
      <c r="DQ76" s="13">
        <v>0</v>
      </c>
      <c r="DR76" s="13">
        <v>0</v>
      </c>
      <c r="DS76" s="13">
        <v>0</v>
      </c>
      <c r="DT76" s="13">
        <v>0</v>
      </c>
      <c r="DU76" s="11">
        <v>0</v>
      </c>
      <c r="DV76" s="11">
        <v>0</v>
      </c>
      <c r="DW76" s="11">
        <v>0</v>
      </c>
      <c r="DX76" s="11">
        <v>0</v>
      </c>
      <c r="DY76" s="11">
        <v>0</v>
      </c>
      <c r="DZ76" s="11">
        <v>0</v>
      </c>
      <c r="EA76" s="11">
        <v>0</v>
      </c>
      <c r="EB76" s="11">
        <v>0</v>
      </c>
      <c r="EC76" s="11">
        <v>0</v>
      </c>
      <c r="ED76" s="11">
        <v>0</v>
      </c>
      <c r="EE76" s="11">
        <v>0</v>
      </c>
      <c r="EF76" s="11">
        <v>0</v>
      </c>
      <c r="EG76" s="11">
        <v>0</v>
      </c>
      <c r="EH76" s="11">
        <v>0</v>
      </c>
      <c r="EI76" s="11">
        <v>0</v>
      </c>
      <c r="EJ76" s="11">
        <v>0</v>
      </c>
      <c r="EK76" s="11">
        <v>0</v>
      </c>
      <c r="EL76" s="11">
        <v>0</v>
      </c>
      <c r="EM76" s="11">
        <v>0</v>
      </c>
      <c r="EN76" s="11">
        <v>0</v>
      </c>
      <c r="EO76" s="11">
        <v>0</v>
      </c>
      <c r="EP76" s="11">
        <v>0</v>
      </c>
      <c r="EQ76" s="11">
        <v>0</v>
      </c>
      <c r="ER76" s="11">
        <v>0</v>
      </c>
      <c r="ES76" s="11">
        <v>0</v>
      </c>
      <c r="ET76" s="11">
        <v>0</v>
      </c>
      <c r="EU76" s="11">
        <v>0</v>
      </c>
      <c r="EV76" s="11">
        <v>0</v>
      </c>
      <c r="EW76" s="11">
        <v>0</v>
      </c>
      <c r="EX76" s="11">
        <v>0</v>
      </c>
      <c r="EY76" s="11">
        <v>0</v>
      </c>
      <c r="EZ76" s="11">
        <v>0</v>
      </c>
      <c r="FA76" s="11">
        <v>0</v>
      </c>
      <c r="FB76" s="11">
        <v>0</v>
      </c>
      <c r="FC76" s="12"/>
      <c r="FD76" s="12"/>
      <c r="FE76" s="12"/>
      <c r="FF76" s="12"/>
      <c r="FG76" s="12"/>
      <c r="FH76" s="12"/>
      <c r="FI76" s="12"/>
      <c r="FJ76" s="12"/>
      <c r="FK76" s="12"/>
      <c r="FL76" s="12"/>
      <c r="FM76" s="12"/>
      <c r="FN76" s="12"/>
      <c r="FO76" s="12"/>
      <c r="FP76" s="12"/>
      <c r="FQ76" s="12"/>
      <c r="FR76" s="12"/>
      <c r="FS76" s="12"/>
      <c r="FT76" s="12"/>
      <c r="FU76" s="12"/>
      <c r="FV76" s="12"/>
      <c r="FW76" s="12"/>
      <c r="FX76" s="12"/>
      <c r="FY76" s="12"/>
      <c r="FZ76" s="12"/>
    </row>
    <row r="77" spans="1:182" s="11" customFormat="1" ht="12.75" x14ac:dyDescent="0.2">
      <c r="A77" s="6">
        <v>312000</v>
      </c>
      <c r="B77" s="10" t="s">
        <v>270</v>
      </c>
      <c r="C77" s="10" t="s">
        <v>125</v>
      </c>
      <c r="D77" s="10">
        <v>2087</v>
      </c>
      <c r="E77" s="13">
        <v>0</v>
      </c>
      <c r="F77" s="13">
        <v>0</v>
      </c>
      <c r="G77" s="13">
        <v>0</v>
      </c>
      <c r="H77" s="13">
        <v>0</v>
      </c>
      <c r="I77" s="13">
        <v>0</v>
      </c>
      <c r="J77" s="13">
        <v>0</v>
      </c>
      <c r="K77" s="13">
        <v>0</v>
      </c>
      <c r="L77" s="13">
        <v>0</v>
      </c>
      <c r="M77" s="13">
        <v>0</v>
      </c>
      <c r="N77" s="13">
        <v>0</v>
      </c>
      <c r="O77" s="13">
        <v>0</v>
      </c>
      <c r="P77" s="13">
        <v>0</v>
      </c>
      <c r="Q77" s="13">
        <v>0</v>
      </c>
      <c r="R77" s="13">
        <v>0</v>
      </c>
      <c r="S77" s="13">
        <v>0</v>
      </c>
      <c r="T77" s="13">
        <v>0</v>
      </c>
      <c r="U77" s="13">
        <v>0</v>
      </c>
      <c r="V77" s="13">
        <v>0</v>
      </c>
      <c r="W77" s="13">
        <v>0</v>
      </c>
      <c r="X77" s="13">
        <v>0</v>
      </c>
      <c r="Y77" s="13">
        <v>0</v>
      </c>
      <c r="Z77" s="13">
        <v>0</v>
      </c>
      <c r="AA77" s="13">
        <v>0</v>
      </c>
      <c r="AB77" s="13">
        <v>0</v>
      </c>
      <c r="AC77" s="13">
        <v>0</v>
      </c>
      <c r="AD77" s="13">
        <v>0</v>
      </c>
      <c r="AE77" s="13">
        <v>0</v>
      </c>
      <c r="AF77" s="13">
        <v>0</v>
      </c>
      <c r="AG77" s="13">
        <v>0</v>
      </c>
      <c r="AH77" s="13">
        <v>0</v>
      </c>
      <c r="AI77" s="13">
        <v>0</v>
      </c>
      <c r="AJ77" s="13">
        <v>0</v>
      </c>
      <c r="AK77" s="13">
        <v>0</v>
      </c>
      <c r="AL77" s="13">
        <v>0</v>
      </c>
      <c r="AM77" s="13">
        <v>0</v>
      </c>
      <c r="AN77" s="13">
        <v>0</v>
      </c>
      <c r="AO77" s="13">
        <v>0</v>
      </c>
      <c r="AP77" s="13">
        <v>0</v>
      </c>
      <c r="AQ77" s="13">
        <v>0</v>
      </c>
      <c r="AR77" s="13">
        <v>0</v>
      </c>
      <c r="AS77" s="13">
        <v>0</v>
      </c>
      <c r="AT77" s="13">
        <v>0</v>
      </c>
      <c r="AU77" s="13">
        <v>0</v>
      </c>
      <c r="AV77" s="13">
        <v>0</v>
      </c>
      <c r="AW77" s="13">
        <v>0</v>
      </c>
      <c r="AX77" s="13">
        <v>0</v>
      </c>
      <c r="AY77" s="13">
        <v>0</v>
      </c>
      <c r="AZ77" s="13">
        <v>0</v>
      </c>
      <c r="BA77" s="13">
        <v>0</v>
      </c>
      <c r="BB77" s="13">
        <v>0</v>
      </c>
      <c r="BC77" s="13">
        <v>0</v>
      </c>
      <c r="BD77" s="13">
        <v>0</v>
      </c>
      <c r="BE77" s="13">
        <v>0</v>
      </c>
      <c r="BF77" s="13">
        <v>0</v>
      </c>
      <c r="BG77" s="13">
        <v>0</v>
      </c>
      <c r="BH77" s="13">
        <v>0</v>
      </c>
      <c r="BI77" s="13">
        <v>0</v>
      </c>
      <c r="BJ77" s="13">
        <v>0</v>
      </c>
      <c r="BK77" s="13">
        <v>0</v>
      </c>
      <c r="BL77" s="13">
        <v>0</v>
      </c>
      <c r="BM77" s="13">
        <v>0</v>
      </c>
      <c r="BN77" s="13">
        <v>0</v>
      </c>
      <c r="BO77" s="13">
        <v>0</v>
      </c>
      <c r="BP77" s="13">
        <v>0</v>
      </c>
      <c r="BQ77" s="13">
        <v>0</v>
      </c>
      <c r="BR77" s="13">
        <v>0</v>
      </c>
      <c r="BS77" s="13">
        <v>0</v>
      </c>
      <c r="BT77" s="13">
        <v>0</v>
      </c>
      <c r="BU77" s="13">
        <v>0</v>
      </c>
      <c r="BV77" s="13">
        <v>0</v>
      </c>
      <c r="BW77" s="13">
        <f t="shared" si="1"/>
        <v>0</v>
      </c>
      <c r="BX77" s="13">
        <v>0</v>
      </c>
      <c r="BY77" s="13">
        <v>0</v>
      </c>
      <c r="BZ77" s="13">
        <v>0</v>
      </c>
      <c r="CA77" s="13">
        <v>0</v>
      </c>
      <c r="CB77" s="13">
        <v>0</v>
      </c>
      <c r="CC77" s="13">
        <v>0</v>
      </c>
      <c r="CD77" s="13">
        <v>0</v>
      </c>
      <c r="CE77" s="13">
        <v>0</v>
      </c>
      <c r="CF77" s="13">
        <v>0</v>
      </c>
      <c r="CG77" s="13">
        <v>0</v>
      </c>
      <c r="CH77" s="13">
        <v>0</v>
      </c>
      <c r="CI77" s="13">
        <v>0</v>
      </c>
      <c r="CJ77" s="13">
        <v>0</v>
      </c>
      <c r="CK77" s="13">
        <v>0</v>
      </c>
      <c r="CL77" s="13">
        <v>0</v>
      </c>
      <c r="CM77" s="13">
        <v>0</v>
      </c>
      <c r="CN77" s="13">
        <v>0</v>
      </c>
      <c r="CO77" s="13">
        <v>0</v>
      </c>
      <c r="CP77" s="13">
        <v>0</v>
      </c>
      <c r="CQ77" s="13">
        <v>0</v>
      </c>
      <c r="CR77" s="13">
        <v>0</v>
      </c>
      <c r="CS77" s="13">
        <v>0</v>
      </c>
      <c r="CT77" s="13">
        <v>0</v>
      </c>
      <c r="CU77" s="13">
        <v>0</v>
      </c>
      <c r="CV77" s="13">
        <v>0</v>
      </c>
      <c r="CW77" s="13">
        <v>0</v>
      </c>
      <c r="CX77" s="13">
        <v>0</v>
      </c>
      <c r="CY77" s="13">
        <v>0</v>
      </c>
      <c r="CZ77" s="13">
        <v>0</v>
      </c>
      <c r="DA77" s="13">
        <v>0</v>
      </c>
      <c r="DB77" s="13">
        <v>0</v>
      </c>
      <c r="DC77" s="13">
        <v>0</v>
      </c>
      <c r="DD77" s="13">
        <v>0</v>
      </c>
      <c r="DE77" s="13">
        <v>0</v>
      </c>
      <c r="DF77" s="13">
        <v>0</v>
      </c>
      <c r="DG77" s="13">
        <v>0</v>
      </c>
      <c r="DH77" s="13">
        <v>0</v>
      </c>
      <c r="DI77" s="13">
        <v>0</v>
      </c>
      <c r="DJ77" s="13">
        <v>0</v>
      </c>
      <c r="DK77" s="13">
        <v>0</v>
      </c>
      <c r="DL77" s="13">
        <v>0</v>
      </c>
      <c r="DM77" s="13">
        <v>0</v>
      </c>
      <c r="DN77" s="13">
        <v>0</v>
      </c>
      <c r="DO77" s="13">
        <v>0</v>
      </c>
      <c r="DP77" s="13">
        <v>0</v>
      </c>
      <c r="DQ77" s="13">
        <v>0</v>
      </c>
      <c r="DR77" s="13">
        <v>0</v>
      </c>
      <c r="DS77" s="13">
        <v>0</v>
      </c>
      <c r="DT77" s="13">
        <v>0</v>
      </c>
      <c r="DU77" s="11">
        <v>0</v>
      </c>
      <c r="DV77" s="11">
        <v>0</v>
      </c>
      <c r="DW77" s="11">
        <v>0</v>
      </c>
      <c r="DX77" s="11">
        <v>0</v>
      </c>
      <c r="DY77" s="11">
        <v>0</v>
      </c>
      <c r="DZ77" s="11">
        <v>0</v>
      </c>
      <c r="EA77" s="11">
        <v>0</v>
      </c>
      <c r="EB77" s="11">
        <v>0</v>
      </c>
      <c r="EC77" s="11">
        <v>0</v>
      </c>
      <c r="ED77" s="11">
        <v>0</v>
      </c>
      <c r="EE77" s="11">
        <v>0</v>
      </c>
      <c r="EF77" s="11">
        <v>0</v>
      </c>
      <c r="EG77" s="11">
        <v>0</v>
      </c>
      <c r="EH77" s="11">
        <v>0</v>
      </c>
      <c r="EI77" s="11">
        <v>0</v>
      </c>
      <c r="EJ77" s="11">
        <v>0</v>
      </c>
      <c r="EK77" s="11">
        <v>0</v>
      </c>
      <c r="EL77" s="11">
        <v>0</v>
      </c>
      <c r="EM77" s="11">
        <v>0</v>
      </c>
      <c r="EN77" s="11">
        <v>0</v>
      </c>
      <c r="EO77" s="11">
        <v>0</v>
      </c>
      <c r="EP77" s="11">
        <v>0</v>
      </c>
      <c r="EQ77" s="11">
        <v>0</v>
      </c>
      <c r="ER77" s="11">
        <v>0</v>
      </c>
      <c r="ES77" s="11">
        <v>0</v>
      </c>
      <c r="ET77" s="11">
        <v>0</v>
      </c>
      <c r="EU77" s="11">
        <v>0</v>
      </c>
      <c r="EV77" s="11">
        <v>0</v>
      </c>
      <c r="EW77" s="11">
        <v>0</v>
      </c>
      <c r="EX77" s="11">
        <v>0</v>
      </c>
      <c r="EY77" s="11">
        <v>0</v>
      </c>
      <c r="EZ77" s="11">
        <v>0</v>
      </c>
      <c r="FA77" s="11">
        <v>0</v>
      </c>
      <c r="FB77" s="11">
        <v>0</v>
      </c>
      <c r="FC77" s="12"/>
      <c r="FD77" s="12"/>
      <c r="FE77" s="12"/>
      <c r="FF77" s="12"/>
      <c r="FG77" s="12"/>
      <c r="FH77" s="12"/>
      <c r="FI77" s="12"/>
      <c r="FJ77" s="12"/>
      <c r="FK77" s="12"/>
      <c r="FL77" s="12"/>
      <c r="FM77" s="12"/>
      <c r="FN77" s="12"/>
      <c r="FO77" s="12"/>
      <c r="FP77" s="12"/>
      <c r="FQ77" s="12"/>
      <c r="FR77" s="12"/>
      <c r="FS77" s="12"/>
      <c r="FT77" s="12"/>
      <c r="FU77" s="12"/>
      <c r="FV77" s="12"/>
      <c r="FW77" s="12"/>
      <c r="FX77" s="12"/>
      <c r="FY77" s="12"/>
      <c r="FZ77" s="12"/>
    </row>
    <row r="78" spans="1:182" s="11" customFormat="1" ht="12.75" x14ac:dyDescent="0.2">
      <c r="A78" s="6">
        <v>312000</v>
      </c>
      <c r="B78" s="10" t="s">
        <v>270</v>
      </c>
      <c r="C78" s="10" t="s">
        <v>125</v>
      </c>
      <c r="D78" s="10">
        <v>2088</v>
      </c>
      <c r="E78" s="13">
        <v>0</v>
      </c>
      <c r="F78" s="13">
        <v>0</v>
      </c>
      <c r="G78" s="13">
        <v>0</v>
      </c>
      <c r="H78" s="13">
        <v>0</v>
      </c>
      <c r="I78" s="13">
        <v>0</v>
      </c>
      <c r="J78" s="13">
        <v>0</v>
      </c>
      <c r="K78" s="13">
        <v>0</v>
      </c>
      <c r="L78" s="13">
        <v>0</v>
      </c>
      <c r="M78" s="13">
        <v>0</v>
      </c>
      <c r="N78" s="13">
        <v>0</v>
      </c>
      <c r="O78" s="13">
        <v>0</v>
      </c>
      <c r="P78" s="13">
        <v>0</v>
      </c>
      <c r="Q78" s="13">
        <v>0</v>
      </c>
      <c r="R78" s="13">
        <v>0</v>
      </c>
      <c r="S78" s="13">
        <v>0</v>
      </c>
      <c r="T78" s="13">
        <v>0</v>
      </c>
      <c r="U78" s="13">
        <v>0</v>
      </c>
      <c r="V78" s="13">
        <v>0</v>
      </c>
      <c r="W78" s="13">
        <v>0</v>
      </c>
      <c r="X78" s="13">
        <v>0</v>
      </c>
      <c r="Y78" s="13">
        <v>0</v>
      </c>
      <c r="Z78" s="13">
        <v>0</v>
      </c>
      <c r="AA78" s="13">
        <v>0</v>
      </c>
      <c r="AB78" s="13">
        <v>0</v>
      </c>
      <c r="AC78" s="13">
        <v>0</v>
      </c>
      <c r="AD78" s="13">
        <v>0</v>
      </c>
      <c r="AE78" s="13">
        <v>0</v>
      </c>
      <c r="AF78" s="13">
        <v>0</v>
      </c>
      <c r="AG78" s="13">
        <v>0</v>
      </c>
      <c r="AH78" s="13">
        <v>0</v>
      </c>
      <c r="AI78" s="13">
        <v>0</v>
      </c>
      <c r="AJ78" s="13">
        <v>0</v>
      </c>
      <c r="AK78" s="13">
        <v>0</v>
      </c>
      <c r="AL78" s="13">
        <v>0</v>
      </c>
      <c r="AM78" s="13">
        <v>0</v>
      </c>
      <c r="AN78" s="13">
        <v>0</v>
      </c>
      <c r="AO78" s="13">
        <v>0</v>
      </c>
      <c r="AP78" s="13">
        <v>0</v>
      </c>
      <c r="AQ78" s="13">
        <v>0</v>
      </c>
      <c r="AR78" s="13">
        <v>0</v>
      </c>
      <c r="AS78" s="13">
        <v>0</v>
      </c>
      <c r="AT78" s="13">
        <v>0</v>
      </c>
      <c r="AU78" s="13">
        <v>0</v>
      </c>
      <c r="AV78" s="13">
        <v>0</v>
      </c>
      <c r="AW78" s="13">
        <v>0</v>
      </c>
      <c r="AX78" s="13">
        <v>0</v>
      </c>
      <c r="AY78" s="13">
        <v>0</v>
      </c>
      <c r="AZ78" s="13">
        <v>0</v>
      </c>
      <c r="BA78" s="13">
        <v>0</v>
      </c>
      <c r="BB78" s="13">
        <v>0</v>
      </c>
      <c r="BC78" s="13">
        <v>0</v>
      </c>
      <c r="BD78" s="13">
        <v>0</v>
      </c>
      <c r="BE78" s="13">
        <v>0</v>
      </c>
      <c r="BF78" s="13">
        <v>0</v>
      </c>
      <c r="BG78" s="13">
        <v>0</v>
      </c>
      <c r="BH78" s="13">
        <v>0</v>
      </c>
      <c r="BI78" s="13">
        <v>0</v>
      </c>
      <c r="BJ78" s="13">
        <v>0</v>
      </c>
      <c r="BK78" s="13">
        <v>0</v>
      </c>
      <c r="BL78" s="13">
        <v>0</v>
      </c>
      <c r="BM78" s="13">
        <v>0</v>
      </c>
      <c r="BN78" s="13">
        <v>0</v>
      </c>
      <c r="BO78" s="13">
        <v>0</v>
      </c>
      <c r="BP78" s="13">
        <v>0</v>
      </c>
      <c r="BQ78" s="13">
        <v>0</v>
      </c>
      <c r="BR78" s="13">
        <v>0</v>
      </c>
      <c r="BS78" s="13">
        <v>0</v>
      </c>
      <c r="BT78" s="13">
        <v>0</v>
      </c>
      <c r="BU78" s="13">
        <v>0</v>
      </c>
      <c r="BV78" s="13">
        <v>0</v>
      </c>
      <c r="BW78" s="13">
        <f t="shared" ref="BW78:BW85" si="2">BL78-(BJ78+CC78+CD78+BN78+BQ78)</f>
        <v>0</v>
      </c>
      <c r="BX78" s="13">
        <v>0</v>
      </c>
      <c r="BY78" s="13">
        <v>0</v>
      </c>
      <c r="BZ78" s="13">
        <v>0</v>
      </c>
      <c r="CA78" s="13">
        <v>0</v>
      </c>
      <c r="CB78" s="13">
        <v>0</v>
      </c>
      <c r="CC78" s="13">
        <v>0</v>
      </c>
      <c r="CD78" s="13">
        <v>0</v>
      </c>
      <c r="CE78" s="13">
        <v>0</v>
      </c>
      <c r="CF78" s="13">
        <v>0</v>
      </c>
      <c r="CG78" s="13">
        <v>0</v>
      </c>
      <c r="CH78" s="13">
        <v>0</v>
      </c>
      <c r="CI78" s="13">
        <v>0</v>
      </c>
      <c r="CJ78" s="13">
        <v>0</v>
      </c>
      <c r="CK78" s="13">
        <v>0</v>
      </c>
      <c r="CL78" s="13">
        <v>0</v>
      </c>
      <c r="CM78" s="13">
        <v>0</v>
      </c>
      <c r="CN78" s="13">
        <v>0</v>
      </c>
      <c r="CO78" s="13">
        <v>0</v>
      </c>
      <c r="CP78" s="13">
        <v>0</v>
      </c>
      <c r="CQ78" s="13">
        <v>0</v>
      </c>
      <c r="CR78" s="13">
        <v>0</v>
      </c>
      <c r="CS78" s="13">
        <v>0</v>
      </c>
      <c r="CT78" s="13">
        <v>0</v>
      </c>
      <c r="CU78" s="13">
        <v>0</v>
      </c>
      <c r="CV78" s="13">
        <v>0</v>
      </c>
      <c r="CW78" s="13">
        <v>0</v>
      </c>
      <c r="CX78" s="13">
        <v>0</v>
      </c>
      <c r="CY78" s="13">
        <v>0</v>
      </c>
      <c r="CZ78" s="13">
        <v>0</v>
      </c>
      <c r="DA78" s="13">
        <v>0</v>
      </c>
      <c r="DB78" s="13">
        <v>0</v>
      </c>
      <c r="DC78" s="13">
        <v>0</v>
      </c>
      <c r="DD78" s="13">
        <v>0</v>
      </c>
      <c r="DE78" s="13">
        <v>0</v>
      </c>
      <c r="DF78" s="13">
        <v>0</v>
      </c>
      <c r="DG78" s="13">
        <v>0</v>
      </c>
      <c r="DH78" s="13">
        <v>0</v>
      </c>
      <c r="DI78" s="13">
        <v>0</v>
      </c>
      <c r="DJ78" s="13">
        <v>0</v>
      </c>
      <c r="DK78" s="13">
        <v>0</v>
      </c>
      <c r="DL78" s="13">
        <v>0</v>
      </c>
      <c r="DM78" s="13">
        <v>0</v>
      </c>
      <c r="DN78" s="13">
        <v>0</v>
      </c>
      <c r="DO78" s="13">
        <v>0</v>
      </c>
      <c r="DP78" s="13">
        <v>0</v>
      </c>
      <c r="DQ78" s="13">
        <v>0</v>
      </c>
      <c r="DR78" s="13">
        <v>0</v>
      </c>
      <c r="DS78" s="13">
        <v>0</v>
      </c>
      <c r="DT78" s="13">
        <v>0</v>
      </c>
      <c r="DU78" s="11">
        <v>0</v>
      </c>
      <c r="DV78" s="11">
        <v>0</v>
      </c>
      <c r="DW78" s="11">
        <v>0</v>
      </c>
      <c r="DX78" s="11">
        <v>0</v>
      </c>
      <c r="DY78" s="11">
        <v>0</v>
      </c>
      <c r="DZ78" s="11">
        <v>0</v>
      </c>
      <c r="EA78" s="11">
        <v>0</v>
      </c>
      <c r="EB78" s="11">
        <v>0</v>
      </c>
      <c r="EC78" s="11">
        <v>0</v>
      </c>
      <c r="ED78" s="11">
        <v>0</v>
      </c>
      <c r="EE78" s="11">
        <v>0</v>
      </c>
      <c r="EF78" s="11">
        <v>0</v>
      </c>
      <c r="EG78" s="11">
        <v>0</v>
      </c>
      <c r="EH78" s="11">
        <v>0</v>
      </c>
      <c r="EI78" s="11">
        <v>0</v>
      </c>
      <c r="EJ78" s="11">
        <v>0</v>
      </c>
      <c r="EK78" s="11">
        <v>0</v>
      </c>
      <c r="EL78" s="11">
        <v>0</v>
      </c>
      <c r="EM78" s="11">
        <v>0</v>
      </c>
      <c r="EN78" s="11">
        <v>0</v>
      </c>
      <c r="EO78" s="11">
        <v>0</v>
      </c>
      <c r="EP78" s="11">
        <v>0</v>
      </c>
      <c r="EQ78" s="11">
        <v>0</v>
      </c>
      <c r="ER78" s="11">
        <v>0</v>
      </c>
      <c r="ES78" s="11">
        <v>0</v>
      </c>
      <c r="ET78" s="11">
        <v>0</v>
      </c>
      <c r="EU78" s="11">
        <v>0</v>
      </c>
      <c r="EV78" s="11">
        <v>0</v>
      </c>
      <c r="EW78" s="11">
        <v>0</v>
      </c>
      <c r="EX78" s="11">
        <v>0</v>
      </c>
      <c r="EY78" s="11">
        <v>0</v>
      </c>
      <c r="EZ78" s="11">
        <v>0</v>
      </c>
      <c r="FA78" s="11">
        <v>0</v>
      </c>
      <c r="FB78" s="11">
        <v>0</v>
      </c>
      <c r="FC78" s="12"/>
      <c r="FD78" s="12"/>
      <c r="FE78" s="12"/>
      <c r="FF78" s="12"/>
      <c r="FG78" s="12"/>
      <c r="FH78" s="12"/>
      <c r="FI78" s="12"/>
      <c r="FJ78" s="12"/>
      <c r="FK78" s="12"/>
      <c r="FL78" s="12"/>
      <c r="FM78" s="12"/>
      <c r="FN78" s="12"/>
      <c r="FO78" s="12"/>
      <c r="FP78" s="12"/>
      <c r="FQ78" s="12"/>
      <c r="FR78" s="12"/>
      <c r="FS78" s="12"/>
      <c r="FT78" s="12"/>
      <c r="FU78" s="12"/>
      <c r="FV78" s="12"/>
      <c r="FW78" s="12"/>
      <c r="FX78" s="12"/>
      <c r="FY78" s="12"/>
      <c r="FZ78" s="12"/>
    </row>
    <row r="79" spans="1:182" s="11" customFormat="1" ht="12.75" x14ac:dyDescent="0.2">
      <c r="A79" s="6">
        <v>312000</v>
      </c>
      <c r="B79" s="10" t="s">
        <v>270</v>
      </c>
      <c r="C79" s="10" t="s">
        <v>125</v>
      </c>
      <c r="D79" s="10">
        <v>2089</v>
      </c>
      <c r="E79" s="13">
        <v>0</v>
      </c>
      <c r="F79" s="13">
        <v>0</v>
      </c>
      <c r="G79" s="13">
        <v>0</v>
      </c>
      <c r="H79" s="13">
        <v>0</v>
      </c>
      <c r="I79" s="13">
        <v>0</v>
      </c>
      <c r="J79" s="13">
        <v>0</v>
      </c>
      <c r="K79" s="13">
        <v>0</v>
      </c>
      <c r="L79" s="13">
        <v>0</v>
      </c>
      <c r="M79" s="13">
        <v>0</v>
      </c>
      <c r="N79" s="13">
        <v>0</v>
      </c>
      <c r="O79" s="13">
        <v>0</v>
      </c>
      <c r="P79" s="13">
        <v>0</v>
      </c>
      <c r="Q79" s="13">
        <v>0</v>
      </c>
      <c r="R79" s="13">
        <v>0</v>
      </c>
      <c r="S79" s="13">
        <v>0</v>
      </c>
      <c r="T79" s="13">
        <v>0</v>
      </c>
      <c r="U79" s="13">
        <v>0</v>
      </c>
      <c r="V79" s="13">
        <v>0</v>
      </c>
      <c r="W79" s="13">
        <v>0</v>
      </c>
      <c r="X79" s="13">
        <v>0</v>
      </c>
      <c r="Y79" s="13">
        <v>0</v>
      </c>
      <c r="Z79" s="13">
        <v>0</v>
      </c>
      <c r="AA79" s="13">
        <v>0</v>
      </c>
      <c r="AB79" s="13">
        <v>0</v>
      </c>
      <c r="AC79" s="13">
        <v>0</v>
      </c>
      <c r="AD79" s="13">
        <v>0</v>
      </c>
      <c r="AE79" s="13">
        <v>0</v>
      </c>
      <c r="AF79" s="13">
        <v>0</v>
      </c>
      <c r="AG79" s="13">
        <v>0</v>
      </c>
      <c r="AH79" s="13">
        <v>0</v>
      </c>
      <c r="AI79" s="13">
        <v>0</v>
      </c>
      <c r="AJ79" s="13">
        <v>0</v>
      </c>
      <c r="AK79" s="13">
        <v>0</v>
      </c>
      <c r="AL79" s="13">
        <v>0</v>
      </c>
      <c r="AM79" s="13">
        <v>0</v>
      </c>
      <c r="AN79" s="13">
        <v>0</v>
      </c>
      <c r="AO79" s="13">
        <v>0</v>
      </c>
      <c r="AP79" s="13">
        <v>0</v>
      </c>
      <c r="AQ79" s="13">
        <v>0</v>
      </c>
      <c r="AR79" s="13">
        <v>0</v>
      </c>
      <c r="AS79" s="13">
        <v>0</v>
      </c>
      <c r="AT79" s="13">
        <v>0</v>
      </c>
      <c r="AU79" s="13">
        <v>0</v>
      </c>
      <c r="AV79" s="13">
        <v>0</v>
      </c>
      <c r="AW79" s="13">
        <v>0</v>
      </c>
      <c r="AX79" s="13">
        <v>0</v>
      </c>
      <c r="AY79" s="13">
        <v>0</v>
      </c>
      <c r="AZ79" s="13">
        <v>0</v>
      </c>
      <c r="BA79" s="13">
        <v>0</v>
      </c>
      <c r="BB79" s="13">
        <v>0</v>
      </c>
      <c r="BC79" s="13">
        <v>0</v>
      </c>
      <c r="BD79" s="13">
        <v>0</v>
      </c>
      <c r="BE79" s="13">
        <v>0</v>
      </c>
      <c r="BF79" s="13">
        <v>0</v>
      </c>
      <c r="BG79" s="13">
        <v>0</v>
      </c>
      <c r="BH79" s="13">
        <v>0</v>
      </c>
      <c r="BI79" s="13">
        <v>0</v>
      </c>
      <c r="BJ79" s="13">
        <v>0</v>
      </c>
      <c r="BK79" s="13">
        <v>0</v>
      </c>
      <c r="BL79" s="13">
        <v>0</v>
      </c>
      <c r="BM79" s="13">
        <v>0</v>
      </c>
      <c r="BN79" s="13">
        <v>0</v>
      </c>
      <c r="BO79" s="13">
        <v>0</v>
      </c>
      <c r="BP79" s="13">
        <v>0</v>
      </c>
      <c r="BQ79" s="13">
        <v>0</v>
      </c>
      <c r="BR79" s="13">
        <v>0</v>
      </c>
      <c r="BS79" s="13">
        <v>0</v>
      </c>
      <c r="BT79" s="13">
        <v>0</v>
      </c>
      <c r="BU79" s="13">
        <v>0</v>
      </c>
      <c r="BV79" s="13">
        <v>0</v>
      </c>
      <c r="BW79" s="13">
        <f t="shared" si="2"/>
        <v>0</v>
      </c>
      <c r="BX79" s="13">
        <v>0</v>
      </c>
      <c r="BY79" s="13">
        <v>0</v>
      </c>
      <c r="BZ79" s="13">
        <v>0</v>
      </c>
      <c r="CA79" s="13">
        <v>0</v>
      </c>
      <c r="CB79" s="13">
        <v>0</v>
      </c>
      <c r="CC79" s="13">
        <v>0</v>
      </c>
      <c r="CD79" s="13">
        <v>0</v>
      </c>
      <c r="CE79" s="13">
        <v>0</v>
      </c>
      <c r="CF79" s="13">
        <v>0</v>
      </c>
      <c r="CG79" s="13">
        <v>0</v>
      </c>
      <c r="CH79" s="13">
        <v>0</v>
      </c>
      <c r="CI79" s="13">
        <v>0</v>
      </c>
      <c r="CJ79" s="13">
        <v>0</v>
      </c>
      <c r="CK79" s="13">
        <v>0</v>
      </c>
      <c r="CL79" s="13">
        <v>0</v>
      </c>
      <c r="CM79" s="13">
        <v>0</v>
      </c>
      <c r="CN79" s="13">
        <v>0</v>
      </c>
      <c r="CO79" s="13">
        <v>0</v>
      </c>
      <c r="CP79" s="13">
        <v>0</v>
      </c>
      <c r="CQ79" s="13">
        <v>0</v>
      </c>
      <c r="CR79" s="13">
        <v>0</v>
      </c>
      <c r="CS79" s="13">
        <v>0</v>
      </c>
      <c r="CT79" s="13">
        <v>0</v>
      </c>
      <c r="CU79" s="13">
        <v>0</v>
      </c>
      <c r="CV79" s="13">
        <v>0</v>
      </c>
      <c r="CW79" s="13">
        <v>0</v>
      </c>
      <c r="CX79" s="13">
        <v>0</v>
      </c>
      <c r="CY79" s="13">
        <v>0</v>
      </c>
      <c r="CZ79" s="13">
        <v>0</v>
      </c>
      <c r="DA79" s="13">
        <v>0</v>
      </c>
      <c r="DB79" s="13">
        <v>0</v>
      </c>
      <c r="DC79" s="13">
        <v>0</v>
      </c>
      <c r="DD79" s="13">
        <v>0</v>
      </c>
      <c r="DE79" s="13">
        <v>0</v>
      </c>
      <c r="DF79" s="13">
        <v>0</v>
      </c>
      <c r="DG79" s="13">
        <v>0</v>
      </c>
      <c r="DH79" s="13">
        <v>0</v>
      </c>
      <c r="DI79" s="13">
        <v>0</v>
      </c>
      <c r="DJ79" s="13">
        <v>0</v>
      </c>
      <c r="DK79" s="13">
        <v>0</v>
      </c>
      <c r="DL79" s="13">
        <v>0</v>
      </c>
      <c r="DM79" s="13">
        <v>0</v>
      </c>
      <c r="DN79" s="13">
        <v>0</v>
      </c>
      <c r="DO79" s="13">
        <v>0</v>
      </c>
      <c r="DP79" s="13">
        <v>0</v>
      </c>
      <c r="DQ79" s="13">
        <v>0</v>
      </c>
      <c r="DR79" s="13">
        <v>0</v>
      </c>
      <c r="DS79" s="13">
        <v>0</v>
      </c>
      <c r="DT79" s="13">
        <v>0</v>
      </c>
      <c r="DU79" s="11">
        <v>0</v>
      </c>
      <c r="DV79" s="11">
        <v>0</v>
      </c>
      <c r="DW79" s="11">
        <v>0</v>
      </c>
      <c r="DX79" s="11">
        <v>0</v>
      </c>
      <c r="DY79" s="11">
        <v>0</v>
      </c>
      <c r="DZ79" s="11">
        <v>0</v>
      </c>
      <c r="EA79" s="11">
        <v>0</v>
      </c>
      <c r="EB79" s="11">
        <v>0</v>
      </c>
      <c r="EC79" s="11">
        <v>0</v>
      </c>
      <c r="ED79" s="11">
        <v>0</v>
      </c>
      <c r="EE79" s="11">
        <v>0</v>
      </c>
      <c r="EF79" s="11">
        <v>0</v>
      </c>
      <c r="EG79" s="11">
        <v>0</v>
      </c>
      <c r="EH79" s="11">
        <v>0</v>
      </c>
      <c r="EI79" s="11">
        <v>0</v>
      </c>
      <c r="EJ79" s="11">
        <v>0</v>
      </c>
      <c r="EK79" s="11">
        <v>0</v>
      </c>
      <c r="EL79" s="11">
        <v>0</v>
      </c>
      <c r="EM79" s="11">
        <v>0</v>
      </c>
      <c r="EN79" s="11">
        <v>0</v>
      </c>
      <c r="EO79" s="11">
        <v>0</v>
      </c>
      <c r="EP79" s="11">
        <v>0</v>
      </c>
      <c r="EQ79" s="11">
        <v>0</v>
      </c>
      <c r="ER79" s="11">
        <v>0</v>
      </c>
      <c r="ES79" s="11">
        <v>0</v>
      </c>
      <c r="ET79" s="11">
        <v>0</v>
      </c>
      <c r="EU79" s="11">
        <v>0</v>
      </c>
      <c r="EV79" s="11">
        <v>0</v>
      </c>
      <c r="EW79" s="11">
        <v>0</v>
      </c>
      <c r="EX79" s="11">
        <v>0</v>
      </c>
      <c r="EY79" s="11">
        <v>0</v>
      </c>
      <c r="EZ79" s="11">
        <v>0</v>
      </c>
      <c r="FA79" s="11">
        <v>0</v>
      </c>
      <c r="FB79" s="11">
        <v>0</v>
      </c>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row>
    <row r="80" spans="1:182" s="11" customFormat="1" ht="12.75" x14ac:dyDescent="0.2">
      <c r="A80" s="6">
        <v>312000</v>
      </c>
      <c r="B80" s="10" t="s">
        <v>270</v>
      </c>
      <c r="C80" s="10" t="s">
        <v>125</v>
      </c>
      <c r="D80" s="10">
        <v>2090</v>
      </c>
      <c r="E80" s="13">
        <v>0</v>
      </c>
      <c r="F80" s="13">
        <v>0</v>
      </c>
      <c r="G80" s="13">
        <v>0</v>
      </c>
      <c r="H80" s="13">
        <v>0</v>
      </c>
      <c r="I80" s="13">
        <v>0</v>
      </c>
      <c r="J80" s="13">
        <v>0</v>
      </c>
      <c r="K80" s="13">
        <v>0</v>
      </c>
      <c r="L80" s="13">
        <v>0</v>
      </c>
      <c r="M80" s="13">
        <v>0</v>
      </c>
      <c r="N80" s="13">
        <v>0</v>
      </c>
      <c r="O80" s="13">
        <v>0</v>
      </c>
      <c r="P80" s="13">
        <v>0</v>
      </c>
      <c r="Q80" s="13">
        <v>0</v>
      </c>
      <c r="R80" s="13">
        <v>0</v>
      </c>
      <c r="S80" s="13">
        <v>0</v>
      </c>
      <c r="T80" s="13">
        <v>0</v>
      </c>
      <c r="U80" s="13">
        <v>0</v>
      </c>
      <c r="V80" s="13">
        <v>0</v>
      </c>
      <c r="W80" s="13">
        <v>0</v>
      </c>
      <c r="X80" s="13">
        <v>0</v>
      </c>
      <c r="Y80" s="13">
        <v>0</v>
      </c>
      <c r="Z80" s="13">
        <v>0</v>
      </c>
      <c r="AA80" s="13">
        <v>0</v>
      </c>
      <c r="AB80" s="13">
        <v>0</v>
      </c>
      <c r="AC80" s="13">
        <v>0</v>
      </c>
      <c r="AD80" s="13">
        <v>0</v>
      </c>
      <c r="AE80" s="13">
        <v>0</v>
      </c>
      <c r="AF80" s="13">
        <v>0</v>
      </c>
      <c r="AG80" s="13">
        <v>0</v>
      </c>
      <c r="AH80" s="13">
        <v>0</v>
      </c>
      <c r="AI80" s="13">
        <v>0</v>
      </c>
      <c r="AJ80" s="13">
        <v>0</v>
      </c>
      <c r="AK80" s="13">
        <v>0</v>
      </c>
      <c r="AL80" s="13">
        <v>0</v>
      </c>
      <c r="AM80" s="13">
        <v>0</v>
      </c>
      <c r="AN80" s="13">
        <v>0</v>
      </c>
      <c r="AO80" s="13">
        <v>0</v>
      </c>
      <c r="AP80" s="13">
        <v>0</v>
      </c>
      <c r="AQ80" s="13">
        <v>0</v>
      </c>
      <c r="AR80" s="13">
        <v>0</v>
      </c>
      <c r="AS80" s="13">
        <v>0</v>
      </c>
      <c r="AT80" s="13">
        <v>0</v>
      </c>
      <c r="AU80" s="13">
        <v>0</v>
      </c>
      <c r="AV80" s="13">
        <v>0</v>
      </c>
      <c r="AW80" s="13">
        <v>0</v>
      </c>
      <c r="AX80" s="13">
        <v>0</v>
      </c>
      <c r="AY80" s="13">
        <v>0</v>
      </c>
      <c r="AZ80" s="13">
        <v>0</v>
      </c>
      <c r="BA80" s="13">
        <v>0</v>
      </c>
      <c r="BB80" s="13">
        <v>0</v>
      </c>
      <c r="BC80" s="13">
        <v>0</v>
      </c>
      <c r="BD80" s="13">
        <v>0</v>
      </c>
      <c r="BE80" s="13">
        <v>0</v>
      </c>
      <c r="BF80" s="13">
        <v>0</v>
      </c>
      <c r="BG80" s="13">
        <v>0</v>
      </c>
      <c r="BH80" s="13">
        <v>0</v>
      </c>
      <c r="BI80" s="13">
        <v>0</v>
      </c>
      <c r="BJ80" s="13">
        <v>0</v>
      </c>
      <c r="BK80" s="13">
        <v>0</v>
      </c>
      <c r="BL80" s="13">
        <v>0</v>
      </c>
      <c r="BM80" s="13">
        <v>0</v>
      </c>
      <c r="BN80" s="13">
        <v>0</v>
      </c>
      <c r="BO80" s="13">
        <v>0</v>
      </c>
      <c r="BP80" s="13">
        <v>0</v>
      </c>
      <c r="BQ80" s="13">
        <v>0</v>
      </c>
      <c r="BR80" s="13">
        <v>0</v>
      </c>
      <c r="BS80" s="13">
        <v>0</v>
      </c>
      <c r="BT80" s="13">
        <v>0</v>
      </c>
      <c r="BU80" s="13">
        <v>0</v>
      </c>
      <c r="BV80" s="13">
        <v>0</v>
      </c>
      <c r="BW80" s="13">
        <f t="shared" si="2"/>
        <v>0</v>
      </c>
      <c r="BX80" s="13">
        <v>0</v>
      </c>
      <c r="BY80" s="13">
        <v>0</v>
      </c>
      <c r="BZ80" s="13">
        <v>0</v>
      </c>
      <c r="CA80" s="13">
        <v>0</v>
      </c>
      <c r="CB80" s="13">
        <v>0</v>
      </c>
      <c r="CC80" s="13">
        <v>0</v>
      </c>
      <c r="CD80" s="13">
        <v>0</v>
      </c>
      <c r="CE80" s="13">
        <v>0</v>
      </c>
      <c r="CF80" s="13">
        <v>0</v>
      </c>
      <c r="CG80" s="13">
        <v>0</v>
      </c>
      <c r="CH80" s="13">
        <v>0</v>
      </c>
      <c r="CI80" s="13">
        <v>0</v>
      </c>
      <c r="CJ80" s="13">
        <v>0</v>
      </c>
      <c r="CK80" s="13">
        <v>0</v>
      </c>
      <c r="CL80" s="13">
        <v>0</v>
      </c>
      <c r="CM80" s="13">
        <v>0</v>
      </c>
      <c r="CN80" s="13">
        <v>0</v>
      </c>
      <c r="CO80" s="13">
        <v>0</v>
      </c>
      <c r="CP80" s="13">
        <v>0</v>
      </c>
      <c r="CQ80" s="13">
        <v>0</v>
      </c>
      <c r="CR80" s="13">
        <v>0</v>
      </c>
      <c r="CS80" s="13">
        <v>0</v>
      </c>
      <c r="CT80" s="13">
        <v>0</v>
      </c>
      <c r="CU80" s="13">
        <v>0</v>
      </c>
      <c r="CV80" s="13">
        <v>0</v>
      </c>
      <c r="CW80" s="13">
        <v>0</v>
      </c>
      <c r="CX80" s="13">
        <v>0</v>
      </c>
      <c r="CY80" s="13">
        <v>0</v>
      </c>
      <c r="CZ80" s="13">
        <v>0</v>
      </c>
      <c r="DA80" s="13">
        <v>0</v>
      </c>
      <c r="DB80" s="13">
        <v>0</v>
      </c>
      <c r="DC80" s="13">
        <v>0</v>
      </c>
      <c r="DD80" s="13">
        <v>0</v>
      </c>
      <c r="DE80" s="13">
        <v>0</v>
      </c>
      <c r="DF80" s="13">
        <v>0</v>
      </c>
      <c r="DG80" s="13">
        <v>0</v>
      </c>
      <c r="DH80" s="13">
        <v>0</v>
      </c>
      <c r="DI80" s="13">
        <v>0</v>
      </c>
      <c r="DJ80" s="13">
        <v>0</v>
      </c>
      <c r="DK80" s="13">
        <v>0</v>
      </c>
      <c r="DL80" s="13">
        <v>0</v>
      </c>
      <c r="DM80" s="13">
        <v>0</v>
      </c>
      <c r="DN80" s="13">
        <v>0</v>
      </c>
      <c r="DO80" s="13">
        <v>0</v>
      </c>
      <c r="DP80" s="13">
        <v>0</v>
      </c>
      <c r="DQ80" s="13">
        <v>0</v>
      </c>
      <c r="DR80" s="13">
        <v>0</v>
      </c>
      <c r="DS80" s="13">
        <v>0</v>
      </c>
      <c r="DT80" s="13">
        <v>0</v>
      </c>
      <c r="DU80" s="11">
        <v>0</v>
      </c>
      <c r="DV80" s="11">
        <v>0</v>
      </c>
      <c r="DW80" s="11">
        <v>0</v>
      </c>
      <c r="DX80" s="11">
        <v>0</v>
      </c>
      <c r="DY80" s="11">
        <v>0</v>
      </c>
      <c r="DZ80" s="11">
        <v>0</v>
      </c>
      <c r="EA80" s="11">
        <v>0</v>
      </c>
      <c r="EB80" s="11">
        <v>0</v>
      </c>
      <c r="EC80" s="11">
        <v>0</v>
      </c>
      <c r="ED80" s="11">
        <v>0</v>
      </c>
      <c r="EE80" s="11">
        <v>0</v>
      </c>
      <c r="EF80" s="11">
        <v>0</v>
      </c>
      <c r="EG80" s="11">
        <v>0</v>
      </c>
      <c r="EH80" s="11">
        <v>0</v>
      </c>
      <c r="EI80" s="11">
        <v>0</v>
      </c>
      <c r="EJ80" s="11">
        <v>0</v>
      </c>
      <c r="EK80" s="11">
        <v>0</v>
      </c>
      <c r="EL80" s="11">
        <v>0</v>
      </c>
      <c r="EM80" s="11">
        <v>0</v>
      </c>
      <c r="EN80" s="11">
        <v>0</v>
      </c>
      <c r="EO80" s="11">
        <v>0</v>
      </c>
      <c r="EP80" s="11">
        <v>0</v>
      </c>
      <c r="EQ80" s="11">
        <v>0</v>
      </c>
      <c r="ER80" s="11">
        <v>0</v>
      </c>
      <c r="ES80" s="11">
        <v>0</v>
      </c>
      <c r="ET80" s="11">
        <v>0</v>
      </c>
      <c r="EU80" s="11">
        <v>0</v>
      </c>
      <c r="EV80" s="11">
        <v>0</v>
      </c>
      <c r="EW80" s="11">
        <v>0</v>
      </c>
      <c r="EX80" s="11">
        <v>0</v>
      </c>
      <c r="EY80" s="11">
        <v>0</v>
      </c>
      <c r="EZ80" s="11">
        <v>0</v>
      </c>
      <c r="FA80" s="11">
        <v>0</v>
      </c>
      <c r="FB80" s="11">
        <v>0</v>
      </c>
      <c r="FC80" s="12"/>
      <c r="FD80" s="12"/>
      <c r="FE80" s="12"/>
      <c r="FF80" s="12"/>
      <c r="FG80" s="12"/>
      <c r="FH80" s="12"/>
      <c r="FI80" s="12"/>
      <c r="FJ80" s="12"/>
      <c r="FK80" s="12"/>
      <c r="FL80" s="12"/>
      <c r="FM80" s="12"/>
      <c r="FN80" s="12"/>
      <c r="FO80" s="12"/>
      <c r="FP80" s="12"/>
      <c r="FQ80" s="12"/>
      <c r="FR80" s="12"/>
      <c r="FS80" s="12"/>
      <c r="FT80" s="12"/>
      <c r="FU80" s="12"/>
      <c r="FV80" s="12"/>
      <c r="FW80" s="12"/>
      <c r="FX80" s="12"/>
      <c r="FY80" s="12"/>
      <c r="FZ80" s="12"/>
    </row>
    <row r="81" spans="1:182" s="11" customFormat="1" ht="12.75" x14ac:dyDescent="0.2">
      <c r="A81" s="6">
        <v>312000</v>
      </c>
      <c r="B81" s="10" t="s">
        <v>270</v>
      </c>
      <c r="C81" s="10" t="s">
        <v>125</v>
      </c>
      <c r="D81" s="10">
        <v>2091</v>
      </c>
      <c r="E81" s="13">
        <v>0</v>
      </c>
      <c r="F81" s="13">
        <v>0</v>
      </c>
      <c r="G81" s="13">
        <v>0</v>
      </c>
      <c r="H81" s="13">
        <v>0</v>
      </c>
      <c r="I81" s="13">
        <v>0</v>
      </c>
      <c r="J81" s="13">
        <v>0</v>
      </c>
      <c r="K81" s="13">
        <v>0</v>
      </c>
      <c r="L81" s="13">
        <v>0</v>
      </c>
      <c r="M81" s="13">
        <v>0</v>
      </c>
      <c r="N81" s="13">
        <v>0</v>
      </c>
      <c r="O81" s="13">
        <v>0</v>
      </c>
      <c r="P81" s="13">
        <v>0</v>
      </c>
      <c r="Q81" s="13">
        <v>0</v>
      </c>
      <c r="R81" s="13">
        <v>0</v>
      </c>
      <c r="S81" s="13">
        <v>0</v>
      </c>
      <c r="T81" s="13">
        <v>0</v>
      </c>
      <c r="U81" s="13">
        <v>0</v>
      </c>
      <c r="V81" s="13">
        <v>0</v>
      </c>
      <c r="W81" s="13">
        <v>0</v>
      </c>
      <c r="X81" s="13">
        <v>0</v>
      </c>
      <c r="Y81" s="13">
        <v>0</v>
      </c>
      <c r="Z81" s="13">
        <v>0</v>
      </c>
      <c r="AA81" s="13">
        <v>0</v>
      </c>
      <c r="AB81" s="13">
        <v>0</v>
      </c>
      <c r="AC81" s="13">
        <v>0</v>
      </c>
      <c r="AD81" s="13">
        <v>0</v>
      </c>
      <c r="AE81" s="13">
        <v>0</v>
      </c>
      <c r="AF81" s="13">
        <v>0</v>
      </c>
      <c r="AG81" s="13">
        <v>0</v>
      </c>
      <c r="AH81" s="13">
        <v>0</v>
      </c>
      <c r="AI81" s="13">
        <v>0</v>
      </c>
      <c r="AJ81" s="13">
        <v>0</v>
      </c>
      <c r="AK81" s="13">
        <v>0</v>
      </c>
      <c r="AL81" s="13">
        <v>0</v>
      </c>
      <c r="AM81" s="13">
        <v>0</v>
      </c>
      <c r="AN81" s="13">
        <v>0</v>
      </c>
      <c r="AO81" s="13">
        <v>0</v>
      </c>
      <c r="AP81" s="13">
        <v>0</v>
      </c>
      <c r="AQ81" s="13">
        <v>0</v>
      </c>
      <c r="AR81" s="13">
        <v>0</v>
      </c>
      <c r="AS81" s="13">
        <v>0</v>
      </c>
      <c r="AT81" s="13">
        <v>0</v>
      </c>
      <c r="AU81" s="13">
        <v>0</v>
      </c>
      <c r="AV81" s="13">
        <v>0</v>
      </c>
      <c r="AW81" s="13">
        <v>0</v>
      </c>
      <c r="AX81" s="13">
        <v>0</v>
      </c>
      <c r="AY81" s="13">
        <v>0</v>
      </c>
      <c r="AZ81" s="13">
        <v>0</v>
      </c>
      <c r="BA81" s="13">
        <v>0</v>
      </c>
      <c r="BB81" s="13">
        <v>0</v>
      </c>
      <c r="BC81" s="13">
        <v>0</v>
      </c>
      <c r="BD81" s="13">
        <v>0</v>
      </c>
      <c r="BE81" s="13">
        <v>0</v>
      </c>
      <c r="BF81" s="13">
        <v>0</v>
      </c>
      <c r="BG81" s="13">
        <v>0</v>
      </c>
      <c r="BH81" s="13">
        <v>0</v>
      </c>
      <c r="BI81" s="13">
        <v>0</v>
      </c>
      <c r="BJ81" s="13">
        <v>0</v>
      </c>
      <c r="BK81" s="13">
        <v>0</v>
      </c>
      <c r="BL81" s="13">
        <v>0</v>
      </c>
      <c r="BM81" s="13">
        <v>0</v>
      </c>
      <c r="BN81" s="13">
        <v>0</v>
      </c>
      <c r="BO81" s="13">
        <v>0</v>
      </c>
      <c r="BP81" s="13">
        <v>0</v>
      </c>
      <c r="BQ81" s="13">
        <v>0</v>
      </c>
      <c r="BR81" s="13">
        <v>0</v>
      </c>
      <c r="BS81" s="13">
        <v>0</v>
      </c>
      <c r="BT81" s="13">
        <v>0</v>
      </c>
      <c r="BU81" s="13">
        <v>0</v>
      </c>
      <c r="BV81" s="13">
        <v>0</v>
      </c>
      <c r="BW81" s="13">
        <f t="shared" si="2"/>
        <v>0</v>
      </c>
      <c r="BX81" s="13">
        <v>0</v>
      </c>
      <c r="BY81" s="13">
        <v>0</v>
      </c>
      <c r="BZ81" s="13">
        <v>0</v>
      </c>
      <c r="CA81" s="13">
        <v>0</v>
      </c>
      <c r="CB81" s="13">
        <v>0</v>
      </c>
      <c r="CC81" s="13">
        <v>0</v>
      </c>
      <c r="CD81" s="13">
        <v>0</v>
      </c>
      <c r="CE81" s="13">
        <v>0</v>
      </c>
      <c r="CF81" s="13">
        <v>0</v>
      </c>
      <c r="CG81" s="13">
        <v>0</v>
      </c>
      <c r="CH81" s="13">
        <v>0</v>
      </c>
      <c r="CI81" s="13">
        <v>0</v>
      </c>
      <c r="CJ81" s="13">
        <v>0</v>
      </c>
      <c r="CK81" s="13">
        <v>0</v>
      </c>
      <c r="CL81" s="13">
        <v>0</v>
      </c>
      <c r="CM81" s="13">
        <v>0</v>
      </c>
      <c r="CN81" s="13">
        <v>0</v>
      </c>
      <c r="CO81" s="13">
        <v>0</v>
      </c>
      <c r="CP81" s="13">
        <v>0</v>
      </c>
      <c r="CQ81" s="13">
        <v>0</v>
      </c>
      <c r="CR81" s="13">
        <v>0</v>
      </c>
      <c r="CS81" s="13">
        <v>0</v>
      </c>
      <c r="CT81" s="13">
        <v>0</v>
      </c>
      <c r="CU81" s="13">
        <v>0</v>
      </c>
      <c r="CV81" s="13">
        <v>0</v>
      </c>
      <c r="CW81" s="13">
        <v>0</v>
      </c>
      <c r="CX81" s="13">
        <v>0</v>
      </c>
      <c r="CY81" s="13">
        <v>0</v>
      </c>
      <c r="CZ81" s="13">
        <v>0</v>
      </c>
      <c r="DA81" s="13">
        <v>0</v>
      </c>
      <c r="DB81" s="13">
        <v>0</v>
      </c>
      <c r="DC81" s="13">
        <v>0</v>
      </c>
      <c r="DD81" s="13">
        <v>0</v>
      </c>
      <c r="DE81" s="13">
        <v>0</v>
      </c>
      <c r="DF81" s="13">
        <v>0</v>
      </c>
      <c r="DG81" s="13">
        <v>0</v>
      </c>
      <c r="DH81" s="13">
        <v>0</v>
      </c>
      <c r="DI81" s="13">
        <v>0</v>
      </c>
      <c r="DJ81" s="13">
        <v>0</v>
      </c>
      <c r="DK81" s="13">
        <v>0</v>
      </c>
      <c r="DL81" s="13">
        <v>0</v>
      </c>
      <c r="DM81" s="13">
        <v>0</v>
      </c>
      <c r="DN81" s="13">
        <v>0</v>
      </c>
      <c r="DO81" s="13">
        <v>0</v>
      </c>
      <c r="DP81" s="13">
        <v>0</v>
      </c>
      <c r="DQ81" s="13">
        <v>0</v>
      </c>
      <c r="DR81" s="13">
        <v>0</v>
      </c>
      <c r="DS81" s="13">
        <v>0</v>
      </c>
      <c r="DT81" s="13">
        <v>0</v>
      </c>
      <c r="DU81" s="11">
        <v>0</v>
      </c>
      <c r="DV81" s="11">
        <v>0</v>
      </c>
      <c r="DW81" s="11">
        <v>0</v>
      </c>
      <c r="DX81" s="11">
        <v>0</v>
      </c>
      <c r="DY81" s="11">
        <v>0</v>
      </c>
      <c r="DZ81" s="11">
        <v>0</v>
      </c>
      <c r="EA81" s="11">
        <v>0</v>
      </c>
      <c r="EB81" s="11">
        <v>0</v>
      </c>
      <c r="EC81" s="11">
        <v>0</v>
      </c>
      <c r="ED81" s="11">
        <v>0</v>
      </c>
      <c r="EE81" s="11">
        <v>0</v>
      </c>
      <c r="EF81" s="11">
        <v>0</v>
      </c>
      <c r="EG81" s="11">
        <v>0</v>
      </c>
      <c r="EH81" s="11">
        <v>0</v>
      </c>
      <c r="EI81" s="11">
        <v>0</v>
      </c>
      <c r="EJ81" s="11">
        <v>0</v>
      </c>
      <c r="EK81" s="11">
        <v>0</v>
      </c>
      <c r="EL81" s="11">
        <v>0</v>
      </c>
      <c r="EM81" s="11">
        <v>0</v>
      </c>
      <c r="EN81" s="11">
        <v>0</v>
      </c>
      <c r="EO81" s="11">
        <v>0</v>
      </c>
      <c r="EP81" s="11">
        <v>0</v>
      </c>
      <c r="EQ81" s="11">
        <v>0</v>
      </c>
      <c r="ER81" s="11">
        <v>0</v>
      </c>
      <c r="ES81" s="11">
        <v>0</v>
      </c>
      <c r="ET81" s="11">
        <v>0</v>
      </c>
      <c r="EU81" s="11">
        <v>0</v>
      </c>
      <c r="EV81" s="11">
        <v>0</v>
      </c>
      <c r="EW81" s="11">
        <v>0</v>
      </c>
      <c r="EX81" s="11">
        <v>0</v>
      </c>
      <c r="EY81" s="11">
        <v>0</v>
      </c>
      <c r="EZ81" s="11">
        <v>0</v>
      </c>
      <c r="FA81" s="11">
        <v>0</v>
      </c>
      <c r="FB81" s="11">
        <v>0</v>
      </c>
      <c r="FC81" s="12"/>
      <c r="FD81" s="12"/>
      <c r="FE81" s="12"/>
      <c r="FF81" s="12"/>
      <c r="FG81" s="12"/>
      <c r="FH81" s="12"/>
      <c r="FI81" s="12"/>
      <c r="FJ81" s="12"/>
      <c r="FK81" s="12"/>
      <c r="FL81" s="12"/>
      <c r="FM81" s="12"/>
      <c r="FN81" s="12"/>
      <c r="FO81" s="12"/>
      <c r="FP81" s="12"/>
      <c r="FQ81" s="12"/>
      <c r="FR81" s="12"/>
      <c r="FS81" s="12"/>
      <c r="FT81" s="12"/>
      <c r="FU81" s="12"/>
      <c r="FV81" s="12"/>
      <c r="FW81" s="12"/>
      <c r="FX81" s="12"/>
      <c r="FY81" s="12"/>
      <c r="FZ81" s="12"/>
    </row>
    <row r="82" spans="1:182" s="11" customFormat="1" ht="12.75" x14ac:dyDescent="0.2">
      <c r="A82" s="6">
        <v>312000</v>
      </c>
      <c r="B82" s="10" t="s">
        <v>270</v>
      </c>
      <c r="C82" s="10" t="s">
        <v>125</v>
      </c>
      <c r="D82" s="10">
        <v>2092</v>
      </c>
      <c r="E82" s="13">
        <v>0</v>
      </c>
      <c r="F82" s="13">
        <v>0</v>
      </c>
      <c r="G82" s="13">
        <v>0</v>
      </c>
      <c r="H82" s="13">
        <v>0</v>
      </c>
      <c r="I82" s="13">
        <v>0</v>
      </c>
      <c r="J82" s="13">
        <v>0</v>
      </c>
      <c r="K82" s="13">
        <v>0</v>
      </c>
      <c r="L82" s="13">
        <v>0</v>
      </c>
      <c r="M82" s="13">
        <v>0</v>
      </c>
      <c r="N82" s="13">
        <v>0</v>
      </c>
      <c r="O82" s="13">
        <v>0</v>
      </c>
      <c r="P82" s="13">
        <v>0</v>
      </c>
      <c r="Q82" s="13">
        <v>0</v>
      </c>
      <c r="R82" s="13">
        <v>0</v>
      </c>
      <c r="S82" s="13">
        <v>0</v>
      </c>
      <c r="T82" s="13">
        <v>0</v>
      </c>
      <c r="U82" s="13">
        <v>0</v>
      </c>
      <c r="V82" s="13">
        <v>0</v>
      </c>
      <c r="W82" s="13">
        <v>0</v>
      </c>
      <c r="X82" s="13">
        <v>0</v>
      </c>
      <c r="Y82" s="13">
        <v>0</v>
      </c>
      <c r="Z82" s="13">
        <v>0</v>
      </c>
      <c r="AA82" s="13">
        <v>0</v>
      </c>
      <c r="AB82" s="13">
        <v>0</v>
      </c>
      <c r="AC82" s="13">
        <v>0</v>
      </c>
      <c r="AD82" s="13">
        <v>0</v>
      </c>
      <c r="AE82" s="13">
        <v>0</v>
      </c>
      <c r="AF82" s="13">
        <v>0</v>
      </c>
      <c r="AG82" s="13">
        <v>0</v>
      </c>
      <c r="AH82" s="13">
        <v>0</v>
      </c>
      <c r="AI82" s="13">
        <v>0</v>
      </c>
      <c r="AJ82" s="13">
        <v>0</v>
      </c>
      <c r="AK82" s="13">
        <v>0</v>
      </c>
      <c r="AL82" s="13">
        <v>0</v>
      </c>
      <c r="AM82" s="13">
        <v>0</v>
      </c>
      <c r="AN82" s="13">
        <v>0</v>
      </c>
      <c r="AO82" s="13">
        <v>0</v>
      </c>
      <c r="AP82" s="13">
        <v>0</v>
      </c>
      <c r="AQ82" s="13">
        <v>0</v>
      </c>
      <c r="AR82" s="13">
        <v>0</v>
      </c>
      <c r="AS82" s="13">
        <v>0</v>
      </c>
      <c r="AT82" s="13">
        <v>0</v>
      </c>
      <c r="AU82" s="13">
        <v>0</v>
      </c>
      <c r="AV82" s="13">
        <v>0</v>
      </c>
      <c r="AW82" s="13">
        <v>0</v>
      </c>
      <c r="AX82" s="13">
        <v>0</v>
      </c>
      <c r="AY82" s="13">
        <v>0</v>
      </c>
      <c r="AZ82" s="13">
        <v>0</v>
      </c>
      <c r="BA82" s="13">
        <v>0</v>
      </c>
      <c r="BB82" s="13">
        <v>0</v>
      </c>
      <c r="BC82" s="13">
        <v>0</v>
      </c>
      <c r="BD82" s="13">
        <v>0</v>
      </c>
      <c r="BE82" s="13">
        <v>0</v>
      </c>
      <c r="BF82" s="13">
        <v>0</v>
      </c>
      <c r="BG82" s="13">
        <v>0</v>
      </c>
      <c r="BH82" s="13">
        <v>0</v>
      </c>
      <c r="BI82" s="13">
        <v>0</v>
      </c>
      <c r="BJ82" s="13">
        <v>0</v>
      </c>
      <c r="BK82" s="13">
        <v>0</v>
      </c>
      <c r="BL82" s="13">
        <v>0</v>
      </c>
      <c r="BM82" s="13">
        <v>0</v>
      </c>
      <c r="BN82" s="13">
        <v>0</v>
      </c>
      <c r="BO82" s="13">
        <v>0</v>
      </c>
      <c r="BP82" s="13">
        <v>0</v>
      </c>
      <c r="BQ82" s="13">
        <v>0</v>
      </c>
      <c r="BR82" s="13">
        <v>0</v>
      </c>
      <c r="BS82" s="13">
        <v>0</v>
      </c>
      <c r="BT82" s="13">
        <v>0</v>
      </c>
      <c r="BU82" s="13">
        <v>0</v>
      </c>
      <c r="BV82" s="13">
        <v>0</v>
      </c>
      <c r="BW82" s="13">
        <f t="shared" si="2"/>
        <v>0</v>
      </c>
      <c r="BX82" s="13">
        <v>0</v>
      </c>
      <c r="BY82" s="13">
        <v>0</v>
      </c>
      <c r="BZ82" s="13">
        <v>0</v>
      </c>
      <c r="CA82" s="13">
        <v>0</v>
      </c>
      <c r="CB82" s="13">
        <v>0</v>
      </c>
      <c r="CC82" s="13">
        <v>0</v>
      </c>
      <c r="CD82" s="13">
        <v>0</v>
      </c>
      <c r="CE82" s="13">
        <v>0</v>
      </c>
      <c r="CF82" s="13">
        <v>0</v>
      </c>
      <c r="CG82" s="13">
        <v>0</v>
      </c>
      <c r="CH82" s="13">
        <v>0</v>
      </c>
      <c r="CI82" s="13">
        <v>0</v>
      </c>
      <c r="CJ82" s="13">
        <v>0</v>
      </c>
      <c r="CK82" s="13">
        <v>0</v>
      </c>
      <c r="CL82" s="13">
        <v>0</v>
      </c>
      <c r="CM82" s="13">
        <v>0</v>
      </c>
      <c r="CN82" s="13">
        <v>0</v>
      </c>
      <c r="CO82" s="13">
        <v>0</v>
      </c>
      <c r="CP82" s="13">
        <v>0</v>
      </c>
      <c r="CQ82" s="13">
        <v>0</v>
      </c>
      <c r="CR82" s="13">
        <v>0</v>
      </c>
      <c r="CS82" s="13">
        <v>0</v>
      </c>
      <c r="CT82" s="13">
        <v>0</v>
      </c>
      <c r="CU82" s="13">
        <v>0</v>
      </c>
      <c r="CV82" s="13">
        <v>0</v>
      </c>
      <c r="CW82" s="13">
        <v>0</v>
      </c>
      <c r="CX82" s="13">
        <v>0</v>
      </c>
      <c r="CY82" s="13">
        <v>0</v>
      </c>
      <c r="CZ82" s="13">
        <v>0</v>
      </c>
      <c r="DA82" s="13">
        <v>0</v>
      </c>
      <c r="DB82" s="13">
        <v>0</v>
      </c>
      <c r="DC82" s="13">
        <v>0</v>
      </c>
      <c r="DD82" s="13">
        <v>0</v>
      </c>
      <c r="DE82" s="13">
        <v>0</v>
      </c>
      <c r="DF82" s="13">
        <v>0</v>
      </c>
      <c r="DG82" s="13">
        <v>0</v>
      </c>
      <c r="DH82" s="13">
        <v>0</v>
      </c>
      <c r="DI82" s="13">
        <v>0</v>
      </c>
      <c r="DJ82" s="13">
        <v>0</v>
      </c>
      <c r="DK82" s="13">
        <v>0</v>
      </c>
      <c r="DL82" s="13">
        <v>0</v>
      </c>
      <c r="DM82" s="13">
        <v>0</v>
      </c>
      <c r="DN82" s="13">
        <v>0</v>
      </c>
      <c r="DO82" s="13">
        <v>0</v>
      </c>
      <c r="DP82" s="13">
        <v>0</v>
      </c>
      <c r="DQ82" s="13">
        <v>0</v>
      </c>
      <c r="DR82" s="13">
        <v>0</v>
      </c>
      <c r="DS82" s="13">
        <v>0</v>
      </c>
      <c r="DT82" s="13">
        <v>0</v>
      </c>
      <c r="DU82" s="11">
        <v>0</v>
      </c>
      <c r="DV82" s="11">
        <v>0</v>
      </c>
      <c r="DW82" s="11">
        <v>0</v>
      </c>
      <c r="DX82" s="11">
        <v>0</v>
      </c>
      <c r="DY82" s="11">
        <v>0</v>
      </c>
      <c r="DZ82" s="11">
        <v>0</v>
      </c>
      <c r="EA82" s="11">
        <v>0</v>
      </c>
      <c r="EB82" s="11">
        <v>0</v>
      </c>
      <c r="EC82" s="11">
        <v>0</v>
      </c>
      <c r="ED82" s="11">
        <v>0</v>
      </c>
      <c r="EE82" s="11">
        <v>0</v>
      </c>
      <c r="EF82" s="11">
        <v>0</v>
      </c>
      <c r="EG82" s="11">
        <v>0</v>
      </c>
      <c r="EH82" s="11">
        <v>0</v>
      </c>
      <c r="EI82" s="11">
        <v>0</v>
      </c>
      <c r="EJ82" s="11">
        <v>0</v>
      </c>
      <c r="EK82" s="11">
        <v>0</v>
      </c>
      <c r="EL82" s="11">
        <v>0</v>
      </c>
      <c r="EM82" s="11">
        <v>0</v>
      </c>
      <c r="EN82" s="11">
        <v>0</v>
      </c>
      <c r="EO82" s="11">
        <v>0</v>
      </c>
      <c r="EP82" s="11">
        <v>0</v>
      </c>
      <c r="EQ82" s="11">
        <v>0</v>
      </c>
      <c r="ER82" s="11">
        <v>0</v>
      </c>
      <c r="ES82" s="11">
        <v>0</v>
      </c>
      <c r="ET82" s="11">
        <v>0</v>
      </c>
      <c r="EU82" s="11">
        <v>0</v>
      </c>
      <c r="EV82" s="11">
        <v>0</v>
      </c>
      <c r="EW82" s="11">
        <v>0</v>
      </c>
      <c r="EX82" s="11">
        <v>0</v>
      </c>
      <c r="EY82" s="11">
        <v>0</v>
      </c>
      <c r="EZ82" s="11">
        <v>0</v>
      </c>
      <c r="FA82" s="11">
        <v>0</v>
      </c>
      <c r="FB82" s="11">
        <v>0</v>
      </c>
      <c r="FC82" s="12"/>
      <c r="FD82" s="12"/>
      <c r="FE82" s="12"/>
      <c r="FF82" s="12"/>
      <c r="FG82" s="12"/>
      <c r="FH82" s="12"/>
      <c r="FI82" s="12"/>
      <c r="FJ82" s="12"/>
      <c r="FK82" s="12"/>
      <c r="FL82" s="12"/>
      <c r="FM82" s="12"/>
      <c r="FN82" s="12"/>
      <c r="FO82" s="12"/>
      <c r="FP82" s="12"/>
      <c r="FQ82" s="12"/>
      <c r="FR82" s="12"/>
      <c r="FS82" s="12"/>
      <c r="FT82" s="12"/>
      <c r="FU82" s="12"/>
      <c r="FV82" s="12"/>
      <c r="FW82" s="12"/>
      <c r="FX82" s="12"/>
      <c r="FY82" s="12"/>
      <c r="FZ82" s="12"/>
    </row>
    <row r="83" spans="1:182" s="11" customFormat="1" ht="12.75" x14ac:dyDescent="0.2">
      <c r="A83" s="6">
        <v>312000</v>
      </c>
      <c r="B83" s="10" t="s">
        <v>270</v>
      </c>
      <c r="C83" s="10" t="s">
        <v>125</v>
      </c>
      <c r="D83" s="10">
        <v>2093</v>
      </c>
      <c r="E83" s="13">
        <v>0</v>
      </c>
      <c r="F83" s="13">
        <v>0</v>
      </c>
      <c r="G83" s="13">
        <v>0</v>
      </c>
      <c r="H83" s="13">
        <v>0</v>
      </c>
      <c r="I83" s="13">
        <v>0</v>
      </c>
      <c r="J83" s="13">
        <v>0</v>
      </c>
      <c r="K83" s="13">
        <v>0</v>
      </c>
      <c r="L83" s="13">
        <v>0</v>
      </c>
      <c r="M83" s="13">
        <v>0</v>
      </c>
      <c r="N83" s="13">
        <v>0</v>
      </c>
      <c r="O83" s="13">
        <v>0</v>
      </c>
      <c r="P83" s="13">
        <v>0</v>
      </c>
      <c r="Q83" s="13">
        <v>0</v>
      </c>
      <c r="R83" s="13">
        <v>0</v>
      </c>
      <c r="S83" s="13">
        <v>0</v>
      </c>
      <c r="T83" s="13">
        <v>0</v>
      </c>
      <c r="U83" s="13">
        <v>0</v>
      </c>
      <c r="V83" s="13">
        <v>0</v>
      </c>
      <c r="W83" s="13">
        <v>0</v>
      </c>
      <c r="X83" s="13">
        <v>0</v>
      </c>
      <c r="Y83" s="13">
        <v>0</v>
      </c>
      <c r="Z83" s="13">
        <v>0</v>
      </c>
      <c r="AA83" s="13">
        <v>0</v>
      </c>
      <c r="AB83" s="13">
        <v>0</v>
      </c>
      <c r="AC83" s="13">
        <v>0</v>
      </c>
      <c r="AD83" s="13">
        <v>0</v>
      </c>
      <c r="AE83" s="13">
        <v>0</v>
      </c>
      <c r="AF83" s="13">
        <v>0</v>
      </c>
      <c r="AG83" s="13">
        <v>0</v>
      </c>
      <c r="AH83" s="13">
        <v>0</v>
      </c>
      <c r="AI83" s="13">
        <v>0</v>
      </c>
      <c r="AJ83" s="13">
        <v>0</v>
      </c>
      <c r="AK83" s="13">
        <v>0</v>
      </c>
      <c r="AL83" s="13">
        <v>0</v>
      </c>
      <c r="AM83" s="13">
        <v>0</v>
      </c>
      <c r="AN83" s="13">
        <v>0</v>
      </c>
      <c r="AO83" s="13">
        <v>0</v>
      </c>
      <c r="AP83" s="13">
        <v>0</v>
      </c>
      <c r="AQ83" s="13">
        <v>0</v>
      </c>
      <c r="AR83" s="13">
        <v>0</v>
      </c>
      <c r="AS83" s="13">
        <v>0</v>
      </c>
      <c r="AT83" s="13">
        <v>0</v>
      </c>
      <c r="AU83" s="13">
        <v>0</v>
      </c>
      <c r="AV83" s="13">
        <v>0</v>
      </c>
      <c r="AW83" s="13">
        <v>0</v>
      </c>
      <c r="AX83" s="13">
        <v>0</v>
      </c>
      <c r="AY83" s="13">
        <v>0</v>
      </c>
      <c r="AZ83" s="13">
        <v>0</v>
      </c>
      <c r="BA83" s="13">
        <v>0</v>
      </c>
      <c r="BB83" s="13">
        <v>0</v>
      </c>
      <c r="BC83" s="13">
        <v>0</v>
      </c>
      <c r="BD83" s="13">
        <v>0</v>
      </c>
      <c r="BE83" s="13">
        <v>0</v>
      </c>
      <c r="BF83" s="13">
        <v>0</v>
      </c>
      <c r="BG83" s="13">
        <v>0</v>
      </c>
      <c r="BH83" s="13">
        <v>0</v>
      </c>
      <c r="BI83" s="13">
        <v>0</v>
      </c>
      <c r="BJ83" s="13">
        <v>0</v>
      </c>
      <c r="BK83" s="13">
        <v>0</v>
      </c>
      <c r="BL83" s="13">
        <v>0</v>
      </c>
      <c r="BM83" s="13">
        <v>0</v>
      </c>
      <c r="BN83" s="13">
        <v>0</v>
      </c>
      <c r="BO83" s="13">
        <v>0</v>
      </c>
      <c r="BP83" s="13">
        <v>0</v>
      </c>
      <c r="BQ83" s="13">
        <v>0</v>
      </c>
      <c r="BR83" s="13">
        <v>0</v>
      </c>
      <c r="BS83" s="13">
        <v>0</v>
      </c>
      <c r="BT83" s="13">
        <v>0</v>
      </c>
      <c r="BU83" s="13">
        <v>0</v>
      </c>
      <c r="BV83" s="13">
        <v>0</v>
      </c>
      <c r="BW83" s="13">
        <f t="shared" si="2"/>
        <v>0</v>
      </c>
      <c r="BX83" s="13">
        <v>0</v>
      </c>
      <c r="BY83" s="13">
        <v>0</v>
      </c>
      <c r="BZ83" s="13">
        <v>0</v>
      </c>
      <c r="CA83" s="13">
        <v>0</v>
      </c>
      <c r="CB83" s="13">
        <v>0</v>
      </c>
      <c r="CC83" s="13">
        <v>0</v>
      </c>
      <c r="CD83" s="13">
        <v>0</v>
      </c>
      <c r="CE83" s="13">
        <v>0</v>
      </c>
      <c r="CF83" s="13">
        <v>0</v>
      </c>
      <c r="CG83" s="13">
        <v>0</v>
      </c>
      <c r="CH83" s="13">
        <v>0</v>
      </c>
      <c r="CI83" s="13">
        <v>0</v>
      </c>
      <c r="CJ83" s="13">
        <v>0</v>
      </c>
      <c r="CK83" s="13">
        <v>0</v>
      </c>
      <c r="CL83" s="13">
        <v>0</v>
      </c>
      <c r="CM83" s="13">
        <v>0</v>
      </c>
      <c r="CN83" s="13">
        <v>0</v>
      </c>
      <c r="CO83" s="13">
        <v>0</v>
      </c>
      <c r="CP83" s="13">
        <v>0</v>
      </c>
      <c r="CQ83" s="13">
        <v>0</v>
      </c>
      <c r="CR83" s="13">
        <v>0</v>
      </c>
      <c r="CS83" s="13">
        <v>0</v>
      </c>
      <c r="CT83" s="13">
        <v>0</v>
      </c>
      <c r="CU83" s="13">
        <v>0</v>
      </c>
      <c r="CV83" s="13">
        <v>0</v>
      </c>
      <c r="CW83" s="13">
        <v>0</v>
      </c>
      <c r="CX83" s="13">
        <v>0</v>
      </c>
      <c r="CY83" s="13">
        <v>0</v>
      </c>
      <c r="CZ83" s="13">
        <v>0</v>
      </c>
      <c r="DA83" s="13">
        <v>0</v>
      </c>
      <c r="DB83" s="13">
        <v>0</v>
      </c>
      <c r="DC83" s="13">
        <v>0</v>
      </c>
      <c r="DD83" s="13">
        <v>0</v>
      </c>
      <c r="DE83" s="13">
        <v>0</v>
      </c>
      <c r="DF83" s="13">
        <v>0</v>
      </c>
      <c r="DG83" s="13">
        <v>0</v>
      </c>
      <c r="DH83" s="13">
        <v>0</v>
      </c>
      <c r="DI83" s="13">
        <v>0</v>
      </c>
      <c r="DJ83" s="13">
        <v>0</v>
      </c>
      <c r="DK83" s="13">
        <v>0</v>
      </c>
      <c r="DL83" s="13">
        <v>0</v>
      </c>
      <c r="DM83" s="13">
        <v>0</v>
      </c>
      <c r="DN83" s="13">
        <v>0</v>
      </c>
      <c r="DO83" s="13">
        <v>0</v>
      </c>
      <c r="DP83" s="13">
        <v>0</v>
      </c>
      <c r="DQ83" s="13">
        <v>0</v>
      </c>
      <c r="DR83" s="13">
        <v>0</v>
      </c>
      <c r="DS83" s="13">
        <v>0</v>
      </c>
      <c r="DT83" s="13">
        <v>0</v>
      </c>
      <c r="DU83" s="11">
        <v>0</v>
      </c>
      <c r="DV83" s="11">
        <v>0</v>
      </c>
      <c r="DW83" s="11">
        <v>0</v>
      </c>
      <c r="DX83" s="11">
        <v>0</v>
      </c>
      <c r="DY83" s="11">
        <v>0</v>
      </c>
      <c r="DZ83" s="11">
        <v>0</v>
      </c>
      <c r="EA83" s="11">
        <v>0</v>
      </c>
      <c r="EB83" s="11">
        <v>0</v>
      </c>
      <c r="EC83" s="11">
        <v>0</v>
      </c>
      <c r="ED83" s="11">
        <v>0</v>
      </c>
      <c r="EE83" s="11">
        <v>0</v>
      </c>
      <c r="EF83" s="11">
        <v>0</v>
      </c>
      <c r="EG83" s="11">
        <v>0</v>
      </c>
      <c r="EH83" s="11">
        <v>0</v>
      </c>
      <c r="EI83" s="11">
        <v>0</v>
      </c>
      <c r="EJ83" s="11">
        <v>0</v>
      </c>
      <c r="EK83" s="11">
        <v>0</v>
      </c>
      <c r="EL83" s="11">
        <v>0</v>
      </c>
      <c r="EM83" s="11">
        <v>0</v>
      </c>
      <c r="EN83" s="11">
        <v>0</v>
      </c>
      <c r="EO83" s="11">
        <v>0</v>
      </c>
      <c r="EP83" s="11">
        <v>0</v>
      </c>
      <c r="EQ83" s="11">
        <v>0</v>
      </c>
      <c r="ER83" s="11">
        <v>0</v>
      </c>
      <c r="ES83" s="11">
        <v>0</v>
      </c>
      <c r="ET83" s="11">
        <v>0</v>
      </c>
      <c r="EU83" s="11">
        <v>0</v>
      </c>
      <c r="EV83" s="11">
        <v>0</v>
      </c>
      <c r="EW83" s="11">
        <v>0</v>
      </c>
      <c r="EX83" s="11">
        <v>0</v>
      </c>
      <c r="EY83" s="11">
        <v>0</v>
      </c>
      <c r="EZ83" s="11">
        <v>0</v>
      </c>
      <c r="FA83" s="11">
        <v>0</v>
      </c>
      <c r="FB83" s="11">
        <v>0</v>
      </c>
      <c r="FC83" s="12"/>
      <c r="FD83" s="12"/>
      <c r="FE83" s="12"/>
      <c r="FF83" s="12"/>
      <c r="FG83" s="12"/>
      <c r="FH83" s="12"/>
      <c r="FI83" s="12"/>
      <c r="FJ83" s="12"/>
      <c r="FK83" s="12"/>
      <c r="FL83" s="12"/>
      <c r="FM83" s="12"/>
      <c r="FN83" s="12"/>
      <c r="FO83" s="12"/>
      <c r="FP83" s="12"/>
      <c r="FQ83" s="12"/>
      <c r="FR83" s="12"/>
      <c r="FS83" s="12"/>
      <c r="FT83" s="12"/>
      <c r="FU83" s="12"/>
      <c r="FV83" s="12"/>
      <c r="FW83" s="12"/>
      <c r="FX83" s="12"/>
      <c r="FY83" s="12"/>
      <c r="FZ83" s="12"/>
    </row>
    <row r="84" spans="1:182" s="11" customFormat="1" ht="12.75" x14ac:dyDescent="0.2">
      <c r="A84" s="6">
        <v>312000</v>
      </c>
      <c r="B84" s="10" t="s">
        <v>270</v>
      </c>
      <c r="C84" s="10" t="s">
        <v>125</v>
      </c>
      <c r="D84" s="10">
        <v>2094</v>
      </c>
      <c r="E84" s="13">
        <v>0</v>
      </c>
      <c r="F84" s="13">
        <v>0</v>
      </c>
      <c r="G84" s="13">
        <v>0</v>
      </c>
      <c r="H84" s="13">
        <v>0</v>
      </c>
      <c r="I84" s="13">
        <v>0</v>
      </c>
      <c r="J84" s="13">
        <v>0</v>
      </c>
      <c r="K84" s="13">
        <v>0</v>
      </c>
      <c r="L84" s="13">
        <v>0</v>
      </c>
      <c r="M84" s="13">
        <v>0</v>
      </c>
      <c r="N84" s="13">
        <v>0</v>
      </c>
      <c r="O84" s="13">
        <v>0</v>
      </c>
      <c r="P84" s="13">
        <v>0</v>
      </c>
      <c r="Q84" s="13">
        <v>0</v>
      </c>
      <c r="R84" s="13">
        <v>0</v>
      </c>
      <c r="S84" s="13">
        <v>0</v>
      </c>
      <c r="T84" s="13">
        <v>0</v>
      </c>
      <c r="U84" s="13">
        <v>0</v>
      </c>
      <c r="V84" s="13">
        <v>0</v>
      </c>
      <c r="W84" s="13">
        <v>0</v>
      </c>
      <c r="X84" s="13">
        <v>0</v>
      </c>
      <c r="Y84" s="13">
        <v>0</v>
      </c>
      <c r="Z84" s="13">
        <v>0</v>
      </c>
      <c r="AA84" s="13">
        <v>0</v>
      </c>
      <c r="AB84" s="13">
        <v>0</v>
      </c>
      <c r="AC84" s="13">
        <v>0</v>
      </c>
      <c r="AD84" s="13">
        <v>0</v>
      </c>
      <c r="AE84" s="13">
        <v>0</v>
      </c>
      <c r="AF84" s="13">
        <v>0</v>
      </c>
      <c r="AG84" s="13">
        <v>0</v>
      </c>
      <c r="AH84" s="13">
        <v>0</v>
      </c>
      <c r="AI84" s="13">
        <v>0</v>
      </c>
      <c r="AJ84" s="13">
        <v>0</v>
      </c>
      <c r="AK84" s="13">
        <v>0</v>
      </c>
      <c r="AL84" s="13">
        <v>0</v>
      </c>
      <c r="AM84" s="13">
        <v>0</v>
      </c>
      <c r="AN84" s="13">
        <v>0</v>
      </c>
      <c r="AO84" s="13">
        <v>0</v>
      </c>
      <c r="AP84" s="13">
        <v>0</v>
      </c>
      <c r="AQ84" s="13">
        <v>0</v>
      </c>
      <c r="AR84" s="13">
        <v>0</v>
      </c>
      <c r="AS84" s="13">
        <v>0</v>
      </c>
      <c r="AT84" s="13">
        <v>0</v>
      </c>
      <c r="AU84" s="13">
        <v>0</v>
      </c>
      <c r="AV84" s="13">
        <v>0</v>
      </c>
      <c r="AW84" s="13">
        <v>0</v>
      </c>
      <c r="AX84" s="13">
        <v>0</v>
      </c>
      <c r="AY84" s="13">
        <v>0</v>
      </c>
      <c r="AZ84" s="13">
        <v>0</v>
      </c>
      <c r="BA84" s="13">
        <v>0</v>
      </c>
      <c r="BB84" s="13">
        <v>0</v>
      </c>
      <c r="BC84" s="13">
        <v>0</v>
      </c>
      <c r="BD84" s="13">
        <v>0</v>
      </c>
      <c r="BE84" s="13">
        <v>0</v>
      </c>
      <c r="BF84" s="13">
        <v>0</v>
      </c>
      <c r="BG84" s="13">
        <v>0</v>
      </c>
      <c r="BH84" s="13">
        <v>0</v>
      </c>
      <c r="BI84" s="13">
        <v>0</v>
      </c>
      <c r="BJ84" s="13">
        <v>0</v>
      </c>
      <c r="BK84" s="13">
        <v>0</v>
      </c>
      <c r="BL84" s="13">
        <v>0</v>
      </c>
      <c r="BM84" s="13">
        <v>0</v>
      </c>
      <c r="BN84" s="13">
        <v>0</v>
      </c>
      <c r="BO84" s="13">
        <v>0</v>
      </c>
      <c r="BP84" s="13">
        <v>0</v>
      </c>
      <c r="BQ84" s="13">
        <v>0</v>
      </c>
      <c r="BR84" s="13">
        <v>0</v>
      </c>
      <c r="BS84" s="13">
        <v>0</v>
      </c>
      <c r="BT84" s="13">
        <v>0</v>
      </c>
      <c r="BU84" s="13">
        <v>0</v>
      </c>
      <c r="BV84" s="13">
        <v>0</v>
      </c>
      <c r="BW84" s="13">
        <f t="shared" si="2"/>
        <v>0</v>
      </c>
      <c r="BX84" s="13">
        <v>0</v>
      </c>
      <c r="BY84" s="13">
        <v>0</v>
      </c>
      <c r="BZ84" s="13">
        <v>0</v>
      </c>
      <c r="CA84" s="13">
        <v>0</v>
      </c>
      <c r="CB84" s="13">
        <v>0</v>
      </c>
      <c r="CC84" s="13">
        <v>0</v>
      </c>
      <c r="CD84" s="13">
        <v>0</v>
      </c>
      <c r="CE84" s="13">
        <v>0</v>
      </c>
      <c r="CF84" s="13">
        <v>0</v>
      </c>
      <c r="CG84" s="13">
        <v>0</v>
      </c>
      <c r="CH84" s="13">
        <v>0</v>
      </c>
      <c r="CI84" s="13">
        <v>0</v>
      </c>
      <c r="CJ84" s="13">
        <v>0</v>
      </c>
      <c r="CK84" s="13">
        <v>0</v>
      </c>
      <c r="CL84" s="13">
        <v>0</v>
      </c>
      <c r="CM84" s="13">
        <v>0</v>
      </c>
      <c r="CN84" s="13">
        <v>0</v>
      </c>
      <c r="CO84" s="13">
        <v>0</v>
      </c>
      <c r="CP84" s="13">
        <v>0</v>
      </c>
      <c r="CQ84" s="13">
        <v>0</v>
      </c>
      <c r="CR84" s="13">
        <v>0</v>
      </c>
      <c r="CS84" s="13">
        <v>0</v>
      </c>
      <c r="CT84" s="13">
        <v>0</v>
      </c>
      <c r="CU84" s="13">
        <v>0</v>
      </c>
      <c r="CV84" s="13">
        <v>0</v>
      </c>
      <c r="CW84" s="13">
        <v>0</v>
      </c>
      <c r="CX84" s="13">
        <v>0</v>
      </c>
      <c r="CY84" s="13">
        <v>0</v>
      </c>
      <c r="CZ84" s="13">
        <v>0</v>
      </c>
      <c r="DA84" s="13">
        <v>0</v>
      </c>
      <c r="DB84" s="13">
        <v>0</v>
      </c>
      <c r="DC84" s="13">
        <v>0</v>
      </c>
      <c r="DD84" s="13">
        <v>0</v>
      </c>
      <c r="DE84" s="13">
        <v>0</v>
      </c>
      <c r="DF84" s="13">
        <v>0</v>
      </c>
      <c r="DG84" s="13">
        <v>0</v>
      </c>
      <c r="DH84" s="13">
        <v>0</v>
      </c>
      <c r="DI84" s="13">
        <v>0</v>
      </c>
      <c r="DJ84" s="13">
        <v>0</v>
      </c>
      <c r="DK84" s="13">
        <v>0</v>
      </c>
      <c r="DL84" s="13">
        <v>0</v>
      </c>
      <c r="DM84" s="13">
        <v>0</v>
      </c>
      <c r="DN84" s="13">
        <v>0</v>
      </c>
      <c r="DO84" s="13">
        <v>0</v>
      </c>
      <c r="DP84" s="13">
        <v>0</v>
      </c>
      <c r="DQ84" s="13">
        <v>0</v>
      </c>
      <c r="DR84" s="13">
        <v>0</v>
      </c>
      <c r="DS84" s="13">
        <v>0</v>
      </c>
      <c r="DT84" s="13">
        <v>0</v>
      </c>
      <c r="DU84" s="11">
        <v>0</v>
      </c>
      <c r="DV84" s="11">
        <v>0</v>
      </c>
      <c r="DW84" s="11">
        <v>0</v>
      </c>
      <c r="DX84" s="11">
        <v>0</v>
      </c>
      <c r="DY84" s="11">
        <v>0</v>
      </c>
      <c r="DZ84" s="11">
        <v>0</v>
      </c>
      <c r="EA84" s="11">
        <v>0</v>
      </c>
      <c r="EB84" s="11">
        <v>0</v>
      </c>
      <c r="EC84" s="11">
        <v>0</v>
      </c>
      <c r="ED84" s="11">
        <v>0</v>
      </c>
      <c r="EE84" s="11">
        <v>0</v>
      </c>
      <c r="EF84" s="11">
        <v>0</v>
      </c>
      <c r="EG84" s="11">
        <v>0</v>
      </c>
      <c r="EH84" s="11">
        <v>0</v>
      </c>
      <c r="EI84" s="11">
        <v>0</v>
      </c>
      <c r="EJ84" s="11">
        <v>0</v>
      </c>
      <c r="EK84" s="11">
        <v>0</v>
      </c>
      <c r="EL84" s="11">
        <v>0</v>
      </c>
      <c r="EM84" s="11">
        <v>0</v>
      </c>
      <c r="EN84" s="11">
        <v>0</v>
      </c>
      <c r="EO84" s="11">
        <v>0</v>
      </c>
      <c r="EP84" s="11">
        <v>0</v>
      </c>
      <c r="EQ84" s="11">
        <v>0</v>
      </c>
      <c r="ER84" s="11">
        <v>0</v>
      </c>
      <c r="ES84" s="11">
        <v>0</v>
      </c>
      <c r="ET84" s="11">
        <v>0</v>
      </c>
      <c r="EU84" s="11">
        <v>0</v>
      </c>
      <c r="EV84" s="11">
        <v>0</v>
      </c>
      <c r="EW84" s="11">
        <v>0</v>
      </c>
      <c r="EX84" s="11">
        <v>0</v>
      </c>
      <c r="EY84" s="11">
        <v>0</v>
      </c>
      <c r="EZ84" s="11">
        <v>0</v>
      </c>
      <c r="FA84" s="11">
        <v>0</v>
      </c>
      <c r="FB84" s="11">
        <v>0</v>
      </c>
      <c r="FC84" s="12"/>
      <c r="FD84" s="12"/>
      <c r="FE84" s="12"/>
      <c r="FF84" s="12"/>
      <c r="FG84" s="12"/>
      <c r="FH84" s="12"/>
      <c r="FI84" s="12"/>
      <c r="FJ84" s="12"/>
      <c r="FK84" s="12"/>
      <c r="FL84" s="12"/>
      <c r="FM84" s="12"/>
      <c r="FN84" s="12"/>
      <c r="FO84" s="12"/>
      <c r="FP84" s="12"/>
      <c r="FQ84" s="12"/>
      <c r="FR84" s="12"/>
      <c r="FS84" s="12"/>
      <c r="FT84" s="12"/>
      <c r="FU84" s="12"/>
      <c r="FV84" s="12"/>
      <c r="FW84" s="12"/>
      <c r="FX84" s="12"/>
      <c r="FY84" s="12"/>
      <c r="FZ84" s="12"/>
    </row>
    <row r="85" spans="1:182" s="11" customFormat="1" ht="12.75" x14ac:dyDescent="0.2">
      <c r="A85" s="6">
        <v>312000</v>
      </c>
      <c r="B85" s="10" t="s">
        <v>270</v>
      </c>
      <c r="C85" s="10" t="s">
        <v>125</v>
      </c>
      <c r="D85" s="10">
        <v>2095</v>
      </c>
      <c r="E85" s="13">
        <v>0</v>
      </c>
      <c r="F85" s="13">
        <v>0</v>
      </c>
      <c r="G85" s="13">
        <v>0</v>
      </c>
      <c r="H85" s="13">
        <v>0</v>
      </c>
      <c r="I85" s="13">
        <v>0</v>
      </c>
      <c r="J85" s="13">
        <v>0</v>
      </c>
      <c r="K85" s="13">
        <v>0</v>
      </c>
      <c r="L85" s="13">
        <v>0</v>
      </c>
      <c r="M85" s="13">
        <v>0</v>
      </c>
      <c r="N85" s="13">
        <v>0</v>
      </c>
      <c r="O85" s="13">
        <v>0</v>
      </c>
      <c r="P85" s="13">
        <v>0</v>
      </c>
      <c r="Q85" s="13">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13">
        <v>0</v>
      </c>
      <c r="AL85" s="13">
        <v>0</v>
      </c>
      <c r="AM85" s="13">
        <v>0</v>
      </c>
      <c r="AN85" s="13">
        <v>0</v>
      </c>
      <c r="AO85" s="13">
        <v>0</v>
      </c>
      <c r="AP85" s="13">
        <v>0</v>
      </c>
      <c r="AQ85" s="13">
        <v>0</v>
      </c>
      <c r="AR85" s="13">
        <v>0</v>
      </c>
      <c r="AS85" s="13">
        <v>0</v>
      </c>
      <c r="AT85" s="13">
        <v>0</v>
      </c>
      <c r="AU85" s="13">
        <v>0</v>
      </c>
      <c r="AV85" s="13">
        <v>0</v>
      </c>
      <c r="AW85" s="13">
        <v>0</v>
      </c>
      <c r="AX85" s="13">
        <v>0</v>
      </c>
      <c r="AY85" s="13">
        <v>0</v>
      </c>
      <c r="AZ85" s="13">
        <v>0</v>
      </c>
      <c r="BA85" s="13">
        <v>0</v>
      </c>
      <c r="BB85" s="13">
        <v>0</v>
      </c>
      <c r="BC85" s="13">
        <v>0</v>
      </c>
      <c r="BD85" s="13">
        <v>0</v>
      </c>
      <c r="BE85" s="13">
        <v>0</v>
      </c>
      <c r="BF85" s="13">
        <v>0</v>
      </c>
      <c r="BG85" s="13">
        <v>0</v>
      </c>
      <c r="BH85" s="13">
        <v>0</v>
      </c>
      <c r="BI85" s="13">
        <v>0</v>
      </c>
      <c r="BJ85" s="13">
        <v>0</v>
      </c>
      <c r="BK85" s="13">
        <v>0</v>
      </c>
      <c r="BL85" s="13">
        <v>0</v>
      </c>
      <c r="BM85" s="13">
        <v>0</v>
      </c>
      <c r="BN85" s="13">
        <v>0</v>
      </c>
      <c r="BO85" s="13">
        <v>0</v>
      </c>
      <c r="BP85" s="13">
        <v>0</v>
      </c>
      <c r="BQ85" s="13">
        <v>0</v>
      </c>
      <c r="BR85" s="13">
        <v>0</v>
      </c>
      <c r="BS85" s="13">
        <v>0</v>
      </c>
      <c r="BT85" s="13">
        <v>0</v>
      </c>
      <c r="BU85" s="13">
        <v>0</v>
      </c>
      <c r="BV85" s="13">
        <v>0</v>
      </c>
      <c r="BW85" s="13">
        <f t="shared" si="2"/>
        <v>0</v>
      </c>
      <c r="BX85" s="13">
        <v>0</v>
      </c>
      <c r="BY85" s="13">
        <v>0</v>
      </c>
      <c r="BZ85" s="13">
        <v>0</v>
      </c>
      <c r="CA85" s="13">
        <v>0</v>
      </c>
      <c r="CB85" s="13">
        <v>0</v>
      </c>
      <c r="CC85" s="13">
        <v>0</v>
      </c>
      <c r="CD85" s="13">
        <v>0</v>
      </c>
      <c r="CE85" s="13">
        <v>0</v>
      </c>
      <c r="CF85" s="13">
        <v>0</v>
      </c>
      <c r="CG85" s="13">
        <v>0</v>
      </c>
      <c r="CH85" s="13">
        <v>0</v>
      </c>
      <c r="CI85" s="13">
        <v>0</v>
      </c>
      <c r="CJ85" s="13">
        <v>0</v>
      </c>
      <c r="CK85" s="13">
        <v>0</v>
      </c>
      <c r="CL85" s="13">
        <v>0</v>
      </c>
      <c r="CM85" s="13">
        <v>0</v>
      </c>
      <c r="CN85" s="13">
        <v>0</v>
      </c>
      <c r="CO85" s="13">
        <v>0</v>
      </c>
      <c r="CP85" s="13">
        <v>0</v>
      </c>
      <c r="CQ85" s="13">
        <v>0</v>
      </c>
      <c r="CR85" s="13">
        <v>0</v>
      </c>
      <c r="CS85" s="13">
        <v>0</v>
      </c>
      <c r="CT85" s="13">
        <v>0</v>
      </c>
      <c r="CU85" s="13">
        <v>0</v>
      </c>
      <c r="CV85" s="13">
        <v>0</v>
      </c>
      <c r="CW85" s="13">
        <v>0</v>
      </c>
      <c r="CX85" s="13">
        <v>0</v>
      </c>
      <c r="CY85" s="13">
        <v>0</v>
      </c>
      <c r="CZ85" s="13">
        <v>0</v>
      </c>
      <c r="DA85" s="13">
        <v>0</v>
      </c>
      <c r="DB85" s="13">
        <v>0</v>
      </c>
      <c r="DC85" s="13">
        <v>0</v>
      </c>
      <c r="DD85" s="13">
        <v>0</v>
      </c>
      <c r="DE85" s="13">
        <v>0</v>
      </c>
      <c r="DF85" s="13">
        <v>0</v>
      </c>
      <c r="DG85" s="13">
        <v>0</v>
      </c>
      <c r="DH85" s="13">
        <v>0</v>
      </c>
      <c r="DI85" s="13">
        <v>0</v>
      </c>
      <c r="DJ85" s="13">
        <v>0</v>
      </c>
      <c r="DK85" s="13">
        <v>0</v>
      </c>
      <c r="DL85" s="13">
        <v>0</v>
      </c>
      <c r="DM85" s="13">
        <v>0</v>
      </c>
      <c r="DN85" s="13">
        <v>0</v>
      </c>
      <c r="DO85" s="13">
        <v>0</v>
      </c>
      <c r="DP85" s="13">
        <v>0</v>
      </c>
      <c r="DQ85" s="13">
        <v>0</v>
      </c>
      <c r="DR85" s="13">
        <v>0</v>
      </c>
      <c r="DS85" s="13">
        <v>0</v>
      </c>
      <c r="DT85" s="13">
        <v>0</v>
      </c>
      <c r="DU85" s="11">
        <v>0</v>
      </c>
      <c r="DV85" s="11">
        <v>0</v>
      </c>
      <c r="DW85" s="11">
        <v>0</v>
      </c>
      <c r="DX85" s="11">
        <v>0</v>
      </c>
      <c r="DY85" s="11">
        <v>0</v>
      </c>
      <c r="DZ85" s="11">
        <v>0</v>
      </c>
      <c r="EA85" s="11">
        <v>0</v>
      </c>
      <c r="EB85" s="11">
        <v>0</v>
      </c>
      <c r="EC85" s="11">
        <v>0</v>
      </c>
      <c r="ED85" s="11">
        <v>0</v>
      </c>
      <c r="EE85" s="11">
        <v>0</v>
      </c>
      <c r="EF85" s="11">
        <v>0</v>
      </c>
      <c r="EG85" s="11">
        <v>0</v>
      </c>
      <c r="EH85" s="11">
        <v>0</v>
      </c>
      <c r="EI85" s="11">
        <v>0</v>
      </c>
      <c r="EJ85" s="11">
        <v>0</v>
      </c>
      <c r="EK85" s="11">
        <v>0</v>
      </c>
      <c r="EL85" s="11">
        <v>0</v>
      </c>
      <c r="EM85" s="11">
        <v>0</v>
      </c>
      <c r="EN85" s="11">
        <v>0</v>
      </c>
      <c r="EO85" s="11">
        <v>0</v>
      </c>
      <c r="EP85" s="11">
        <v>0</v>
      </c>
      <c r="EQ85" s="11">
        <v>0</v>
      </c>
      <c r="ER85" s="11">
        <v>0</v>
      </c>
      <c r="ES85" s="11">
        <v>0</v>
      </c>
      <c r="ET85" s="11">
        <v>0</v>
      </c>
      <c r="EU85" s="11">
        <v>0</v>
      </c>
      <c r="EV85" s="11">
        <v>0</v>
      </c>
      <c r="EW85" s="11">
        <v>0</v>
      </c>
      <c r="EX85" s="11">
        <v>0</v>
      </c>
      <c r="EY85" s="11">
        <v>0</v>
      </c>
      <c r="EZ85" s="11">
        <v>0</v>
      </c>
      <c r="FA85" s="11">
        <v>0</v>
      </c>
      <c r="FB85" s="11">
        <v>0</v>
      </c>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row>
    <row r="86" spans="1:182" s="11" customFormat="1" ht="12" customHeight="1" x14ac:dyDescent="0.2">
      <c r="A86" s="10"/>
      <c r="B86" s="10"/>
      <c r="C86" s="10"/>
      <c r="D86" s="10"/>
      <c r="E86" s="14"/>
      <c r="F86" s="14"/>
      <c r="G86" s="14"/>
      <c r="H86" s="14"/>
      <c r="I86" s="14"/>
      <c r="J86" s="14"/>
      <c r="K86" s="13"/>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row>
    <row r="87" spans="1:182" s="11" customFormat="1" ht="12" customHeight="1" x14ac:dyDescent="0.2">
      <c r="A87" s="10"/>
      <c r="B87" s="10"/>
      <c r="C87" s="10"/>
      <c r="D87" s="10"/>
      <c r="E87" s="14"/>
      <c r="F87" s="14"/>
      <c r="G87" s="14"/>
      <c r="H87" s="14"/>
      <c r="I87" s="14"/>
      <c r="J87" s="14"/>
      <c r="K87" s="13"/>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c r="CA87" s="15"/>
      <c r="CB87" s="15"/>
      <c r="CC87" s="15"/>
      <c r="CD87" s="15"/>
      <c r="CE87" s="15"/>
      <c r="CF87" s="15"/>
      <c r="CG87" s="15"/>
      <c r="CH87" s="15"/>
      <c r="CI87" s="15"/>
      <c r="CJ87" s="15"/>
      <c r="CK87" s="15"/>
      <c r="CL87" s="15"/>
      <c r="CM87" s="15"/>
      <c r="CN87" s="15"/>
      <c r="CO87" s="15"/>
      <c r="CP87" s="15"/>
      <c r="CQ87" s="15"/>
      <c r="CR87" s="15"/>
      <c r="CS87" s="15"/>
      <c r="CT87" s="15"/>
      <c r="CU87" s="15"/>
      <c r="CV87" s="15"/>
      <c r="CW87" s="15"/>
      <c r="CX87" s="15"/>
      <c r="CY87" s="15"/>
      <c r="CZ87" s="15"/>
      <c r="DA87" s="15"/>
      <c r="DB87" s="15"/>
      <c r="DC87" s="15"/>
      <c r="DD87" s="15"/>
      <c r="DE87" s="15"/>
      <c r="DF87" s="15"/>
      <c r="DG87" s="15"/>
      <c r="DH87" s="15"/>
      <c r="DI87" s="15"/>
      <c r="DJ87" s="15"/>
      <c r="DK87" s="15"/>
      <c r="DL87" s="15"/>
      <c r="DM87" s="15"/>
      <c r="DN87" s="15"/>
      <c r="DO87" s="15"/>
      <c r="DP87" s="15"/>
      <c r="DQ87" s="15"/>
      <c r="DR87" s="15"/>
      <c r="DS87" s="15"/>
      <c r="DT87" s="15"/>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row>
    <row r="88" spans="1:182" s="11" customFormat="1" ht="12" customHeight="1" x14ac:dyDescent="0.2">
      <c r="A88" s="10"/>
      <c r="B88" s="10"/>
      <c r="C88" s="10"/>
      <c r="D88" s="10"/>
      <c r="E88" s="14"/>
      <c r="F88" s="14"/>
      <c r="G88" s="14"/>
      <c r="H88" s="14"/>
      <c r="I88" s="14"/>
      <c r="J88" s="14"/>
      <c r="K88" s="13"/>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c r="CE88" s="15"/>
      <c r="CF88" s="15"/>
      <c r="CG88" s="15"/>
      <c r="CH88" s="15"/>
      <c r="CI88" s="15"/>
      <c r="CJ88" s="15"/>
      <c r="CK88" s="15"/>
      <c r="CL88" s="15"/>
      <c r="CM88" s="15"/>
      <c r="CN88" s="15"/>
      <c r="CO88" s="15"/>
      <c r="CP88" s="15"/>
      <c r="CQ88" s="15"/>
      <c r="CR88" s="15"/>
      <c r="CS88" s="15"/>
      <c r="CT88" s="15"/>
      <c r="CU88" s="15"/>
      <c r="CV88" s="15"/>
      <c r="CW88" s="15"/>
      <c r="CX88" s="15"/>
      <c r="CY88" s="15"/>
      <c r="CZ88" s="15"/>
      <c r="DA88" s="15"/>
      <c r="DB88" s="15"/>
      <c r="DC88" s="15"/>
      <c r="DD88" s="15"/>
      <c r="DE88" s="15"/>
      <c r="DF88" s="15"/>
      <c r="DG88" s="15"/>
      <c r="DH88" s="15"/>
      <c r="DI88" s="15"/>
      <c r="DJ88" s="15"/>
      <c r="DK88" s="15"/>
      <c r="DL88" s="15"/>
      <c r="DM88" s="15"/>
      <c r="DN88" s="15"/>
      <c r="DO88" s="15"/>
      <c r="DP88" s="15"/>
      <c r="DQ88" s="15"/>
      <c r="DR88" s="15"/>
      <c r="DS88" s="15"/>
      <c r="DT88" s="15"/>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2"/>
      <c r="FM88" s="12"/>
      <c r="FN88" s="12"/>
      <c r="FO88" s="12"/>
      <c r="FP88" s="12"/>
      <c r="FQ88" s="12"/>
      <c r="FR88" s="12"/>
      <c r="FS88" s="12"/>
      <c r="FT88" s="12"/>
      <c r="FU88" s="12"/>
      <c r="FV88" s="12"/>
      <c r="FW88" s="12"/>
      <c r="FX88" s="12"/>
      <c r="FY88" s="12"/>
      <c r="FZ88" s="12"/>
    </row>
    <row r="89" spans="1:182" s="11" customFormat="1" ht="12" customHeight="1" x14ac:dyDescent="0.2">
      <c r="A89" s="16"/>
      <c r="B89" s="16"/>
      <c r="C89" s="16"/>
      <c r="D89" s="16"/>
      <c r="E89" s="17"/>
      <c r="F89" s="17"/>
      <c r="G89" s="17"/>
      <c r="H89" s="17"/>
      <c r="I89" s="17"/>
      <c r="J89" s="17"/>
      <c r="K89" s="13"/>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c r="CE89" s="15"/>
      <c r="CF89" s="15"/>
      <c r="CG89" s="15"/>
      <c r="CH89" s="15"/>
      <c r="CI89" s="15"/>
      <c r="CJ89" s="15"/>
      <c r="CK89" s="15"/>
      <c r="CL89" s="15"/>
      <c r="CM89" s="15"/>
      <c r="CN89" s="15"/>
      <c r="CO89" s="15"/>
      <c r="CP89" s="15"/>
      <c r="CQ89" s="15"/>
      <c r="CR89" s="15"/>
      <c r="CS89" s="15"/>
      <c r="CT89" s="15"/>
      <c r="CU89" s="15"/>
      <c r="CV89" s="15"/>
      <c r="CW89" s="15"/>
      <c r="CX89" s="15"/>
      <c r="CY89" s="15"/>
      <c r="CZ89" s="15"/>
      <c r="DA89" s="15"/>
      <c r="DB89" s="15"/>
      <c r="DC89" s="15"/>
      <c r="DD89" s="15"/>
      <c r="DE89" s="15"/>
      <c r="DF89" s="15"/>
      <c r="DG89" s="15"/>
      <c r="DH89" s="15"/>
      <c r="DI89" s="15"/>
      <c r="DJ89" s="15"/>
      <c r="DK89" s="15"/>
      <c r="DL89" s="15"/>
      <c r="DM89" s="15"/>
      <c r="DN89" s="15"/>
      <c r="DO89" s="15"/>
      <c r="DP89" s="15"/>
      <c r="DQ89" s="15"/>
      <c r="DR89" s="15"/>
      <c r="DS89" s="15"/>
      <c r="DT89" s="15"/>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c r="FI89" s="12"/>
      <c r="FJ89" s="12"/>
      <c r="FK89" s="12"/>
      <c r="FL89" s="12"/>
      <c r="FM89" s="12"/>
      <c r="FN89" s="12"/>
      <c r="FO89" s="12"/>
      <c r="FP89" s="12"/>
      <c r="FQ89" s="12"/>
      <c r="FR89" s="12"/>
      <c r="FS89" s="12"/>
      <c r="FT89" s="12"/>
      <c r="FU89" s="12"/>
      <c r="FV89" s="12"/>
      <c r="FW89" s="12"/>
      <c r="FX89" s="12"/>
      <c r="FY89" s="12"/>
      <c r="FZ89" s="12"/>
    </row>
    <row r="90" spans="1:182" s="11" customFormat="1" ht="12" customHeight="1" x14ac:dyDescent="0.2">
      <c r="A90" s="16"/>
      <c r="B90" s="16"/>
      <c r="C90" s="16"/>
      <c r="D90" s="16"/>
      <c r="E90" s="17"/>
      <c r="F90" s="17"/>
      <c r="G90" s="17"/>
      <c r="H90" s="17"/>
      <c r="I90" s="17"/>
      <c r="J90" s="17"/>
      <c r="K90" s="13"/>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c r="CA90" s="15"/>
      <c r="CB90" s="15"/>
      <c r="CC90" s="15"/>
      <c r="CD90" s="15"/>
      <c r="CE90" s="15"/>
      <c r="CF90" s="15"/>
      <c r="CG90" s="15"/>
      <c r="CH90" s="15"/>
      <c r="CI90" s="15"/>
      <c r="CJ90" s="15"/>
      <c r="CK90" s="15"/>
      <c r="CL90" s="15"/>
      <c r="CM90" s="15"/>
      <c r="CN90" s="15"/>
      <c r="CO90" s="15"/>
      <c r="CP90" s="15"/>
      <c r="CQ90" s="15"/>
      <c r="CR90" s="15"/>
      <c r="CS90" s="15"/>
      <c r="CT90" s="15"/>
      <c r="CU90" s="15"/>
      <c r="CV90" s="15"/>
      <c r="CW90" s="15"/>
      <c r="CX90" s="15"/>
      <c r="CY90" s="15"/>
      <c r="CZ90" s="15"/>
      <c r="DA90" s="15"/>
      <c r="DB90" s="15"/>
      <c r="DC90" s="15"/>
      <c r="DD90" s="15"/>
      <c r="DE90" s="15"/>
      <c r="DF90" s="15"/>
      <c r="DG90" s="15"/>
      <c r="DH90" s="15"/>
      <c r="DI90" s="15"/>
      <c r="DJ90" s="15"/>
      <c r="DK90" s="15"/>
      <c r="DL90" s="15"/>
      <c r="DM90" s="15"/>
      <c r="DN90" s="15"/>
      <c r="DO90" s="15"/>
      <c r="DP90" s="15"/>
      <c r="DQ90" s="15"/>
      <c r="DR90" s="15"/>
      <c r="DS90" s="15"/>
      <c r="DT90" s="15"/>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2"/>
      <c r="FM90" s="12"/>
      <c r="FN90" s="12"/>
      <c r="FO90" s="12"/>
      <c r="FP90" s="12"/>
      <c r="FQ90" s="12"/>
      <c r="FR90" s="12"/>
      <c r="FS90" s="12"/>
      <c r="FT90" s="12"/>
      <c r="FU90" s="12"/>
      <c r="FV90" s="12"/>
      <c r="FW90" s="12"/>
      <c r="FX90" s="12"/>
      <c r="FY90" s="12"/>
      <c r="FZ90" s="12"/>
    </row>
    <row r="91" spans="1:182" s="11" customFormat="1" ht="12" customHeight="1" x14ac:dyDescent="0.2">
      <c r="A91" s="16"/>
      <c r="B91" s="16"/>
      <c r="C91" s="16"/>
      <c r="D91" s="16"/>
      <c r="E91" s="17"/>
      <c r="F91" s="17"/>
      <c r="G91" s="17"/>
      <c r="H91" s="17"/>
      <c r="I91" s="17"/>
      <c r="J91" s="17"/>
      <c r="K91" s="13"/>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c r="CA91" s="15"/>
      <c r="CB91" s="15"/>
      <c r="CC91" s="15"/>
      <c r="CD91" s="15"/>
      <c r="CE91" s="15"/>
      <c r="CF91" s="15"/>
      <c r="CG91" s="15"/>
      <c r="CH91" s="15"/>
      <c r="CI91" s="15"/>
      <c r="CJ91" s="15"/>
      <c r="CK91" s="15"/>
      <c r="CL91" s="15"/>
      <c r="CM91" s="15"/>
      <c r="CN91" s="15"/>
      <c r="CO91" s="15"/>
      <c r="CP91" s="15"/>
      <c r="CQ91" s="15"/>
      <c r="CR91" s="15"/>
      <c r="CS91" s="15"/>
      <c r="CT91" s="15"/>
      <c r="CU91" s="15"/>
      <c r="CV91" s="15"/>
      <c r="CW91" s="15"/>
      <c r="CX91" s="15"/>
      <c r="CY91" s="15"/>
      <c r="CZ91" s="15"/>
      <c r="DA91" s="15"/>
      <c r="DB91" s="15"/>
      <c r="DC91" s="15"/>
      <c r="DD91" s="15"/>
      <c r="DE91" s="15"/>
      <c r="DF91" s="15"/>
      <c r="DG91" s="15"/>
      <c r="DH91" s="15"/>
      <c r="DI91" s="15"/>
      <c r="DJ91" s="15"/>
      <c r="DK91" s="15"/>
      <c r="DL91" s="15"/>
      <c r="DM91" s="15"/>
      <c r="DN91" s="15"/>
      <c r="DO91" s="15"/>
      <c r="DP91" s="15"/>
      <c r="DQ91" s="15"/>
      <c r="DR91" s="15"/>
      <c r="DS91" s="15"/>
      <c r="DT91" s="15"/>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c r="FE91" s="12"/>
      <c r="FF91" s="12"/>
      <c r="FG91" s="12"/>
      <c r="FH91" s="12"/>
      <c r="FI91" s="12"/>
      <c r="FJ91" s="12"/>
      <c r="FK91" s="12"/>
      <c r="FL91" s="12"/>
      <c r="FM91" s="12"/>
      <c r="FN91" s="12"/>
      <c r="FO91" s="12"/>
      <c r="FP91" s="12"/>
      <c r="FQ91" s="12"/>
      <c r="FR91" s="12"/>
      <c r="FS91" s="12"/>
      <c r="FT91" s="12"/>
      <c r="FU91" s="12"/>
      <c r="FV91" s="12"/>
      <c r="FW91" s="12"/>
      <c r="FX91" s="12"/>
      <c r="FY91" s="12"/>
      <c r="FZ91" s="12"/>
    </row>
    <row r="92" spans="1:182" s="11" customFormat="1" ht="12" customHeight="1" x14ac:dyDescent="0.2">
      <c r="A92" s="16"/>
      <c r="B92" s="16"/>
      <c r="C92" s="16"/>
      <c r="D92" s="16"/>
      <c r="E92" s="17"/>
      <c r="F92" s="17"/>
      <c r="G92" s="17"/>
      <c r="H92" s="17"/>
      <c r="I92" s="17"/>
      <c r="J92" s="17"/>
      <c r="K92" s="13"/>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c r="CA92" s="15"/>
      <c r="CB92" s="15"/>
      <c r="CC92" s="15"/>
      <c r="CD92" s="15"/>
      <c r="CE92" s="15"/>
      <c r="CF92" s="15"/>
      <c r="CG92" s="15"/>
      <c r="CH92" s="15"/>
      <c r="CI92" s="15"/>
      <c r="CJ92" s="15"/>
      <c r="CK92" s="15"/>
      <c r="CL92" s="15"/>
      <c r="CM92" s="15"/>
      <c r="CN92" s="15"/>
      <c r="CO92" s="15"/>
      <c r="CP92" s="15"/>
      <c r="CQ92" s="15"/>
      <c r="CR92" s="15"/>
      <c r="CS92" s="15"/>
      <c r="CT92" s="15"/>
      <c r="CU92" s="15"/>
      <c r="CV92" s="15"/>
      <c r="CW92" s="15"/>
      <c r="CX92" s="15"/>
      <c r="CY92" s="15"/>
      <c r="CZ92" s="15"/>
      <c r="DA92" s="15"/>
      <c r="DB92" s="15"/>
      <c r="DC92" s="15"/>
      <c r="DD92" s="15"/>
      <c r="DE92" s="15"/>
      <c r="DF92" s="15"/>
      <c r="DG92" s="15"/>
      <c r="DH92" s="15"/>
      <c r="DI92" s="15"/>
      <c r="DJ92" s="15"/>
      <c r="DK92" s="15"/>
      <c r="DL92" s="15"/>
      <c r="DM92" s="15"/>
      <c r="DN92" s="15"/>
      <c r="DO92" s="15"/>
      <c r="DP92" s="15"/>
      <c r="DQ92" s="15"/>
      <c r="DR92" s="15"/>
      <c r="DS92" s="15"/>
      <c r="DT92" s="15"/>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row>
    <row r="93" spans="1:182" s="11" customFormat="1" ht="12" customHeight="1" x14ac:dyDescent="0.2">
      <c r="A93" s="16"/>
      <c r="B93" s="16"/>
      <c r="C93" s="16"/>
      <c r="D93" s="16"/>
      <c r="E93" s="17"/>
      <c r="F93" s="17"/>
      <c r="G93" s="17"/>
      <c r="H93" s="17"/>
      <c r="I93" s="17"/>
      <c r="J93" s="17"/>
      <c r="K93" s="13"/>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c r="CA93" s="15"/>
      <c r="CB93" s="15"/>
      <c r="CC93" s="15"/>
      <c r="CD93" s="15"/>
      <c r="CE93" s="15"/>
      <c r="CF93" s="15"/>
      <c r="CG93" s="15"/>
      <c r="CH93" s="15"/>
      <c r="CI93" s="15"/>
      <c r="CJ93" s="15"/>
      <c r="CK93" s="15"/>
      <c r="CL93" s="15"/>
      <c r="CM93" s="15"/>
      <c r="CN93" s="15"/>
      <c r="CO93" s="15"/>
      <c r="CP93" s="15"/>
      <c r="CQ93" s="15"/>
      <c r="CR93" s="15"/>
      <c r="CS93" s="15"/>
      <c r="CT93" s="15"/>
      <c r="CU93" s="15"/>
      <c r="CV93" s="15"/>
      <c r="CW93" s="15"/>
      <c r="CX93" s="15"/>
      <c r="CY93" s="15"/>
      <c r="CZ93" s="15"/>
      <c r="DA93" s="15"/>
      <c r="DB93" s="15"/>
      <c r="DC93" s="15"/>
      <c r="DD93" s="15"/>
      <c r="DE93" s="15"/>
      <c r="DF93" s="15"/>
      <c r="DG93" s="15"/>
      <c r="DH93" s="15"/>
      <c r="DI93" s="15"/>
      <c r="DJ93" s="15"/>
      <c r="DK93" s="15"/>
      <c r="DL93" s="15"/>
      <c r="DM93" s="15"/>
      <c r="DN93" s="15"/>
      <c r="DO93" s="15"/>
      <c r="DP93" s="15"/>
      <c r="DQ93" s="15"/>
      <c r="DR93" s="15"/>
      <c r="DS93" s="15"/>
      <c r="DT93" s="15"/>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c r="ES93" s="12"/>
      <c r="ET93" s="12"/>
      <c r="EU93" s="12"/>
      <c r="EV93" s="12"/>
      <c r="EW93" s="12"/>
      <c r="EX93" s="12"/>
      <c r="EY93" s="12"/>
      <c r="EZ93" s="12"/>
      <c r="FA93" s="12"/>
      <c r="FB93" s="12"/>
      <c r="FC93" s="12"/>
      <c r="FD93" s="12"/>
      <c r="FE93" s="12"/>
      <c r="FF93" s="12"/>
      <c r="FG93" s="12"/>
      <c r="FH93" s="12"/>
      <c r="FI93" s="12"/>
      <c r="FJ93" s="12"/>
      <c r="FK93" s="12"/>
      <c r="FL93" s="12"/>
      <c r="FM93" s="12"/>
      <c r="FN93" s="12"/>
      <c r="FO93" s="12"/>
      <c r="FP93" s="12"/>
      <c r="FQ93" s="12"/>
      <c r="FR93" s="12"/>
      <c r="FS93" s="12"/>
      <c r="FT93" s="12"/>
      <c r="FU93" s="12"/>
      <c r="FV93" s="12"/>
      <c r="FW93" s="12"/>
      <c r="FX93" s="12"/>
      <c r="FY93" s="12"/>
      <c r="FZ93" s="12"/>
    </row>
    <row r="94" spans="1:182" s="11" customFormat="1" ht="12" customHeight="1" x14ac:dyDescent="0.2">
      <c r="A94" s="16"/>
      <c r="B94" s="16"/>
      <c r="C94" s="16"/>
      <c r="D94" s="16"/>
      <c r="E94" s="17"/>
      <c r="F94" s="17"/>
      <c r="G94" s="17"/>
      <c r="H94" s="17"/>
      <c r="I94" s="17"/>
      <c r="J94" s="17"/>
      <c r="K94" s="13"/>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c r="CA94" s="15"/>
      <c r="CB94" s="15"/>
      <c r="CC94" s="15"/>
      <c r="CD94" s="15"/>
      <c r="CE94" s="15"/>
      <c r="CF94" s="15"/>
      <c r="CG94" s="15"/>
      <c r="CH94" s="15"/>
      <c r="CI94" s="15"/>
      <c r="CJ94" s="15"/>
      <c r="CK94" s="15"/>
      <c r="CL94" s="15"/>
      <c r="CM94" s="15"/>
      <c r="CN94" s="15"/>
      <c r="CO94" s="15"/>
      <c r="CP94" s="15"/>
      <c r="CQ94" s="15"/>
      <c r="CR94" s="15"/>
      <c r="CS94" s="15"/>
      <c r="CT94" s="15"/>
      <c r="CU94" s="15"/>
      <c r="CV94" s="15"/>
      <c r="CW94" s="15"/>
      <c r="CX94" s="15"/>
      <c r="CY94" s="15"/>
      <c r="CZ94" s="15"/>
      <c r="DA94" s="15"/>
      <c r="DB94" s="15"/>
      <c r="DC94" s="15"/>
      <c r="DD94" s="15"/>
      <c r="DE94" s="15"/>
      <c r="DF94" s="15"/>
      <c r="DG94" s="15"/>
      <c r="DH94" s="15"/>
      <c r="DI94" s="15"/>
      <c r="DJ94" s="15"/>
      <c r="DK94" s="15"/>
      <c r="DL94" s="15"/>
      <c r="DM94" s="15"/>
      <c r="DN94" s="15"/>
      <c r="DO94" s="15"/>
      <c r="DP94" s="15"/>
      <c r="DQ94" s="15"/>
      <c r="DR94" s="15"/>
      <c r="DS94" s="15"/>
      <c r="DT94" s="15"/>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row>
    <row r="95" spans="1:182" s="11" customFormat="1" ht="12" customHeight="1" x14ac:dyDescent="0.2">
      <c r="A95" s="16"/>
      <c r="B95" s="16"/>
      <c r="C95" s="16"/>
      <c r="D95" s="16"/>
      <c r="E95" s="17"/>
      <c r="F95" s="17"/>
      <c r="G95" s="17"/>
      <c r="H95" s="17"/>
      <c r="I95" s="17"/>
      <c r="J95" s="17"/>
      <c r="K95" s="13"/>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2"/>
      <c r="FT95" s="12"/>
      <c r="FU95" s="12"/>
      <c r="FV95" s="12"/>
      <c r="FW95" s="12"/>
      <c r="FX95" s="12"/>
      <c r="FY95" s="12"/>
      <c r="FZ95" s="12"/>
    </row>
    <row r="96" spans="1:182" s="11" customFormat="1" ht="12" customHeight="1" x14ac:dyDescent="0.2">
      <c r="A96" s="16"/>
      <c r="B96" s="16"/>
      <c r="C96" s="16"/>
      <c r="D96" s="16"/>
      <c r="E96" s="17"/>
      <c r="F96" s="17"/>
      <c r="G96" s="17"/>
      <c r="H96" s="17"/>
      <c r="I96" s="17"/>
      <c r="J96" s="17"/>
      <c r="K96" s="13"/>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c r="CA96" s="15"/>
      <c r="CB96" s="15"/>
      <c r="CC96" s="15"/>
      <c r="CD96" s="15"/>
      <c r="CE96" s="15"/>
      <c r="CF96" s="15"/>
      <c r="CG96" s="15"/>
      <c r="CH96" s="15"/>
      <c r="CI96" s="15"/>
      <c r="CJ96" s="15"/>
      <c r="CK96" s="15"/>
      <c r="CL96" s="15"/>
      <c r="CM96" s="15"/>
      <c r="CN96" s="15"/>
      <c r="CO96" s="15"/>
      <c r="CP96" s="15"/>
      <c r="CQ96" s="15"/>
      <c r="CR96" s="15"/>
      <c r="CS96" s="15"/>
      <c r="CT96" s="15"/>
      <c r="CU96" s="15"/>
      <c r="CV96" s="15"/>
      <c r="CW96" s="15"/>
      <c r="CX96" s="15"/>
      <c r="CY96" s="15"/>
      <c r="CZ96" s="15"/>
      <c r="DA96" s="15"/>
      <c r="DB96" s="15"/>
      <c r="DC96" s="15"/>
      <c r="DD96" s="15"/>
      <c r="DE96" s="15"/>
      <c r="DF96" s="15"/>
      <c r="DG96" s="15"/>
      <c r="DH96" s="15"/>
      <c r="DI96" s="15"/>
      <c r="DJ96" s="15"/>
      <c r="DK96" s="15"/>
      <c r="DL96" s="15"/>
      <c r="DM96" s="15"/>
      <c r="DN96" s="15"/>
      <c r="DO96" s="15"/>
      <c r="DP96" s="15"/>
      <c r="DQ96" s="15"/>
      <c r="DR96" s="15"/>
      <c r="DS96" s="15"/>
      <c r="DT96" s="15"/>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row>
    <row r="97" spans="1:182" s="11" customFormat="1" ht="12" customHeight="1" x14ac:dyDescent="0.2">
      <c r="A97" s="16"/>
      <c r="B97" s="16"/>
      <c r="C97" s="16"/>
      <c r="D97" s="16"/>
      <c r="E97" s="17"/>
      <c r="F97" s="17"/>
      <c r="G97" s="17"/>
      <c r="H97" s="17"/>
      <c r="I97" s="17"/>
      <c r="J97" s="17"/>
      <c r="K97" s="13"/>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c r="CA97" s="15"/>
      <c r="CB97" s="15"/>
      <c r="CC97" s="15"/>
      <c r="CD97" s="15"/>
      <c r="CE97" s="15"/>
      <c r="CF97" s="15"/>
      <c r="CG97" s="15"/>
      <c r="CH97" s="15"/>
      <c r="CI97" s="15"/>
      <c r="CJ97" s="15"/>
      <c r="CK97" s="15"/>
      <c r="CL97" s="15"/>
      <c r="CM97" s="15"/>
      <c r="CN97" s="15"/>
      <c r="CO97" s="15"/>
      <c r="CP97" s="15"/>
      <c r="CQ97" s="15"/>
      <c r="CR97" s="15"/>
      <c r="CS97" s="15"/>
      <c r="CT97" s="15"/>
      <c r="CU97" s="15"/>
      <c r="CV97" s="15"/>
      <c r="CW97" s="15"/>
      <c r="CX97" s="15"/>
      <c r="CY97" s="15"/>
      <c r="CZ97" s="15"/>
      <c r="DA97" s="15"/>
      <c r="DB97" s="15"/>
      <c r="DC97" s="15"/>
      <c r="DD97" s="15"/>
      <c r="DE97" s="15"/>
      <c r="DF97" s="15"/>
      <c r="DG97" s="15"/>
      <c r="DH97" s="15"/>
      <c r="DI97" s="15"/>
      <c r="DJ97" s="15"/>
      <c r="DK97" s="15"/>
      <c r="DL97" s="15"/>
      <c r="DM97" s="15"/>
      <c r="DN97" s="15"/>
      <c r="DO97" s="15"/>
      <c r="DP97" s="15"/>
      <c r="DQ97" s="15"/>
      <c r="DR97" s="15"/>
      <c r="DS97" s="15"/>
      <c r="DT97" s="15"/>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row>
    <row r="98" spans="1:182" s="11" customFormat="1" ht="12" customHeight="1" x14ac:dyDescent="0.2">
      <c r="A98" s="16"/>
      <c r="B98" s="16"/>
      <c r="C98" s="16"/>
      <c r="D98" s="16"/>
      <c r="E98" s="17"/>
      <c r="F98" s="17"/>
      <c r="G98" s="17"/>
      <c r="H98" s="17"/>
      <c r="I98" s="17"/>
      <c r="J98" s="17"/>
      <c r="K98" s="13"/>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row>
    <row r="99" spans="1:182" s="11" customFormat="1" ht="12" customHeight="1" x14ac:dyDescent="0.2">
      <c r="A99" s="16"/>
      <c r="B99" s="16"/>
      <c r="C99" s="16"/>
      <c r="D99" s="16"/>
      <c r="E99" s="17"/>
      <c r="F99" s="17"/>
      <c r="G99" s="17"/>
      <c r="H99" s="17"/>
      <c r="I99" s="17"/>
      <c r="J99" s="17"/>
      <c r="K99" s="13"/>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c r="CA99" s="15"/>
      <c r="CB99" s="15"/>
      <c r="CC99" s="15"/>
      <c r="CD99" s="15"/>
      <c r="CE99" s="15"/>
      <c r="CF99" s="15"/>
      <c r="CG99" s="15"/>
      <c r="CH99" s="15"/>
      <c r="CI99" s="15"/>
      <c r="CJ99" s="15"/>
      <c r="CK99" s="15"/>
      <c r="CL99" s="15"/>
      <c r="CM99" s="15"/>
      <c r="CN99" s="15"/>
      <c r="CO99" s="15"/>
      <c r="CP99" s="15"/>
      <c r="CQ99" s="15"/>
      <c r="CR99" s="15"/>
      <c r="CS99" s="15"/>
      <c r="CT99" s="15"/>
      <c r="CU99" s="15"/>
      <c r="CV99" s="15"/>
      <c r="CW99" s="15"/>
      <c r="CX99" s="15"/>
      <c r="CY99" s="15"/>
      <c r="CZ99" s="15"/>
      <c r="DA99" s="15"/>
      <c r="DB99" s="15"/>
      <c r="DC99" s="15"/>
      <c r="DD99" s="15"/>
      <c r="DE99" s="15"/>
      <c r="DF99" s="15"/>
      <c r="DG99" s="15"/>
      <c r="DH99" s="15"/>
      <c r="DI99" s="15"/>
      <c r="DJ99" s="15"/>
      <c r="DK99" s="15"/>
      <c r="DL99" s="15"/>
      <c r="DM99" s="15"/>
      <c r="DN99" s="15"/>
      <c r="DO99" s="15"/>
      <c r="DP99" s="15"/>
      <c r="DQ99" s="15"/>
      <c r="DR99" s="15"/>
      <c r="DS99" s="15"/>
      <c r="DT99" s="15"/>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row>
  </sheetData>
  <phoneticPr fontId="0" type="noConversion"/>
  <pageMargins left="0.78740157499999996" right="0.78740157499999996" top="0.984251969" bottom="0.984251969" header="0.5" footer="0.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K99"/>
  <sheetViews>
    <sheetView workbookViewId="0">
      <pane xSplit="4" ySplit="1" topLeftCell="E2" activePane="bottomRight" state="frozen"/>
      <selection activeCell="B31" sqref="B31"/>
      <selection pane="topRight" activeCell="B31" sqref="B31"/>
      <selection pane="bottomLeft" activeCell="B31" sqref="B31"/>
      <selection pane="bottomRight" activeCell="B11" sqref="B11"/>
    </sheetView>
  </sheetViews>
  <sheetFormatPr defaultColWidth="20.7109375" defaultRowHeight="12" customHeight="1" x14ac:dyDescent="0.2"/>
  <cols>
    <col min="1" max="1" width="19.140625" style="16" bestFit="1" customWidth="1"/>
    <col min="2" max="2" width="17.85546875" style="16" bestFit="1" customWidth="1"/>
    <col min="3" max="3" width="7" style="16" bestFit="1" customWidth="1"/>
    <col min="4" max="4" width="16.5703125" style="61" bestFit="1" customWidth="1"/>
    <col min="5" max="5" width="20" style="22" customWidth="1"/>
    <col min="6" max="6" width="18.85546875" style="20" customWidth="1"/>
    <col min="7" max="82" width="20.7109375" style="22" customWidth="1"/>
    <col min="83" max="83" width="20.7109375" style="20" customWidth="1"/>
    <col min="84" max="84" width="23.140625" style="20" customWidth="1"/>
    <col min="85" max="85" width="20.7109375" style="20" customWidth="1"/>
    <col min="86" max="114" width="20.7109375" style="22"/>
    <col min="115" max="115" width="20.7109375" style="20"/>
    <col min="116" max="16384" width="20.7109375" style="22"/>
  </cols>
  <sheetData>
    <row r="1" spans="1:115" s="21" customFormat="1" ht="13.9" customHeight="1" x14ac:dyDescent="0.2">
      <c r="A1" s="34" t="s">
        <v>3</v>
      </c>
      <c r="B1" s="34" t="s">
        <v>2</v>
      </c>
      <c r="C1" s="34" t="s">
        <v>0</v>
      </c>
      <c r="D1" s="34" t="s">
        <v>1</v>
      </c>
      <c r="E1" s="58" t="s">
        <v>32</v>
      </c>
      <c r="F1" s="58" t="s">
        <v>59</v>
      </c>
      <c r="G1" s="58" t="s">
        <v>60</v>
      </c>
      <c r="H1" s="58" t="s">
        <v>111</v>
      </c>
      <c r="I1" s="58" t="s">
        <v>62</v>
      </c>
      <c r="J1" s="58" t="s">
        <v>61</v>
      </c>
      <c r="K1" s="58" t="s">
        <v>110</v>
      </c>
      <c r="L1" s="58" t="s">
        <v>63</v>
      </c>
      <c r="M1" s="58" t="s">
        <v>64</v>
      </c>
      <c r="N1" s="58" t="s">
        <v>109</v>
      </c>
      <c r="O1" s="58" t="s">
        <v>4</v>
      </c>
      <c r="P1" s="58" t="s">
        <v>5</v>
      </c>
      <c r="Q1" s="58" t="s">
        <v>53</v>
      </c>
      <c r="R1" s="58" t="s">
        <v>21</v>
      </c>
      <c r="S1" s="58" t="s">
        <v>7</v>
      </c>
      <c r="T1" s="58" t="s">
        <v>39</v>
      </c>
      <c r="U1" s="58" t="s">
        <v>6</v>
      </c>
      <c r="V1" s="58" t="s">
        <v>65</v>
      </c>
      <c r="W1" s="58" t="s">
        <v>66</v>
      </c>
      <c r="X1" s="58" t="s">
        <v>108</v>
      </c>
      <c r="Y1" s="58" t="s">
        <v>10</v>
      </c>
      <c r="Z1" s="58" t="s">
        <v>22</v>
      </c>
      <c r="AA1" s="58" t="s">
        <v>9</v>
      </c>
      <c r="AB1" s="58" t="s">
        <v>15</v>
      </c>
      <c r="AC1" s="58" t="s">
        <v>30</v>
      </c>
      <c r="AD1" s="58" t="s">
        <v>29</v>
      </c>
      <c r="AE1" s="58" t="s">
        <v>67</v>
      </c>
      <c r="AF1" s="58" t="s">
        <v>68</v>
      </c>
      <c r="AG1" s="58" t="s">
        <v>107</v>
      </c>
      <c r="AH1" s="58" t="s">
        <v>19</v>
      </c>
      <c r="AI1" s="58" t="s">
        <v>23</v>
      </c>
      <c r="AJ1" s="58" t="s">
        <v>128</v>
      </c>
      <c r="AK1" s="58" t="s">
        <v>26</v>
      </c>
      <c r="AL1" s="58" t="s">
        <v>49</v>
      </c>
      <c r="AM1" s="58" t="s">
        <v>35</v>
      </c>
      <c r="AN1" s="58" t="s">
        <v>69</v>
      </c>
      <c r="AO1" s="58" t="s">
        <v>70</v>
      </c>
      <c r="AP1" s="58" t="s">
        <v>106</v>
      </c>
      <c r="AQ1" s="58" t="s">
        <v>71</v>
      </c>
      <c r="AR1" s="58" t="s">
        <v>72</v>
      </c>
      <c r="AS1" s="58" t="s">
        <v>105</v>
      </c>
      <c r="AT1" s="58" t="s">
        <v>13</v>
      </c>
      <c r="AU1" s="58" t="s">
        <v>11</v>
      </c>
      <c r="AV1" s="58" t="s">
        <v>74</v>
      </c>
      <c r="AW1" s="58" t="s">
        <v>73</v>
      </c>
      <c r="AX1" s="58" t="s">
        <v>104</v>
      </c>
      <c r="AY1" s="58" t="s">
        <v>75</v>
      </c>
      <c r="AZ1" s="58" t="s">
        <v>76</v>
      </c>
      <c r="BA1" s="58" t="s">
        <v>103</v>
      </c>
      <c r="BB1" s="58" t="s">
        <v>77</v>
      </c>
      <c r="BC1" s="58" t="s">
        <v>78</v>
      </c>
      <c r="BD1" s="58" t="s">
        <v>102</v>
      </c>
      <c r="BE1" s="58" t="s">
        <v>79</v>
      </c>
      <c r="BF1" s="58" t="s">
        <v>80</v>
      </c>
      <c r="BG1" s="58" t="s">
        <v>101</v>
      </c>
      <c r="BH1" s="58" t="s">
        <v>81</v>
      </c>
      <c r="BI1" s="58" t="s">
        <v>82</v>
      </c>
      <c r="BJ1" s="58" t="s">
        <v>100</v>
      </c>
      <c r="BK1" s="58" t="s">
        <v>40</v>
      </c>
      <c r="BL1" s="58" t="s">
        <v>51</v>
      </c>
      <c r="BM1" s="58" t="s">
        <v>43</v>
      </c>
      <c r="BN1" s="58" t="s">
        <v>44</v>
      </c>
      <c r="BO1" s="58" t="s">
        <v>83</v>
      </c>
      <c r="BP1" s="58" t="s">
        <v>84</v>
      </c>
      <c r="BQ1" s="58" t="s">
        <v>99</v>
      </c>
      <c r="BR1" s="58" t="s">
        <v>47</v>
      </c>
      <c r="BS1" s="58" t="s">
        <v>50</v>
      </c>
      <c r="BT1" s="58" t="s">
        <v>85</v>
      </c>
      <c r="BU1" s="58" t="s">
        <v>86</v>
      </c>
      <c r="BV1" s="58" t="s">
        <v>98</v>
      </c>
      <c r="BW1" s="58" t="s">
        <v>46</v>
      </c>
      <c r="BX1" s="58" t="s">
        <v>33</v>
      </c>
      <c r="BY1" s="58" t="s">
        <v>45</v>
      </c>
      <c r="BZ1" s="58" t="s">
        <v>36</v>
      </c>
      <c r="CA1" s="58" t="s">
        <v>52</v>
      </c>
      <c r="CB1" s="58" t="s">
        <v>87</v>
      </c>
      <c r="CC1" s="58" t="s">
        <v>88</v>
      </c>
      <c r="CD1" s="58" t="s">
        <v>96</v>
      </c>
      <c r="CE1" s="58" t="s">
        <v>20</v>
      </c>
      <c r="CF1" s="58" t="s">
        <v>16</v>
      </c>
      <c r="CG1" s="58" t="s">
        <v>12</v>
      </c>
      <c r="CH1" s="58" t="s">
        <v>8</v>
      </c>
      <c r="CI1" s="58" t="s">
        <v>27</v>
      </c>
      <c r="CJ1" s="58" t="s">
        <v>89</v>
      </c>
      <c r="CK1" s="58" t="s">
        <v>90</v>
      </c>
      <c r="CL1" s="58" t="s">
        <v>91</v>
      </c>
      <c r="CM1" s="58" t="s">
        <v>25</v>
      </c>
      <c r="CN1" s="58" t="s">
        <v>48</v>
      </c>
      <c r="CO1" s="58" t="s">
        <v>14</v>
      </c>
      <c r="CP1" s="58" t="s">
        <v>41</v>
      </c>
      <c r="CQ1" s="58" t="s">
        <v>42</v>
      </c>
      <c r="CR1" s="58" t="s">
        <v>92</v>
      </c>
      <c r="CS1" s="58" t="s">
        <v>93</v>
      </c>
      <c r="CT1" s="58" t="s">
        <v>94</v>
      </c>
      <c r="CU1" s="58" t="s">
        <v>31</v>
      </c>
      <c r="CV1" s="58" t="s">
        <v>24</v>
      </c>
      <c r="CW1" s="58" t="s">
        <v>34</v>
      </c>
      <c r="CX1" s="58" t="s">
        <v>28</v>
      </c>
      <c r="CY1" s="58" t="s">
        <v>38</v>
      </c>
      <c r="CZ1" s="58" t="s">
        <v>37</v>
      </c>
      <c r="DA1" s="58" t="s">
        <v>54</v>
      </c>
      <c r="DB1" s="58" t="s">
        <v>112</v>
      </c>
      <c r="DC1" s="58" t="s">
        <v>113</v>
      </c>
      <c r="DD1" s="58" t="s">
        <v>55</v>
      </c>
      <c r="DE1" s="58" t="s">
        <v>56</v>
      </c>
      <c r="DF1" s="58" t="s">
        <v>57</v>
      </c>
      <c r="DG1" s="58" t="s">
        <v>58</v>
      </c>
      <c r="DH1" s="58" t="s">
        <v>17</v>
      </c>
      <c r="DI1" s="58" t="s">
        <v>95</v>
      </c>
      <c r="DJ1" s="58" t="s">
        <v>262</v>
      </c>
      <c r="DK1" s="58" t="s">
        <v>97</v>
      </c>
    </row>
    <row r="2" spans="1:115" s="56" customFormat="1" ht="12.75" x14ac:dyDescent="0.2">
      <c r="A2" s="6">
        <v>312000</v>
      </c>
      <c r="B2" s="10" t="s">
        <v>270</v>
      </c>
      <c r="C2" s="10" t="s">
        <v>125</v>
      </c>
      <c r="D2" s="10">
        <v>2012</v>
      </c>
      <c r="E2" s="59">
        <f>((Informações!M2+Informações!M2)/2)/((Informações!L2+Informações!L2)/2)</f>
        <v>1.064638783269962</v>
      </c>
      <c r="F2" s="59">
        <f>(((Informações!M2+Informações!M2)/2)/((Informações!BU2+Informações!BU2)/2))</f>
        <v>420</v>
      </c>
      <c r="G2" s="59">
        <f>(((Informações!AK2+Informações!AK2)/2)/((Informações!BU2+Informações!BU2)/2))</f>
        <v>0</v>
      </c>
      <c r="H2" s="59">
        <f>(((Informações!M2+Informações!M2)/2)+((Informações!AK2+Informações!AK2)/2))/((Informações!BU2+Informações!BU2)/2)</f>
        <v>420</v>
      </c>
      <c r="I2" s="59">
        <f>Informações!BL2/Informações!T2/1000</f>
        <v>3.3907865608870198</v>
      </c>
      <c r="J2" s="59" t="e">
        <f>(Informações!BL2/Informações!AO2)/1000</f>
        <v>#DIV/0!</v>
      </c>
      <c r="K2" s="59">
        <f>(Informações!BL2/(Informações!T2+Informações!AO2))/1000</f>
        <v>3.3907865608870198</v>
      </c>
      <c r="L2" s="59">
        <f>(Informações!AY2+Informações!BD2)/(Informações!T2*1000)</f>
        <v>2.7155998852991781</v>
      </c>
      <c r="M2" s="59" t="e">
        <f>(Informações!AZ2+Informações!CF2)/(Informações!AO2*1000)</f>
        <v>#DIV/0!</v>
      </c>
      <c r="N2" s="59">
        <f>(Informações!AY2+Informações!AZ2+Informações!BD2+Informações!CF2)/((Informações!T2+Informações!AO2)*1000)</f>
        <v>2.7155998852991781</v>
      </c>
      <c r="O2" s="59">
        <f>Informações!AY2/((Informações!T2-Informações!Y2-Informações!AA2)*1000)</f>
        <v>2.7155998852991781</v>
      </c>
      <c r="P2" s="59" t="e">
        <f>Informações!AZ2/((Informações!AO2-Informações!AS2)*1000)</f>
        <v>#DIV/0!</v>
      </c>
      <c r="Q2" s="59">
        <f>((Informações!BF2+Informações!BI2)/Informações!BL2)*100</f>
        <v>50.749708050104516</v>
      </c>
      <c r="R2" s="59">
        <f>Informações!BF2/((Informações!BU2+Informações!BU2)/2)</f>
        <v>74494.12</v>
      </c>
      <c r="S2" s="59">
        <f>((Informações!N2+Informações!N2)/2)/((Informações!L2+Informações!N2)/2)*100</f>
        <v>100</v>
      </c>
      <c r="T2" s="59">
        <f>(Informações!R2/(Informações!P2+Informações!Z2-Informações!AA2-Informações!AE2))*100</f>
        <v>75.101562500000014</v>
      </c>
      <c r="U2" s="59">
        <f>((Informações!U2-Informações!AA2)/(Informações!P2+Informações!Z2-Informações!AA2))*100</f>
        <v>100</v>
      </c>
      <c r="V2" s="59">
        <f>((Informações!AY2+Informações!BD2)/Informações!BL2)*100</f>
        <v>80.087609070527421</v>
      </c>
      <c r="W2" s="59">
        <f>((Informações!AZ2+Informações!CF2)/Informações!BL2)*100</f>
        <v>0</v>
      </c>
      <c r="X2" s="59">
        <f t="shared" ref="X2:X51" si="0">V2+W2</f>
        <v>80.087609070527421</v>
      </c>
      <c r="Y2" s="59">
        <f>(((Informações!P2+Informações!Z2-Informações!AE2)-Informações!T2)/(Informações!P2+Informações!Z2-Informações!AE2))*100</f>
        <v>18.265624999999989</v>
      </c>
      <c r="Z2" s="59">
        <f>(Informações!R2/((Informações!W2+Informações!W2)/2)*1000)/12</f>
        <v>9.5367063492063497</v>
      </c>
      <c r="AA2" s="59">
        <f>(Informações!AM2/(Informações!S2-Informações!AA2))*100</f>
        <v>0</v>
      </c>
      <c r="AB2" s="59" t="e">
        <f>((Informações!AN2+Informações!AT2+Informações!AU2)/(Informações!AM2+Informações!AS2))*100</f>
        <v>#DIV/0!</v>
      </c>
      <c r="AC2" s="59">
        <f>((Informações!T2-Informações!AA2)/((Informações!M2+Informações!M2)/2)*1000)/12</f>
        <v>10.378968253968255</v>
      </c>
      <c r="AD2" s="59">
        <f>((Informações!BU2+Informações!BU2)/2)+((Informações!BI2*((Informações!BU2+Informações!BU2)/2))/Informações!BF2)</f>
        <v>2.4167221520302542</v>
      </c>
      <c r="AE2" s="59">
        <f>(((Informações!M2+Informações!M2)/2)/AD2)</f>
        <v>347.57822668788293</v>
      </c>
      <c r="AF2" s="59">
        <f>((Informações!AK2+Informações!AK2)/2)/AD2</f>
        <v>0</v>
      </c>
      <c r="AG2" s="59">
        <f t="shared" ref="AG2:AG65" si="1">AF2+AE2</f>
        <v>347.57822668788293</v>
      </c>
      <c r="AH2" s="59">
        <f>(((Informações!O2+Informações!O2)/2)*1000)/((Informações!AC2+Informações!AC2)/2)</f>
        <v>13.092522179974651</v>
      </c>
      <c r="AI2" s="59" t="e">
        <f>((Informações!AL2+Informações!AL2)/2)/((Informações!AQ2+Informações!AQ2)/2)*1000</f>
        <v>#DIV/0!</v>
      </c>
      <c r="AJ2" s="59">
        <f>(Informações!S2-Informações!AA2)/((Informações!K2+Informações!K2)/2)*(1000000/365)</f>
        <v>132.47981036906367</v>
      </c>
      <c r="AK2" s="59">
        <f>Informações!AF2/Informações!J2*100</f>
        <v>100</v>
      </c>
      <c r="AL2" s="59">
        <f>Informações!AV2/Informações!J2*100</f>
        <v>0</v>
      </c>
      <c r="AM2" s="59">
        <f>((Informações!P2+Informações!Z2-Informações!AA2)/((Informações!M2+Informações!M2)/2))*(1000/12)</f>
        <v>12.761904761904761</v>
      </c>
      <c r="AN2" s="59">
        <f>Informações!BJ2/(Informações!T2*1000)</f>
        <v>2.5984262091378318</v>
      </c>
      <c r="AO2" s="59" t="e">
        <f>Informações!BJ2/(Informações!AO2*1000)</f>
        <v>#DIV/0!</v>
      </c>
      <c r="AP2" s="59">
        <f>Informações!BJ2/((Informações!T2+Informações!AO2)*1000)</f>
        <v>2.5984262091378318</v>
      </c>
      <c r="AQ2" s="59">
        <f>Informações!BJ2/((Informações!M2+Informações!M2)/2)</f>
        <v>323.62779761904761</v>
      </c>
      <c r="AR2" s="59" t="e">
        <f>Informações!BJ2/((Informações!AK2+Informações!AK2)/2)</f>
        <v>#DIV/0!</v>
      </c>
      <c r="AS2" s="59">
        <f>Informações!BJ2/(((Informações!M2+Informações!M2)/2)+((Informações!AK2+Informações!AK2)/2))</f>
        <v>323.62779761904761</v>
      </c>
      <c r="AT2" s="59">
        <f>(Informações!T2/(Informações!P2+Informações!Z2-Informações!AE2))*100</f>
        <v>81.734375000000014</v>
      </c>
      <c r="AU2" s="59">
        <f>((Informações!BB2-Informações!BC2)/Informações!BB2)*100</f>
        <v>0.89197642681352785</v>
      </c>
      <c r="AV2" s="59">
        <f>(Informações!BJ2/(Informações!AY2+Informações!BD2))*100</f>
        <v>95.685164195371257</v>
      </c>
      <c r="AW2" s="59" t="e">
        <f>(Informações!BJ2/(Informações!AZ2+Informações!CF2))*100</f>
        <v>#DIV/0!</v>
      </c>
      <c r="AX2" s="59">
        <f>(Informações!BJ2/((Informações!AY2+Informações!BD2)+(Informações!AZ2+Informações!CF2)))*100</f>
        <v>95.685164195371257</v>
      </c>
      <c r="AY2" s="59">
        <f>(Informações!BF2/(Informações!AY2+Informações!BD2))*100</f>
        <v>52.441063735141725</v>
      </c>
      <c r="AZ2" s="59" t="e">
        <f>(Informações!BF2/(Informações!AZ2+Informações!CF2))*100</f>
        <v>#DIV/0!</v>
      </c>
      <c r="BA2" s="59">
        <f>(Informações!BF2/((Informações!AY2+Informações!BD2)+(Informações!AZ2+Informações!CF2)))*100</f>
        <v>52.441063735141725</v>
      </c>
      <c r="BB2" s="59">
        <f>((Informações!BF2+Informações!BI2)/(Informações!AY2+Informações!BD2))*100</f>
        <v>63.367740202373724</v>
      </c>
      <c r="BC2" s="59" t="e">
        <f>((Informações!BF2+Informações!BI2)/(Informações!AZ2+Informações!CF2))*100</f>
        <v>#DIV/0!</v>
      </c>
      <c r="BD2" s="59">
        <f>((Informações!BF2+Informações!BI2)/((Informações!AY2+Informações!BD2)+(Informações!AZ2+Informações!CF2)))*100</f>
        <v>63.367740202373724</v>
      </c>
      <c r="BE2" s="59">
        <f>((Informações!BK2+Informações!CB2)/(Informações!AY2+Informações!BD2))*100</f>
        <v>28.629544192052787</v>
      </c>
      <c r="BF2" s="59" t="e">
        <f>((Informações!BK2+Informações!CB2)/(Informações!AZ2+Informações!CF2))*100</f>
        <v>#DIV/0!</v>
      </c>
      <c r="BG2" s="59">
        <f>((Informações!BK2+Informações!CB2)/((Informações!AY2+Informações!BD2)+(Informações!AZ2+Informações!CF2)))*100</f>
        <v>28.629544192052787</v>
      </c>
      <c r="BH2" s="59">
        <f>((Informações!BJ2-(Informações!BF2+Informações!BG2+Informações!BH2+Informações!BI2+Informações!BO2+Informações!BP2))/(Informações!AY2+Informações!BD2))*100</f>
        <v>9.8738090979122255</v>
      </c>
      <c r="BI2" s="59" t="e">
        <f>((Informações!BJ2-(Informações!BF2+Informações!BG2+Informações!BH2+Informações!BI2+Informações!BP2+Informações!CG2))/(Informações!AZ2+Informações!CF2))*100</f>
        <v>#DIV/0!</v>
      </c>
      <c r="BJ2" s="59">
        <f>((Informações!BJ2-(Informações!BF2+Informações!BG2+Informações!BH2+Informações!BI2+Informações!BO2+Informações!BP2+Informações!CG2))/((Informações!AY2+Informações!BD2)+(Informações!AZ2+Informações!CF2)))*100</f>
        <v>9.8738090979122255</v>
      </c>
      <c r="BK2" s="59">
        <f>(Informações!BF2/Informações!BJ2)*100</f>
        <v>54.805846001441616</v>
      </c>
      <c r="BL2" s="59">
        <f>((Informações!BF2+Informações!BI2)/Informações!BJ2)*100</f>
        <v>66.225251046221345</v>
      </c>
      <c r="BM2" s="59">
        <f>(Informações!BH2/Informações!BJ2)*100</f>
        <v>14.97539335954535</v>
      </c>
      <c r="BN2" s="59">
        <f>(Informações!BG2/Informações!BJ2)*100</f>
        <v>1.0990359111464576</v>
      </c>
      <c r="BO2" s="59">
        <f>((Informações!BJ2-(Informações!BF2+Informações!BG2+Informações!BH2+Informações!BI2+Informações!BO2+Informações!BP2))/Informações!BJ2)*100</f>
        <v>10.319059575162299</v>
      </c>
      <c r="BP2" s="59">
        <f>((Informações!BJ2-(Informações!BF2+Informações!BG2+Informações!BH2+Informações!BI2+Informações!BP2+Informações!CG2))/Informações!BJ2)*100</f>
        <v>10.319059575162299</v>
      </c>
      <c r="BQ2" s="59">
        <f>((Informações!BJ2-(Informações!BF2+Informações!BG2+Informações!BH2+Informações!BI2+Informações!BO2+Informações!BP2+Informações!CG2))/Informações!BJ2)*100</f>
        <v>10.319059575162299</v>
      </c>
      <c r="BR2" s="59">
        <f>((Informações!AY2+Informações!BD2)/Informações!BB2)*100</f>
        <v>98.148277569016102</v>
      </c>
      <c r="BS2" s="59">
        <f>((Informações!AZ2+Informações!CF2)/Informações!BB2)*100</f>
        <v>0</v>
      </c>
      <c r="BT2" s="59">
        <f>((Informações!BB2-(Informações!AY2+Informações!BD2))/Informações!BB2)*100</f>
        <v>1.8517224309838993</v>
      </c>
      <c r="BU2" s="59">
        <f>((Informações!BB2-(Informações!AZ2+Informações!CF2))/Informações!BB2)*100</f>
        <v>100</v>
      </c>
      <c r="BV2" s="59">
        <f>((Informações!BB2-(Informações!AY2+Informações!BD2+Informações!AZ2+Informações!CF2))/Informações!BB2)*100</f>
        <v>1.8517224309838993</v>
      </c>
      <c r="BW2" s="59">
        <f>(((Informações!V2+Informações!V2)/2)/((Informações!M2+Informações!M2)/2))*100</f>
        <v>88.214285714285708</v>
      </c>
      <c r="BX2" s="59">
        <f>(Informações!R2/(Informações!S2-Informações!AA2))*100</f>
        <v>100</v>
      </c>
      <c r="BY2" s="59">
        <f>(((Informações!BU2+Informações!BU2)/2)/((Informações!L2+Informações!L2)/2))*100</f>
        <v>0.25348542458808615</v>
      </c>
      <c r="BZ2" s="59">
        <f>((Informações!AN2+Informações!AU2)/(Informações!S2+Informações!AA2))*100</f>
        <v>0</v>
      </c>
      <c r="CA2" s="59">
        <f>(Informações!AV2/Informações!J2)*100</f>
        <v>0</v>
      </c>
      <c r="CB2" s="59">
        <f>(((Informações!BU2+Informações!BU2)/2)/((Informações!L2+Informações!L2)/2))*1000</f>
        <v>2.5348542458808616</v>
      </c>
      <c r="CC2" s="59" t="e">
        <f>(((Informações!BU2+Informações!BU2)/2)/((Informações!AJ2+Informações!AJ2)/2))*1000</f>
        <v>#DIV/0!</v>
      </c>
      <c r="CD2" s="59">
        <f>(((Informações!BU2+Informações!BU2)/2)/(((Informações!AJ2+Informações!AJ2)/2)+((Informações!L2+Informações!L2)/2)))*1000</f>
        <v>2.5348542458808616</v>
      </c>
      <c r="CE2" s="59">
        <f>(((Informações!P2+Informações!Z2-Informações!AE2)-Informações!S2)/(Informações!P2+Informações!Z2-Informações!AE2))*100</f>
        <v>24.898437499999996</v>
      </c>
      <c r="CF2" s="59">
        <v>0</v>
      </c>
      <c r="CG2" s="59">
        <v>0</v>
      </c>
      <c r="CH2" s="59">
        <f>Informações!S2/(Informações!P2+Informações!Z2-Informações!AE2)*100</f>
        <v>75.101562500000014</v>
      </c>
      <c r="CI2" s="59">
        <f>((Informações!S2-Informações!AA2)/((Informações!M2+Informações!M2)/2))*(1000/12)</f>
        <v>9.536706349206348</v>
      </c>
      <c r="CJ2" s="59">
        <f>(Informações!BE2/Informações!BB2)*360</f>
        <v>1.9997818743378544</v>
      </c>
      <c r="CK2" s="59">
        <f>(Informações!BE2/Informações!BB2)*360</f>
        <v>1.9997818743378544</v>
      </c>
      <c r="CL2" s="59">
        <f>(Informações!BE2/Informações!BB2)*360</f>
        <v>1.9997818743378544</v>
      </c>
      <c r="CM2" s="59">
        <f>Informações!K2/Informações!I2*100</f>
        <v>65.180327868852459</v>
      </c>
      <c r="CN2" s="59">
        <f>Informações!AI2/Informações!I2*100</f>
        <v>0</v>
      </c>
      <c r="CO2" s="59">
        <f>(Informações!AG2/(Informações!P2+Informações!Z2))*100</f>
        <v>100</v>
      </c>
      <c r="CP2" s="59">
        <f>(Informações!AH2/(Informações!P2+Informações!Z2))</f>
        <v>0.70203669154228865</v>
      </c>
      <c r="CQ2" s="59" t="e">
        <f>Informações!AW2/Informações!AM2</f>
        <v>#DIV/0!</v>
      </c>
      <c r="CR2" s="59">
        <f>(Informações!BH2/Informações!AH2)/1000</f>
        <v>0.45078296977078947</v>
      </c>
      <c r="CS2" s="59" t="e">
        <f>(Informações!BH2/Informações!AW2)/1000</f>
        <v>#DIV/0!</v>
      </c>
      <c r="CT2" s="59">
        <f>(Informações!BH2/(Informações!AH2+Informações!AW2))/1000</f>
        <v>0.45078296977078947</v>
      </c>
      <c r="CU2" s="59" t="e">
        <f>Informações!DA2/Informações!CY2</f>
        <v>#DIV/0!</v>
      </c>
      <c r="CV2" s="59" t="e">
        <f>Informações!CZ2/Informações!CY2</f>
        <v>#DIV/0!</v>
      </c>
      <c r="CW2" s="59" t="e">
        <f>Informações!DH2/Informações!DM2</f>
        <v>#DIV/0!</v>
      </c>
      <c r="CX2" s="59" t="e">
        <f>Informações!DN2/Informações!DM2</f>
        <v>#DIV/0!</v>
      </c>
      <c r="CY2" s="59">
        <f>Informações!DC2/Informações!DB2*100</f>
        <v>0</v>
      </c>
      <c r="CZ2" s="59">
        <f>Informações!DE2/Informações!DD2*100</f>
        <v>87.972166998011929</v>
      </c>
      <c r="DA2" s="59" t="e">
        <f>Informações!DG2/Informações!DF2</f>
        <v>#DIV/0!</v>
      </c>
      <c r="DB2" s="59">
        <f>Informações!DB2/Informações!DL2*100</f>
        <v>268.03652968036528</v>
      </c>
      <c r="DC2" s="59">
        <f>Informações!DD2/Informações!DK2*100</f>
        <v>236.70588235294119</v>
      </c>
      <c r="DD2" s="59" t="e">
        <f>Informações!DF2/Informações!AL2</f>
        <v>#DIV/0!</v>
      </c>
      <c r="DE2" s="59">
        <f>Informações!DQ2/Informações!DP2</f>
        <v>188.55255952380952</v>
      </c>
      <c r="DF2" s="59">
        <f>Informações!DS2/Informações!DR2*100</f>
        <v>0</v>
      </c>
      <c r="DG2" s="59">
        <f>Informações!DR2/Informações!DT2*100</f>
        <v>133.33333333333331</v>
      </c>
      <c r="DH2" s="59">
        <f>(Informações!BC2/(Informações!BJ2+Informações!CB2+Informações!BQ2))*100</f>
        <v>83.288427975711201</v>
      </c>
      <c r="DI2" s="59">
        <f>((Informações!L2+Informações!L2)/2)/AD2</f>
        <v>326.47526292469007</v>
      </c>
      <c r="DJ2" s="59">
        <f>((Informações!AJ2+Informações!AJ2)/2)/AD2</f>
        <v>0</v>
      </c>
      <c r="DK2" s="59">
        <f>(((Informações!L2+Informações!L2)/2)+((Informações!AJ2+Informações!AJ2)/2))/AD2</f>
        <v>326.47526292469007</v>
      </c>
    </row>
    <row r="3" spans="1:115" s="56" customFormat="1" ht="12.75" x14ac:dyDescent="0.2">
      <c r="A3" s="6">
        <v>312000</v>
      </c>
      <c r="B3" s="10" t="s">
        <v>270</v>
      </c>
      <c r="C3" s="10" t="s">
        <v>125</v>
      </c>
      <c r="D3" s="10">
        <v>2013</v>
      </c>
      <c r="E3" s="59">
        <f>((Informações!M3+Informações!M3)/2)/((Informações!L3+Informações!L3)/2)</f>
        <v>1.0546583850931677</v>
      </c>
      <c r="F3" s="59">
        <f>(((Informações!M3+Informações!M3)/2)/((Informações!BU3+Informações!BU3)/2))</f>
        <v>106.125</v>
      </c>
      <c r="G3" s="59">
        <f>(((Informações!AK3+Informações!AK3)/2)/((Informações!BU3+Informações!BU3)/2))</f>
        <v>243.75</v>
      </c>
      <c r="H3" s="59">
        <f>(((Informações!M3+Informações!M3)/2)+((Informações!AK3+Informações!AK3)/2))/((Informações!BU3+Informações!BU3)/2)</f>
        <v>349.875</v>
      </c>
      <c r="I3" s="59">
        <f>Informações!BL3/Informações!T3/1000</f>
        <v>4.3406116012765157</v>
      </c>
      <c r="J3" s="59" t="e">
        <f>(Informações!BL3/Informações!AO3)/1000</f>
        <v>#DIV/0!</v>
      </c>
      <c r="K3" s="59">
        <f>(Informações!BL3/(Informações!T3+Informações!AO3))/1000</f>
        <v>4.3406116012765157</v>
      </c>
      <c r="L3" s="59">
        <f>(Informações!AY3+Informações!BD3)/(Informações!T3*1000)</f>
        <v>2.7585547212314623</v>
      </c>
      <c r="M3" s="59" t="e">
        <f>(Informações!AZ3+Informações!CF3)/(Informações!AO3*1000)</f>
        <v>#DIV/0!</v>
      </c>
      <c r="N3" s="59">
        <f>(Informações!AY3+Informações!AZ3+Informações!BD3+Informações!CF3)/((Informações!T3+Informações!AO3)*1000)</f>
        <v>2.7585547212314623</v>
      </c>
      <c r="O3" s="59">
        <f>Informações!AY3/((Informações!T3-Informações!Y3-Informações!AA3)*1000)</f>
        <v>2.7585547212314623</v>
      </c>
      <c r="P3" s="59" t="e">
        <f>Informações!AZ3/((Informações!AO3-Informações!AS3)*1000)</f>
        <v>#DIV/0!</v>
      </c>
      <c r="Q3" s="59">
        <f>((Informações!BF3+Informações!BI3)/Informações!BL3)*100</f>
        <v>54.778096929052197</v>
      </c>
      <c r="R3" s="59">
        <f>Informações!BF3/((Informações!BU3+Informações!BU3)/2)</f>
        <v>27359.654999999999</v>
      </c>
      <c r="S3" s="59">
        <f>((Informações!N3+Informações!N3)/2)/((Informações!L3+Informações!N3)/2)*100</f>
        <v>100</v>
      </c>
      <c r="T3" s="59">
        <f>(Informações!R3/(Informações!P3+Informações!Z3-Informações!AA3-Informações!AE3))*100</f>
        <v>75.060026334133696</v>
      </c>
      <c r="U3" s="59">
        <f>((Informações!U3-Informações!AA3)/(Informações!P3+Informações!Z3-Informações!AA3))*100</f>
        <v>100</v>
      </c>
      <c r="V3" s="59">
        <f>((Informações!AY3+Informações!BD3)/Informações!BL3)*100</f>
        <v>63.552212790018068</v>
      </c>
      <c r="W3" s="59">
        <f>((Informações!AZ3+Informações!CF3)/Informações!BL3)*100</f>
        <v>0</v>
      </c>
      <c r="X3" s="59">
        <f t="shared" si="0"/>
        <v>63.552212790018068</v>
      </c>
      <c r="Y3" s="59">
        <f>(((Informações!P3+Informações!Z3-Informações!AE3)-Informações!T3)/(Informações!P3+Informações!Z3-Informações!AE3))*100</f>
        <v>17.48121756641622</v>
      </c>
      <c r="Z3" s="59">
        <f>(Informações!R3/((Informações!W3+Informações!W3)/2)*1000)/12</f>
        <v>9.5121711817824899</v>
      </c>
      <c r="AA3" s="59">
        <f>(Informações!AM3/(Informações!S3-Informações!AA3))*100</f>
        <v>61.900340451872481</v>
      </c>
      <c r="AB3" s="59">
        <f>((Informações!AN3+Informações!AT3+Informações!AU3)/(Informações!AM3+Informações!AS3))*100</f>
        <v>0</v>
      </c>
      <c r="AC3" s="59">
        <f>((Informações!T3-Informações!AA3)/((Informações!M3+Informações!M3)/2)*1000)/12</f>
        <v>10.457400863761288</v>
      </c>
      <c r="AD3" s="59">
        <f>((Informações!BU3+Informações!BU3)/2)+((Informações!BI3*((Informações!BU3+Informações!BU3)/2))/Informações!BF3)</f>
        <v>9.2589117077682452</v>
      </c>
      <c r="AE3" s="59">
        <f>(((Informações!M3+Informações!M3)/2)/AD3)</f>
        <v>91.695441839853302</v>
      </c>
      <c r="AF3" s="59">
        <f>((Informações!AK3+Informações!AK3)/2)/AD3</f>
        <v>210.60790528588217</v>
      </c>
      <c r="AG3" s="59">
        <f t="shared" si="1"/>
        <v>302.30334712573546</v>
      </c>
      <c r="AH3" s="59">
        <f>(((Informações!O3+Informações!O3)/2)*1000)/((Informações!AC3+Informações!AC3)/2)</f>
        <v>12.832298136645962</v>
      </c>
      <c r="AI3" s="59">
        <f>((Informações!AL3+Informações!AL3)/2)/((Informações!AQ3+Informações!AQ3)/2)*1000</f>
        <v>7.75</v>
      </c>
      <c r="AJ3" s="59">
        <f>(Informações!S3-Informações!AA3)/((Informações!K3+Informações!K3)/2)*(1000000/365)</f>
        <v>131.46616031466161</v>
      </c>
      <c r="AK3" s="59">
        <f>Informações!AF3/Informações!J3*100</f>
        <v>100</v>
      </c>
      <c r="AL3" s="59">
        <f>Informações!AV3/Informações!J3*100</f>
        <v>99.009900990099013</v>
      </c>
      <c r="AM3" s="59">
        <f>((Informações!P3+Informações!Z3-Informações!AA3)/((Informações!M3+Informações!M3)/2))*(1000/12)</f>
        <v>12.736552807224182</v>
      </c>
      <c r="AN3" s="59">
        <f>Informações!BJ3/(Informações!T3*1000)</f>
        <v>3.7611855641073779</v>
      </c>
      <c r="AO3" s="59" t="e">
        <f>Informações!BJ3/(Informações!AO3*1000)</f>
        <v>#DIV/0!</v>
      </c>
      <c r="AP3" s="59">
        <f>Informações!BJ3/((Informações!T3+Informações!AO3)*1000)</f>
        <v>3.7611855641073779</v>
      </c>
      <c r="AQ3" s="59">
        <f>Informações!BJ3/((Informações!M3+Informações!M2)/2)</f>
        <v>474.50172883362939</v>
      </c>
      <c r="AR3" s="59">
        <f>Informações!BJ3/((Informações!AK3+Informações!AK2)/2)</f>
        <v>410.99149743589743</v>
      </c>
      <c r="AS3" s="59">
        <f>Informações!BJ3/(((Informações!M3+Informações!M2)/2)+((Informações!AK3+Informações!AK2)/2))</f>
        <v>220.23452047265732</v>
      </c>
      <c r="AT3" s="59">
        <f>(Informações!T3/(Informações!P3+Informações!Z3-Informações!AE3))*100</f>
        <v>82.51878243358378</v>
      </c>
      <c r="AU3" s="59">
        <f>((Informações!BB3-Informações!BC3)/Informações!BB3)*100</f>
        <v>1.1177434827364889</v>
      </c>
      <c r="AV3" s="59">
        <f>(Informações!BJ3/(Informações!AY3+Informações!BD3))*100</f>
        <v>136.34623722194371</v>
      </c>
      <c r="AW3" s="59" t="e">
        <f>(Informações!BJ3/(Informações!AZ3+Informações!CF3))*100</f>
        <v>#DIV/0!</v>
      </c>
      <c r="AX3" s="59">
        <f>(Informações!BJ3/((Informações!AY3+Informações!BD3)+(Informações!AZ3+Informações!CF3)))*100</f>
        <v>136.34623722194371</v>
      </c>
      <c r="AY3" s="59">
        <f>(Informações!BF3/(Informações!AY3+Informações!BD3))*100</f>
        <v>74.474279067434708</v>
      </c>
      <c r="AZ3" s="59" t="e">
        <f>(Informações!BF3/(Informações!AZ3+Informações!CF3))*100</f>
        <v>#DIV/0!</v>
      </c>
      <c r="BA3" s="59">
        <f>(Informações!BF3/((Informações!AY3+Informações!BD3)+(Informações!AZ3+Informações!CF3)))*100</f>
        <v>74.474279067434708</v>
      </c>
      <c r="BB3" s="59">
        <f>((Informações!BF3+Informações!BI3)/(Informações!AY3+Informações!BD3))*100</f>
        <v>86.193846798133862</v>
      </c>
      <c r="BC3" s="59" t="e">
        <f>((Informações!BF3+Informações!BI3)/(Informações!AZ3+Informações!CF3))*100</f>
        <v>#DIV/0!</v>
      </c>
      <c r="BD3" s="59">
        <f>((Informações!BF3+Informações!BI3)/((Informações!AY3+Informações!BD3)+(Informações!AZ3+Informações!CF3)))*100</f>
        <v>86.193846798133862</v>
      </c>
      <c r="BE3" s="59">
        <f>((Informações!BK3+Informações!CB3)/(Informações!AY3+Informações!BD3))*100</f>
        <v>18.615401984141215</v>
      </c>
      <c r="BF3" s="59" t="e">
        <f>((Informações!BK3+Informações!CB3)/(Informações!AZ3+Informações!CF3))*100</f>
        <v>#DIV/0!</v>
      </c>
      <c r="BG3" s="59">
        <f>((Informações!BK3+Informações!CB3)/((Informações!AY3+Informações!BD3)+(Informações!AZ3+Informações!CF3)))*100</f>
        <v>18.615401984141215</v>
      </c>
      <c r="BH3" s="59">
        <f>((Informações!BJ3-(Informações!BF3+Informações!BG3+Informações!BH3+Informações!BI3+Informações!BO3+Informações!BP3))/(Informações!AY3+Informações!BD3))*100</f>
        <v>28.357065390588982</v>
      </c>
      <c r="BI3" s="59" t="e">
        <f>((Informações!BJ3-(Informações!BF3+Informações!BG3+Informações!BH3+Informações!BI3+Informações!BP3+Informações!CG3))/(Informações!AZ3+Informações!CF3))*100</f>
        <v>#DIV/0!</v>
      </c>
      <c r="BJ3" s="59">
        <f>((Informações!BJ3-(Informações!BF3+Informações!BG3+Informações!BH3+Informações!BI3+Informações!BO3+Informações!BP3+Informações!CG3))/((Informações!AY3+Informações!BD3)+(Informações!AZ3+Informações!CF3)))*100</f>
        <v>28.357065390588982</v>
      </c>
      <c r="BK3" s="59">
        <f>(Informações!BF3/Informações!BJ3)*100</f>
        <v>54.621440668146825</v>
      </c>
      <c r="BL3" s="59">
        <f>((Informações!BF3+Informações!BI3)/Informações!BJ3)*100</f>
        <v>63.216887062184156</v>
      </c>
      <c r="BM3" s="59">
        <f>(Informações!BH3/Informações!BJ3)*100</f>
        <v>9.1834528188255486</v>
      </c>
      <c r="BN3" s="59">
        <f>(Informações!BG3/Informações!BJ3)*100</f>
        <v>1.6741378217045153</v>
      </c>
      <c r="BO3" s="59">
        <f>((Informações!BJ3-(Informações!BF3+Informações!BG3+Informações!BH3+Informações!BI3+Informações!BO3+Informações!BP3))/Informações!BJ3)*100</f>
        <v>20.797834959265867</v>
      </c>
      <c r="BP3" s="59">
        <f>((Informações!BJ3-(Informações!BF3+Informações!BG3+Informações!BH3+Informações!BI3+Informações!BP3+Informações!CG3))/Informações!BJ3)*100</f>
        <v>20.797834959265867</v>
      </c>
      <c r="BQ3" s="59">
        <f>((Informações!BJ3-(Informações!BF3+Informações!BG3+Informações!BH3+Informações!BI3+Informações!BO3+Informações!BP3+Informações!CG3))/Informações!BJ3)*100</f>
        <v>20.797834959265867</v>
      </c>
      <c r="BR3" s="59">
        <f>((Informações!AY3+Informações!BD3)/Informações!BB3)*100</f>
        <v>97.914094544122875</v>
      </c>
      <c r="BS3" s="59">
        <f>((Informações!AZ3+Informações!CF3)/Informações!BB3)*100</f>
        <v>0</v>
      </c>
      <c r="BT3" s="59">
        <f>((Informações!BB3-(Informações!AY3+Informações!BD3))/Informações!BB3)*100</f>
        <v>2.0859054558771195</v>
      </c>
      <c r="BU3" s="59">
        <f>((Informações!BB3-(Informações!AZ3+Informações!CF3))/Informações!BB3)*100</f>
        <v>100</v>
      </c>
      <c r="BV3" s="59">
        <f>((Informações!BB3-(Informações!AY3+Informações!BD3+Informações!AZ3+Informações!CF3))/Informações!BB3)*100</f>
        <v>2.0859054558771195</v>
      </c>
      <c r="BW3" s="59">
        <f>(((Informações!V3+Informações!V2)/2)/((Informações!M3+Informações!M2)/2))*100</f>
        <v>88.336293664890462</v>
      </c>
      <c r="BX3" s="59">
        <f>(Informações!R3/(Informações!S3-Informações!AA3))*100</f>
        <v>99.9793665531827</v>
      </c>
      <c r="BY3" s="59">
        <f>(((Informações!BU3+Informações!BU2)/2)/((Informações!L3+Informações!L2)/2))*100</f>
        <v>0.62735257214554585</v>
      </c>
      <c r="BZ3" s="59">
        <f>((Informações!AN3+Informações!AU3)/(Informações!S3+Informações!AA3))*100</f>
        <v>0</v>
      </c>
      <c r="CA3" s="59">
        <f>(Informações!AV3/Informações!J3)*100</f>
        <v>99.009900990099013</v>
      </c>
      <c r="CB3" s="59">
        <f>(((Informações!BU3+Informações!BU2)/2)/((Informações!L3+Informações!L2)/2))*1000</f>
        <v>6.2735257214554583</v>
      </c>
      <c r="CC3" s="59">
        <f>(((Informações!BU3+Informações!BU2)/2)/((Informações!AJ3+Informações!AJ2)/2))*1000</f>
        <v>5.1282051282051286</v>
      </c>
      <c r="CD3" s="59">
        <f>(((Informações!BU3+Informações!BU3)/2)/(((Informações!AJ3+Informações!AJ3)/2)+((Informações!L3+Informações!L3)/2)))*1000</f>
        <v>2.9038112522686021</v>
      </c>
      <c r="CE3" s="59">
        <f>(((Informações!P3+Informações!Z3-Informações!AE3)-Informações!S3)/(Informações!P3+Informações!Z3-Informações!AE3))*100</f>
        <v>24.924482998993092</v>
      </c>
      <c r="CF3" s="59">
        <f>((Informações!P3+Informações!Z3-Informações!AE3-Informações!S3)/((Informações!O3+Informações!O2)/2))*(1000/365)</f>
        <v>8.5347902770226316</v>
      </c>
      <c r="CG3" s="59">
        <f>((Informações!P3+Informações!Z3-Informações!AE3-Informações!S3)/((Informações!L3+Informações!L2)/2))*(1000000/365)</f>
        <v>110.62030559804738</v>
      </c>
      <c r="CH3" s="59">
        <f>Informações!S3/(Informações!P3+Informações!Z3-Informações!AE3)*100</f>
        <v>75.075517001006915</v>
      </c>
      <c r="CI3" s="59">
        <f>((Informações!S3-Informações!AA3)/((Informações!M3+Informações!M2)/2))*(1000/12)</f>
        <v>9.5648312611012436</v>
      </c>
      <c r="CJ3" s="60">
        <f>(Informações!BE3/(Informações!BB3))*360</f>
        <v>2.8873289222701874</v>
      </c>
      <c r="CK3" s="59">
        <f>(Informações!BE3/Informações!BB3)*360</f>
        <v>2.8873289222701874</v>
      </c>
      <c r="CL3" s="59">
        <f>(Informações!BE3/Informações!BB3)*360</f>
        <v>2.8873289222701874</v>
      </c>
      <c r="CM3" s="59">
        <f>Informações!K3/Informações!I3*100</f>
        <v>65.161290322580641</v>
      </c>
      <c r="CN3" s="59">
        <f>Informações!AI3/Informações!I3*100</f>
        <v>64.516129032258064</v>
      </c>
      <c r="CO3" s="59">
        <f>(Informações!AG3/(Informações!P3+Informações!Z3))*100</f>
        <v>100</v>
      </c>
      <c r="CP3" s="59">
        <f>(Informações!AH3/(Informações!P3+Informações!Z3))</f>
        <v>0.70715166461159074</v>
      </c>
      <c r="CQ3" s="59">
        <f>Informações!AW3/Informações!AM3</f>
        <v>0</v>
      </c>
      <c r="CR3" s="59">
        <f>(Informações!BH3/Informações!AH3)/1000</f>
        <v>0.40104217523975583</v>
      </c>
      <c r="CS3" s="59" t="e">
        <f>(Informações!BH3/Informações!AW3)/1000</f>
        <v>#DIV/0!</v>
      </c>
      <c r="CT3" s="59">
        <f>(Informações!BH3/(Informações!AH3+Informações!AW3))/1000</f>
        <v>0.40104217523975583</v>
      </c>
      <c r="CU3" s="59" t="e">
        <f>Informações!DA3/Informações!CY3</f>
        <v>#DIV/0!</v>
      </c>
      <c r="CV3" s="59" t="e">
        <f>Informações!CZ3/Informações!CY3</f>
        <v>#DIV/0!</v>
      </c>
      <c r="CW3" s="59" t="e">
        <f>Informações!DH3/Informações!DM3</f>
        <v>#DIV/0!</v>
      </c>
      <c r="CX3" s="59" t="e">
        <f>Informações!DN3/Informações!DM3</f>
        <v>#DIV/0!</v>
      </c>
      <c r="CY3" s="59">
        <f>Informações!DC3/Informações!DB3*100</f>
        <v>9.9304865938430978E-2</v>
      </c>
      <c r="CZ3" s="59">
        <f>Informações!DE3/Informações!DD3*100</f>
        <v>66.804123711340196</v>
      </c>
      <c r="DA3" s="59" t="e">
        <f>Informações!DG3/Informações!DF3</f>
        <v>#DIV/0!</v>
      </c>
      <c r="DB3" s="59">
        <f>Informações!DB3/Informações!DL3*100</f>
        <v>185.79335793357933</v>
      </c>
      <c r="DC3" s="59">
        <f>Informações!DD3/Informações!DK3*100</f>
        <v>178.96678966789668</v>
      </c>
      <c r="DD3" s="59">
        <f>Informações!DF3/Informações!AL3</f>
        <v>0</v>
      </c>
      <c r="DE3" s="59">
        <f>Informações!DQ3/Informações!DP3</f>
        <v>223.82982171799028</v>
      </c>
      <c r="DF3" s="59">
        <f>Informações!DS3/Informações!DR3*100</f>
        <v>0</v>
      </c>
      <c r="DG3" s="59">
        <f>Informações!DR3/Informações!DT3*100</f>
        <v>133.33333333333331</v>
      </c>
      <c r="DH3" s="59">
        <f>(Informações!BC3/(Informações!BJ3+Informações!CB3+Informações!BQ3))*100</f>
        <v>66.422013507325047</v>
      </c>
      <c r="DI3" s="59">
        <f>((Informações!L3+Informações!L2)/2)/AD3</f>
        <v>86.079231032229785</v>
      </c>
      <c r="DJ3" s="59">
        <f>((Informações!AJ3+Informações!AJ3)/2)/AD3</f>
        <v>210.60790528588217</v>
      </c>
      <c r="DK3" s="59">
        <f>(((Informações!L3+Informações!L3)/2)+((Informações!AJ3+Informações!AJ3)/2))/AD3</f>
        <v>297.55116875005405</v>
      </c>
    </row>
    <row r="4" spans="1:115" s="56" customFormat="1" ht="12.75" x14ac:dyDescent="0.2">
      <c r="A4" s="6">
        <v>312000</v>
      </c>
      <c r="B4" s="10" t="s">
        <v>270</v>
      </c>
      <c r="C4" s="10" t="s">
        <v>125</v>
      </c>
      <c r="D4" s="10">
        <v>2014</v>
      </c>
      <c r="E4" s="59">
        <f>((Informações!M4+Informações!M4)/2)/((Informações!L4+Informações!L4)/2)</f>
        <v>1.0508474576271187</v>
      </c>
      <c r="F4" s="59">
        <f>(((Informações!M4+Informações!M4)/2)/((Informações!BU4+Informações!BU4)/2))</f>
        <v>434</v>
      </c>
      <c r="G4" s="59">
        <f>(((Informações!AK4+Informações!AK4)/2)/((Informações!BU4+Informações!BU4)/2))</f>
        <v>0</v>
      </c>
      <c r="H4" s="59">
        <f>(((Informações!M4+Informações!M4)/2)+((Informações!AK4+Informações!AK4)/2))/((Informações!BU4+Informações!BU4)/2)</f>
        <v>434</v>
      </c>
      <c r="I4" s="59">
        <f>Informações!BL4/Informações!T4/1000</f>
        <v>4.2721537626628079</v>
      </c>
      <c r="J4" s="59" t="e">
        <f>(Informações!BL4/Informações!AO4)/1000</f>
        <v>#DIV/0!</v>
      </c>
      <c r="K4" s="59">
        <f>(Informações!BL4/(Informações!T4+Informações!AO4))/1000</f>
        <v>4.2721537626628079</v>
      </c>
      <c r="L4" s="59">
        <f>(Informações!AY4+Informações!BD4)/(Informações!T4*1000)</f>
        <v>2.8766676917510856</v>
      </c>
      <c r="M4" s="59" t="e">
        <f>(Informações!AZ4+Informações!CF4)/(Informações!AO4*1000)</f>
        <v>#DIV/0!</v>
      </c>
      <c r="N4" s="59">
        <f>(Informações!AY4+Informações!AZ4+Informações!BD4+Informações!CF4)/((Informações!T4+Informações!AO4)*1000)</f>
        <v>2.8766676917510856</v>
      </c>
      <c r="O4" s="59">
        <f>Informações!AY4/((Informações!T4-Informações!Y4-Informações!AA4)*1000)</f>
        <v>2.8766676917510856</v>
      </c>
      <c r="P4" s="59" t="e">
        <f>Informações!AZ4/((Informações!AO4-Informações!AS4)*1000)</f>
        <v>#DIV/0!</v>
      </c>
      <c r="Q4" s="59">
        <f>((Informações!BF4+Informações!BI4)/Informações!BL4)*100</f>
        <v>61.673509914650225</v>
      </c>
      <c r="R4" s="59">
        <f>Informações!BF4/((Informações!BU4+Informações!BU4)/2)</f>
        <v>107301.64</v>
      </c>
      <c r="S4" s="59">
        <f>((Informações!N4+Informações!N4)/2)/((Informações!L4+Informações!N4)/2)*100</f>
        <v>100</v>
      </c>
      <c r="T4" s="59">
        <f>(Informações!R4/(Informações!P4+Informações!Z4-Informações!AA4-Informações!AE4))*100</f>
        <v>86.047501489742061</v>
      </c>
      <c r="U4" s="59">
        <f>((Informações!U4-Informações!AA4)/(Informações!P4+Informações!Z4-Informações!AA4))*100</f>
        <v>100</v>
      </c>
      <c r="V4" s="59">
        <f>((Informações!AY4+Informações!BD4)/Informações!BL4)*100</f>
        <v>67.33530325832831</v>
      </c>
      <c r="W4" s="59">
        <f>((Informações!AZ4+Informações!CF4)/Informações!BL4)*100</f>
        <v>0</v>
      </c>
      <c r="X4" s="59">
        <f t="shared" si="0"/>
        <v>67.33530325832831</v>
      </c>
      <c r="Y4" s="59">
        <f>(((Informações!P4+Informações!Z4-Informações!AE4)-Informações!T4)/(Informações!P4+Informações!Z4-Informações!AE4))*100</f>
        <v>5.8823529411764675</v>
      </c>
      <c r="Z4" s="59">
        <f>(Informações!R4/((Informações!W4+Informações!W4)/2)*1000)/12</f>
        <v>9.7043010752688179</v>
      </c>
      <c r="AA4" s="59">
        <f>(Informações!AM4/(Informações!S4-Informações!AA4))*100</f>
        <v>0</v>
      </c>
      <c r="AB4" s="59" t="e">
        <f>((Informações!AN4+Informações!AT4+Informações!AU4)/(Informações!AM4+Informações!AS4))*100</f>
        <v>#DIV/0!</v>
      </c>
      <c r="AC4" s="59">
        <f>((Informações!T4-Informações!AA4)/((Informações!M4+Informações!M4)/2)*1000)/12</f>
        <v>10.614439324116743</v>
      </c>
      <c r="AD4" s="59">
        <f>((Informações!BU4+Informações!BU4)/2)+((Informações!BI4*((Informações!BU4+Informações!BU4)/2))/Informações!BF4)</f>
        <v>2.7147960646267846</v>
      </c>
      <c r="AE4" s="59">
        <f>(((Informações!M4+Informações!M4)/2)/AD4)</f>
        <v>319.72935695238971</v>
      </c>
      <c r="AF4" s="59">
        <f>((Informações!AK4+Informações!AK4)/2)/AD4</f>
        <v>0</v>
      </c>
      <c r="AG4" s="59">
        <f t="shared" si="1"/>
        <v>319.72935695238971</v>
      </c>
      <c r="AH4" s="59">
        <f>(((Informações!O4+Informações!O4)/2)*1000)/((Informações!AC4+Informações!AC4)/2)</f>
        <v>12.639225181598063</v>
      </c>
      <c r="AI4" s="59" t="e">
        <f>((Informações!AL4+Informações!AL4)/2)/((Informações!AQ4+Informações!AQ4)/2)*1000</f>
        <v>#DIV/0!</v>
      </c>
      <c r="AJ4" s="59">
        <f>(Informações!S4-Informações!AA4)/((Informações!K4+Informações!K4)/2)*(1000000/365)</f>
        <v>138.60435778243996</v>
      </c>
      <c r="AK4" s="59">
        <f>Informações!AF4/Informações!J4*100</f>
        <v>100</v>
      </c>
      <c r="AL4" s="59">
        <f>Informações!AV4/Informações!J4*100</f>
        <v>0</v>
      </c>
      <c r="AM4" s="59">
        <f>((Informações!P4+Informações!Z4-Informações!AA4)/((Informações!M4+Informações!M4)/2))*(1000/12)</f>
        <v>11.334485407066053</v>
      </c>
      <c r="AN4" s="59">
        <f>Informações!BJ4/(Informações!T4*1000)</f>
        <v>3.6090833031837914</v>
      </c>
      <c r="AO4" s="59" t="e">
        <f>Informações!BJ4/(Informações!AO4*1000)</f>
        <v>#DIV/0!</v>
      </c>
      <c r="AP4" s="59">
        <f>Informações!BJ4/((Informações!T4+Informações!AO4)*1000)</f>
        <v>3.6090833031837914</v>
      </c>
      <c r="AQ4" s="59">
        <f>Informações!BJ4/((Informações!M4+Informações!M3)/2)</f>
        <v>464.7877111240536</v>
      </c>
      <c r="AR4" s="59">
        <f>Informações!BJ4/((Informações!AK4+Informações!AK3)/2)</f>
        <v>409.25153846153847</v>
      </c>
      <c r="AS4" s="59">
        <f>Informações!BJ4/(((Informações!M4+Informações!M3)/2)+((Informações!AK4+Informações!AK3)/2))</f>
        <v>217.62762476138533</v>
      </c>
      <c r="AT4" s="59">
        <f>(Informações!T4/(Informações!P4+Informações!Z4-Informações!AE4))*100</f>
        <v>94.117647058823522</v>
      </c>
      <c r="AU4" s="59">
        <f>((Informações!BB4-Informações!BC4)/Informações!BB4)*100</f>
        <v>-7.9584965413836333</v>
      </c>
      <c r="AV4" s="59">
        <f>(Informações!BJ4/(Informações!AY4+Informações!BD4))*100</f>
        <v>125.46055679399208</v>
      </c>
      <c r="AW4" s="59" t="e">
        <f>(Informações!BJ4/(Informações!AZ4+Informações!CF4))*100</f>
        <v>#DIV/0!</v>
      </c>
      <c r="AX4" s="59">
        <f>(Informações!BJ4/((Informações!AY4+Informações!BD4)+(Informações!AZ4+Informações!CF4)))*100</f>
        <v>125.46055679399208</v>
      </c>
      <c r="AY4" s="59">
        <f>(Informações!BF4/(Informações!AY4+Informações!BD4))*100</f>
        <v>67.475891257691771</v>
      </c>
      <c r="AZ4" s="59" t="e">
        <f>(Informações!BF4/(Informações!AZ4+Informações!CF4))*100</f>
        <v>#DIV/0!</v>
      </c>
      <c r="BA4" s="59">
        <f>(Informações!BF4/((Informações!AY4+Informações!BD4)+(Informações!AZ4+Informações!CF4)))*100</f>
        <v>67.475891257691771</v>
      </c>
      <c r="BB4" s="59">
        <f>((Informações!BF4+Informações!BI4)/(Informações!AY4+Informações!BD4))*100</f>
        <v>91.591642021783244</v>
      </c>
      <c r="BC4" s="59" t="e">
        <f>((Informações!BF4+Informações!BI4)/(Informações!AZ4+Informações!CF4))*100</f>
        <v>#DIV/0!</v>
      </c>
      <c r="BD4" s="59">
        <f>((Informações!BF4+Informações!BI4)/((Informações!AY4+Informações!BD4)+(Informações!AZ4+Informações!CF4)))*100</f>
        <v>91.591642021783244</v>
      </c>
      <c r="BE4" s="59">
        <f>((Informações!BK4+Informações!CB4)/(Informações!AY4+Informações!BD4))*100</f>
        <v>20.854322280431429</v>
      </c>
      <c r="BF4" s="59" t="e">
        <f>((Informações!BK4+Informações!CB4)/(Informações!AZ4+Informações!CF4))*100</f>
        <v>#DIV/0!</v>
      </c>
      <c r="BG4" s="59">
        <f>((Informações!BK4+Informações!CB4)/((Informações!AY4+Informações!BD4)+(Informações!AZ4+Informações!CF4)))*100</f>
        <v>20.854322280431429</v>
      </c>
      <c r="BH4" s="59">
        <f>((Informações!BJ4-(Informações!BF4+Informações!BG4+Informações!BH4+Informações!BI4+Informações!BO4+Informações!BP4))/(Informações!AY4+Informações!BD4))*100</f>
        <v>11.569111832757438</v>
      </c>
      <c r="BI4" s="59" t="e">
        <f>((Informações!BJ4-(Informações!BF4+Informações!BG4+Informações!BH4+Informações!BI4+Informações!BP4+Informações!CG4))/(Informações!AZ4+Informações!CF4))*100</f>
        <v>#DIV/0!</v>
      </c>
      <c r="BJ4" s="59">
        <f>((Informações!BJ4-(Informações!BF4+Informações!BG4+Informações!BH4+Informações!BI4+Informações!BO4+Informações!BP4+Informações!CG4))/((Informações!AY4+Informações!BD4)+(Informações!AZ4+Informações!CF4)))*100</f>
        <v>11.569111832757438</v>
      </c>
      <c r="BK4" s="59">
        <f>(Informações!BF4/Informações!BJ4)*100</f>
        <v>53.782553642327677</v>
      </c>
      <c r="BL4" s="59">
        <f>((Informações!BF4+Informações!BI4)/Informações!BJ4)*100</f>
        <v>73.004332486885076</v>
      </c>
      <c r="BM4" s="59">
        <f>(Informações!BH4/Informações!BJ4)*100</f>
        <v>10.991720345020084</v>
      </c>
      <c r="BN4" s="59">
        <f>(Informações!BG4/Informações!BJ4)*100</f>
        <v>1.7649881177709652</v>
      </c>
      <c r="BO4" s="59">
        <f>((Informações!BJ4-(Informações!BF4+Informações!BG4+Informações!BH4+Informações!BI4+Informações!BO4+Informações!BP4))/Informações!BJ4)*100</f>
        <v>9.22131395587067</v>
      </c>
      <c r="BP4" s="59">
        <f>((Informações!BJ4-(Informações!BF4+Informações!BG4+Informações!BH4+Informações!BI4+Informações!BP4+Informações!CG4))/Informações!BJ4)*100</f>
        <v>9.22131395587067</v>
      </c>
      <c r="BQ4" s="59">
        <f>((Informações!BJ4-(Informações!BF4+Informações!BG4+Informações!BH4+Informações!BI4+Informações!BO4+Informações!BP4+Informações!CG4))/Informações!BJ4)*100</f>
        <v>9.22131395587067</v>
      </c>
      <c r="BR4" s="59">
        <f>((Informações!AY4+Informações!BD4)/Informações!BB4)*100</f>
        <v>98.947417936980969</v>
      </c>
      <c r="BS4" s="59">
        <f>((Informações!AZ4+Informações!CF4)/Informações!BB4)*100</f>
        <v>0</v>
      </c>
      <c r="BT4" s="59">
        <f>((Informações!BB4-(Informações!AY4+Informações!BD4))/Informações!BB4)*100</f>
        <v>1.0525820630190237</v>
      </c>
      <c r="BU4" s="59">
        <f>((Informações!BB4-(Informações!AZ4+Informações!CF4))/Informações!BB4)*100</f>
        <v>100</v>
      </c>
      <c r="BV4" s="59">
        <f>((Informações!BB4-(Informações!AY4+Informações!BD4+Informações!AZ4+Informações!CF4))/Informações!BB4)*100</f>
        <v>1.0525820630190237</v>
      </c>
      <c r="BW4" s="59">
        <f>(((Informações!V4+Informações!V3)/2)/((Informações!M4+Informações!M3)/2))*100</f>
        <v>88.701223063482814</v>
      </c>
      <c r="BX4" s="59">
        <f>(Informações!R4/(Informações!S4-Informações!AA4))*100</f>
        <v>100</v>
      </c>
      <c r="BY4" s="59">
        <f>(((Informações!BU4+Informações!BU3)/2)/((Informações!L4+Informações!L3)/2))*100</f>
        <v>0.61312078479460452</v>
      </c>
      <c r="BZ4" s="59">
        <f>((Informações!AN4+Informações!AU4)/(Informações!S4+Informações!AA4))*100</f>
        <v>0</v>
      </c>
      <c r="CA4" s="59">
        <f>(Informações!AV4/Informações!J4)*100</f>
        <v>0</v>
      </c>
      <c r="CB4" s="59">
        <f>(((Informações!BU4+Informações!BU3)/2)/((Informações!L4+Informações!L3)/2))*1000</f>
        <v>6.1312078479460457</v>
      </c>
      <c r="CC4" s="59">
        <f>(((Informações!BU4+Informações!BU3)/2)/((Informações!AJ4+Informações!AJ3)/2))*1000</f>
        <v>5.1282051282051286</v>
      </c>
      <c r="CD4" s="59">
        <f>(((Informações!BU4+Informações!BU4)/2)/(((Informações!AJ4+Informações!AJ4)/2)+((Informações!L4+Informações!L4)/2)))*1000</f>
        <v>2.4213075060532687</v>
      </c>
      <c r="CE4" s="59">
        <f>(((Informações!P4+Informações!Z4-Informações!AE4)-Informações!S4)/(Informações!P4+Informações!Z4-Informações!AE4))*100</f>
        <v>13.952498510257938</v>
      </c>
      <c r="CF4" s="59">
        <f>((Informações!P4+Informações!Z4-Informações!AE4-Informações!S4)/((Informações!O4+Informações!O3)/2))*(1000/365)</f>
        <v>4.3239392960078087</v>
      </c>
      <c r="CG4" s="59">
        <f>((Informações!P4+Informações!Z4-Informações!AE4-Informações!S4)/((Informações!L4+Informações!L3)/2))*(1000000/365)</f>
        <v>55.063285823471602</v>
      </c>
      <c r="CH4" s="59">
        <f>Informações!S4/(Informações!P4+Informações!Z4-Informações!AE4)*100</f>
        <v>86.047501489742061</v>
      </c>
      <c r="CI4" s="59">
        <f>((Informações!S4-Informações!AA4)/((Informações!M4+Informações!M3)/2))*(1000/12)</f>
        <v>9.8116870510580476</v>
      </c>
      <c r="CJ4" s="60">
        <f>(Informações!BE4/(Informações!BB4))*360</f>
        <v>1.6330317797469023</v>
      </c>
      <c r="CK4" s="59">
        <f>(Informações!BE4/Informações!BB4)*360</f>
        <v>1.6330317797469023</v>
      </c>
      <c r="CL4" s="59">
        <f>(Informações!BE4/Informações!BB4)*360</f>
        <v>1.6330317797469023</v>
      </c>
      <c r="CM4" s="59">
        <f>Informações!K4/Informações!I4*100</f>
        <v>65.187601957585642</v>
      </c>
      <c r="CN4" s="59">
        <f>Informações!AI4/Informações!I4*100</f>
        <v>0</v>
      </c>
      <c r="CO4" s="59">
        <f>(Informações!AG4/(Informações!P4+Informações!Z4))*100</f>
        <v>100</v>
      </c>
      <c r="CP4" s="59">
        <f>(Informações!AH4/(Informações!P4+Informações!Z4))</f>
        <v>0.82500423513467736</v>
      </c>
      <c r="CQ4" s="59" t="e">
        <f>Informações!AW4/Informações!AM4</f>
        <v>#DIV/0!</v>
      </c>
      <c r="CR4" s="59">
        <f>(Informações!BH4/Informações!AH4)/1000</f>
        <v>0.45029969199178643</v>
      </c>
      <c r="CS4" s="59" t="e">
        <f>(Informações!BH4/Informações!AW4)/1000</f>
        <v>#DIV/0!</v>
      </c>
      <c r="CT4" s="59">
        <f>(Informações!BH4/(Informações!AH4+Informações!AW4))/1000</f>
        <v>0.45029969199178643</v>
      </c>
      <c r="CU4" s="59" t="e">
        <f>Informações!DA4/Informações!CY4</f>
        <v>#DIV/0!</v>
      </c>
      <c r="CV4" s="59" t="e">
        <f>Informações!CZ4/Informações!CY4</f>
        <v>#DIV/0!</v>
      </c>
      <c r="CW4" s="59" t="e">
        <f>Informações!DH4/Informações!DM4</f>
        <v>#DIV/0!</v>
      </c>
      <c r="CX4" s="59" t="e">
        <f>Informações!DN4/Informações!DM4</f>
        <v>#DIV/0!</v>
      </c>
      <c r="CY4" s="59">
        <f>Informações!DC4/Informações!DB4*100</f>
        <v>0</v>
      </c>
      <c r="CZ4" s="59">
        <f>Informações!DE4/Informações!DD4*100</f>
        <v>16.782522343594835</v>
      </c>
      <c r="DA4" s="59" t="e">
        <f>Informações!DG4/Informações!DF4</f>
        <v>#DIV/0!</v>
      </c>
      <c r="DB4" s="59">
        <f>Informações!DB4/Informações!DL4*100</f>
        <v>173.32185886402755</v>
      </c>
      <c r="DC4" s="59">
        <f>Informações!DD4/Informações!DK4*100</f>
        <v>173.32185886402755</v>
      </c>
      <c r="DD4" s="59" t="e">
        <f>Informações!DF4/Informações!AL4</f>
        <v>#DIV/0!</v>
      </c>
      <c r="DE4" s="59">
        <f>Informações!DQ4/Informações!DP4</f>
        <v>239</v>
      </c>
      <c r="DF4" s="59">
        <f>Informações!DS4/Informações!DR4*100</f>
        <v>0</v>
      </c>
      <c r="DG4" s="59">
        <f>Informações!DR4/Informações!DT4*100</f>
        <v>133.33333333333331</v>
      </c>
      <c r="DH4" s="59">
        <f>(Informações!BC4/(Informações!BJ4+Informações!CB4+Informações!BQ4))*100</f>
        <v>76.891280402861469</v>
      </c>
      <c r="DI4" s="59">
        <f>((Informações!L4+Informações!L3)/2)/AD4</f>
        <v>300.39088778188227</v>
      </c>
      <c r="DJ4" s="59">
        <f>((Informações!AJ4+Informações!AJ4)/2)/AD4</f>
        <v>0</v>
      </c>
      <c r="DK4" s="59">
        <f>(((Informações!L4+Informações!L4)/2)+((Informações!AJ4+Informações!AJ4)/2))/AD4</f>
        <v>304.25858161598376</v>
      </c>
    </row>
    <row r="5" spans="1:115" s="56" customFormat="1" ht="12.75" x14ac:dyDescent="0.2">
      <c r="A5" s="6">
        <v>312000</v>
      </c>
      <c r="B5" s="10" t="s">
        <v>270</v>
      </c>
      <c r="C5" s="10" t="s">
        <v>125</v>
      </c>
      <c r="D5" s="10">
        <v>2015</v>
      </c>
      <c r="E5" s="59">
        <f>((Informações!M5+Informações!M5)/2)/((Informações!L5+Informações!L5)/2)</f>
        <v>1.0429378531073445</v>
      </c>
      <c r="F5" s="59">
        <f>(((Informações!M5+Informações!M5)/2)/((Informações!BU5+Informações!BU5)/2))</f>
        <v>184.6</v>
      </c>
      <c r="G5" s="59">
        <f>(((Informações!AK5+Informações!AK5)/2)/((Informações!BU5+Informações!BU5)/2))</f>
        <v>140</v>
      </c>
      <c r="H5" s="59">
        <f>(((Informações!M5+Informações!M5)/2)+((Informações!AK5+Informações!AK5)/2))/((Informações!BU5+Informações!BU5)/2)</f>
        <v>324.60000000000002</v>
      </c>
      <c r="I5" s="59">
        <f>Informações!BL5/Informações!T5/1000</f>
        <v>4.8374908644668668</v>
      </c>
      <c r="J5" s="59" t="e">
        <f>(Informações!BL5/Informações!AO5)/1000</f>
        <v>#DIV/0!</v>
      </c>
      <c r="K5" s="59">
        <f>(Informações!BL5/(Informações!T5+Informações!AO5))/1000</f>
        <v>4.8374908644668668</v>
      </c>
      <c r="L5" s="59">
        <f>(Informações!AY5+Informações!BD5)/(Informações!T5*1000)</f>
        <v>3.1444112353422415</v>
      </c>
      <c r="M5" s="59" t="e">
        <f>(Informações!AZ5+Informações!CF5)/(Informações!AO5*1000)</f>
        <v>#DIV/0!</v>
      </c>
      <c r="N5" s="59">
        <f>(Informações!AY5+Informações!AZ5+Informações!BD5+Informações!CF5)/((Informações!T5+Informações!AO5)*1000)</f>
        <v>3.1444112353422415</v>
      </c>
      <c r="O5" s="59">
        <f>Informações!AY5/((Informações!T5-Informações!Y5-Informações!AA5)*1000)</f>
        <v>3.1444112353422415</v>
      </c>
      <c r="P5" s="59" t="e">
        <f>Informações!AZ5/((Informações!AO5-Informações!AS5)*1000)</f>
        <v>#DIV/0!</v>
      </c>
      <c r="Q5" s="59">
        <f>((Informações!BF5+Informações!BI5)/Informações!BL5)*100</f>
        <v>50.5609845922666</v>
      </c>
      <c r="R5" s="59">
        <f>Informações!BF5/((Informações!BU5+Informações!BU5)/2)</f>
        <v>49955.544000000002</v>
      </c>
      <c r="S5" s="59">
        <f>((Informações!N5+Informações!N5)/2)/((Informações!L5+Informações!N5)/2)*100</f>
        <v>100</v>
      </c>
      <c r="T5" s="59">
        <f>(Informações!R5/(Informações!P5+Informações!Z5-Informações!AA5-Informações!AE5))*100</f>
        <v>77.940715181932248</v>
      </c>
      <c r="U5" s="59">
        <f>((Informações!U5-Informações!AA5)/(Informações!P5+Informações!Z5-Informações!AA5))*100</f>
        <v>100</v>
      </c>
      <c r="V5" s="59">
        <f>((Informações!AY5+Informações!BD5)/Informações!BL5)*100</f>
        <v>65.000871803998393</v>
      </c>
      <c r="W5" s="59">
        <f>((Informações!AZ5+Informações!CF5)/Informações!BL5)*100</f>
        <v>0</v>
      </c>
      <c r="X5" s="59">
        <f t="shared" si="0"/>
        <v>65.000871803998393</v>
      </c>
      <c r="Y5" s="59">
        <f>(((Informações!P5+Informações!Z5-Informações!AE5)-Informações!T5)/(Informações!P5+Informações!Z5-Informações!AE5))*100</f>
        <v>13.731179422835627</v>
      </c>
      <c r="Z5" s="59">
        <f>(Informações!R5/((Informações!W5+Informações!W5)/2)*1000)/12</f>
        <v>8.9734561213434461</v>
      </c>
      <c r="AA5" s="59">
        <f>(Informações!AM5/(Informações!S5-Informações!AA5))*100</f>
        <v>100.61374383740819</v>
      </c>
      <c r="AB5" s="59">
        <f>((Informações!AN5+Informações!AT5+Informações!AU5)/(Informações!AM5+Informações!AS5))*100</f>
        <v>0</v>
      </c>
      <c r="AC5" s="59">
        <f>((Informações!T5-Informações!AA5)/((Informações!M5+Informações!M5)/2)*1000)/12</f>
        <v>9.932286023835319</v>
      </c>
      <c r="AD5" s="59">
        <f>((Informações!BU5+Informações!BU5)/2)+((Informações!BI5*((Informações!BU5+Informações!BU5)/2))/Informações!BF5)</f>
        <v>5.3862207966347038</v>
      </c>
      <c r="AE5" s="59">
        <f>(((Informações!M5+Informações!M5)/2)/AD5)</f>
        <v>171.36319412985964</v>
      </c>
      <c r="AF5" s="59">
        <f>((Informações!AK5+Informações!AK5)/2)/AD5</f>
        <v>129.96125231950353</v>
      </c>
      <c r="AG5" s="59">
        <f t="shared" si="1"/>
        <v>301.32444644936317</v>
      </c>
      <c r="AH5" s="59">
        <f>(((Informações!O5+Informações!O5)/2)*1000)/((Informações!AC5+Informações!AC5)/2)</f>
        <v>11.796610169491526</v>
      </c>
      <c r="AI5" s="59">
        <f>((Informações!AL5+Informações!AL5)/2)/((Informações!AQ5+Informações!AQ5)/2)*1000</f>
        <v>21.428571428571427</v>
      </c>
      <c r="AJ5" s="59">
        <f>(Informações!S5-Informações!AA5)/((Informações!K5+Informações!K5)/2)*(1000000/365)</f>
        <v>137.80433697520937</v>
      </c>
      <c r="AK5" s="59">
        <f>Informações!AF5/Informações!J5*100</f>
        <v>100</v>
      </c>
      <c r="AL5" s="59">
        <f>Informações!AV5/Informações!J5*100</f>
        <v>88.562753036437243</v>
      </c>
      <c r="AM5" s="59">
        <f>((Informações!P5+Informações!Z5-Informações!AA5)/((Informações!M5+Informações!M5)/2))*(1000/12)</f>
        <v>11.570964247020585</v>
      </c>
      <c r="AN5" s="59">
        <f>Informações!BJ5/(Informações!T5*1000)</f>
        <v>3.9523011544405056</v>
      </c>
      <c r="AO5" s="59" t="e">
        <f>Informações!BJ5/(Informações!AO5*1000)</f>
        <v>#DIV/0!</v>
      </c>
      <c r="AP5" s="59">
        <f>Informações!BJ5/((Informações!T5+Informações!AO5)*1000)</f>
        <v>3.9523011544405056</v>
      </c>
      <c r="AQ5" s="59">
        <f>Informações!BJ5/((Informações!M5+Informações!M4)/2)</f>
        <v>485.53059743160247</v>
      </c>
      <c r="AR5" s="59">
        <f>Informações!BJ5/((Informações!AK5+Informações!AK4)/2)</f>
        <v>1242.2647142857143</v>
      </c>
      <c r="AS5" s="59">
        <f>Informações!BJ5/(((Informações!M5+Informações!M4)/2)+((Informações!AK5+Informações!AK4)/2))</f>
        <v>349.09084704937777</v>
      </c>
      <c r="AT5" s="59">
        <f>(Informações!T5/(Informações!P5+Informações!Z5-Informações!AE5))*100</f>
        <v>86.268820577164377</v>
      </c>
      <c r="AU5" s="59">
        <f>((Informações!BB5-Informações!BC5)/Informações!BB5)*100</f>
        <v>2.2332181178612265</v>
      </c>
      <c r="AV5" s="59">
        <f>(Informações!BJ5/(Informações!AY5+Informações!BD5))*100</f>
        <v>125.69288361578866</v>
      </c>
      <c r="AW5" s="59" t="e">
        <f>(Informações!BJ5/(Informações!AZ5+Informações!CF5))*100</f>
        <v>#DIV/0!</v>
      </c>
      <c r="AX5" s="59">
        <f>(Informações!BJ5/((Informações!AY5+Informações!BD5)+(Informações!AZ5+Informações!CF5)))*100</f>
        <v>125.69288361578866</v>
      </c>
      <c r="AY5" s="59">
        <f>(Informações!BF5/(Informações!AY5+Informações!BD5))*100</f>
        <v>72.207480714720091</v>
      </c>
      <c r="AZ5" s="59" t="e">
        <f>(Informações!BF5/(Informações!AZ5+Informações!CF5))*100</f>
        <v>#DIV/0!</v>
      </c>
      <c r="BA5" s="59">
        <f>(Informações!BF5/((Informações!AY5+Informações!BD5)+(Informações!AZ5+Informações!CF5)))*100</f>
        <v>72.207480714720091</v>
      </c>
      <c r="BB5" s="59">
        <f>((Informações!BF5+Informações!BI5)/(Informações!AY5+Informações!BD5))*100</f>
        <v>77.785086859644935</v>
      </c>
      <c r="BC5" s="59" t="e">
        <f>((Informações!BF5+Informações!BI5)/(Informações!AZ5+Informações!CF5))*100</f>
        <v>#DIV/0!</v>
      </c>
      <c r="BD5" s="59">
        <f>((Informações!BF5+Informações!BI5)/((Informações!AY5+Informações!BD5)+(Informações!AZ5+Informações!CF5)))*100</f>
        <v>77.785086859644935</v>
      </c>
      <c r="BE5" s="59">
        <f>((Informações!BK5+Informações!CB5)/(Informações!AY5+Informações!BD5))*100</f>
        <v>31.596779316915274</v>
      </c>
      <c r="BF5" s="59" t="e">
        <f>((Informações!BK5+Informações!CB5)/(Informações!AZ5+Informações!CF5))*100</f>
        <v>#DIV/0!</v>
      </c>
      <c r="BG5" s="59">
        <f>((Informações!BK5+Informações!CB5)/((Informações!AY5+Informações!BD5)+(Informações!AZ5+Informações!CF5)))*100</f>
        <v>31.596779316915274</v>
      </c>
      <c r="BH5" s="59">
        <f>((Informações!BJ5-(Informações!BF5+Informações!BG5+Informações!BH5+Informações!BI5+Informações!BO5+Informações!BP5))/(Informações!AY5+Informações!BD5))*100</f>
        <v>16.152531297421099</v>
      </c>
      <c r="BI5" s="59" t="e">
        <f>((Informações!BJ5-(Informações!BF5+Informações!BG5+Informações!BH5+Informações!BI5+Informações!BP5+Informações!CG5))/(Informações!AZ5+Informações!CF5))*100</f>
        <v>#DIV/0!</v>
      </c>
      <c r="BJ5" s="59">
        <f>((Informações!BJ5-(Informações!BF5+Informações!BG5+Informações!BH5+Informações!BI5+Informações!BO5+Informações!BP5+Informações!CG5))/((Informações!AY5+Informações!BD5)+(Informações!AZ5+Informações!CF5)))*100</f>
        <v>16.152531297421099</v>
      </c>
      <c r="BK5" s="59">
        <f>(Informações!BF5/Informações!BJ5)*100</f>
        <v>57.447548848859334</v>
      </c>
      <c r="BL5" s="59">
        <f>((Informações!BF5+Informações!BI5)/Informações!BJ5)*100</f>
        <v>61.885036465082841</v>
      </c>
      <c r="BM5" s="59">
        <f>(Informações!BH5/Informações!BJ5)*100</f>
        <v>18.035153078139661</v>
      </c>
      <c r="BN5" s="59">
        <f>(Informações!BG5/Informações!BJ5)*100</f>
        <v>2.4254020853388387</v>
      </c>
      <c r="BO5" s="59">
        <f>((Informações!BJ5-(Informações!BF5+Informações!BG5+Informações!BH5+Informações!BI5+Informações!BO5+Informações!BP5))/Informações!BJ5)*100</f>
        <v>12.850792210953884</v>
      </c>
      <c r="BP5" s="59">
        <f>((Informações!BJ5-(Informações!BF5+Informações!BG5+Informações!BH5+Informações!BI5+Informações!BP5+Informações!CG5))/Informações!BJ5)*100</f>
        <v>12.850792210953884</v>
      </c>
      <c r="BQ5" s="59">
        <f>((Informações!BJ5-(Informações!BF5+Informações!BG5+Informações!BH5+Informações!BI5+Informações!BO5+Informações!BP5+Informações!CG5))/Informações!BJ5)*100</f>
        <v>12.850792210953884</v>
      </c>
      <c r="BR5" s="59">
        <f>((Informações!AY5+Informações!BD5)/Informações!BB5)*100</f>
        <v>96.178949281049057</v>
      </c>
      <c r="BS5" s="59">
        <f>((Informações!AZ5+Informações!CF5)/Informações!BB5)*100</f>
        <v>0</v>
      </c>
      <c r="BT5" s="59">
        <f>((Informações!BB5-(Informações!AY5+Informações!BD5))/Informações!BB5)*100</f>
        <v>3.8210507189509459</v>
      </c>
      <c r="BU5" s="59">
        <f>((Informações!BB5-(Informações!AZ5+Informações!CF5))/Informações!BB5)*100</f>
        <v>100</v>
      </c>
      <c r="BV5" s="59">
        <f>((Informações!BB5-(Informações!AY5+Informações!BD5+Informações!AZ5+Informações!CF5))/Informações!BB5)*100</f>
        <v>3.8210507189509459</v>
      </c>
      <c r="BW5" s="59">
        <f>(((Informações!V5+Informações!V4)/2)/((Informações!M5+Informações!M4)/2))*100</f>
        <v>89.000558347292014</v>
      </c>
      <c r="BX5" s="59">
        <f>(Informações!R5/(Informações!S5-Informações!AA5))*100</f>
        <v>100</v>
      </c>
      <c r="BY5" s="59">
        <f>(((Informações!BU5+Informações!BU4)/2)/((Informações!L5+Informações!L4)/2))*100</f>
        <v>0.40911747516072472</v>
      </c>
      <c r="BZ5" s="59">
        <f>((Informações!AN5+Informações!AU5)/(Informações!S5+Informações!AA5))*100</f>
        <v>0</v>
      </c>
      <c r="CA5" s="59">
        <f>(Informações!AV5/Informações!J5)*100</f>
        <v>88.562753036437243</v>
      </c>
      <c r="CB5" s="59">
        <f>(((Informações!BU5+Informações!BU4)/2)/((Informações!L5+Informações!L4)/2))*1000</f>
        <v>4.0911747516072472</v>
      </c>
      <c r="CC5" s="59">
        <f>(((Informações!BU5+Informações!BU4)/2)/((Informações!AJ5+Informações!AJ4)/2))*1000</f>
        <v>10.014306151645208</v>
      </c>
      <c r="CD5" s="59">
        <f>(((Informações!BU5+Informações!BU5)/2)/(((Informações!AJ5+Informações!AJ5)/2)+((Informações!L5+Informações!L5)/2)))*1000</f>
        <v>3.1565656565656566</v>
      </c>
      <c r="CE5" s="59">
        <f>(((Informações!P5+Informações!Z5-Informações!AE5)-Informações!S5)/(Informações!P5+Informações!Z5-Informações!AE5))*100</f>
        <v>22.059284818067752</v>
      </c>
      <c r="CF5" s="59">
        <f>((Informações!P5+Informações!Z5-Informações!AE5-Informações!S5)/((Informações!O5+Informações!O4)/2))*(1000/365)</f>
        <v>7.3820395738203946</v>
      </c>
      <c r="CG5" s="59">
        <f>((Informações!P5+Informações!Z5-Informações!AE5-Informações!S5)/((Informações!L5+Informações!L4)/2))*(1000000/365)</f>
        <v>90.08590666357091</v>
      </c>
      <c r="CH5" s="59">
        <f>Informações!S5/(Informações!P5+Informações!Z5-Informações!AE5)*100</f>
        <v>77.940715181932248</v>
      </c>
      <c r="CI5" s="59">
        <f>((Informações!S5-Informações!AA5)/((Informações!M5+Informações!M4)/2))*(1000/12)</f>
        <v>9.2490228922389726</v>
      </c>
      <c r="CJ5" s="60">
        <f>(Informações!BE5/(Informações!BB5))*360</f>
        <v>1.8482083537635394</v>
      </c>
      <c r="CK5" s="59">
        <f>(Informações!BE5/Informações!BB5)*360</f>
        <v>1.8482083537635394</v>
      </c>
      <c r="CL5" s="59">
        <f>(Informações!BE5/Informações!BB5)*360</f>
        <v>1.8482083537635394</v>
      </c>
      <c r="CM5" s="59">
        <f>Informações!K5/Informações!I5*100</f>
        <v>65.171503957783642</v>
      </c>
      <c r="CN5" s="59">
        <f>Informações!AI5/Informações!I5*100</f>
        <v>80.705804749340373</v>
      </c>
      <c r="CO5" s="59">
        <f>(Informações!AG5/(Informações!P5+Informações!Z5))*100</f>
        <v>100</v>
      </c>
      <c r="CP5" s="59">
        <f>(Informações!AH5/(Informações!P5+Informações!Z5))</f>
        <v>0.91502808988764039</v>
      </c>
      <c r="CQ5" s="59">
        <f>Informações!AW5/Informações!AM5</f>
        <v>0</v>
      </c>
      <c r="CR5" s="59">
        <f>(Informações!BH5/Informações!AH5)/1000</f>
        <v>0.66867502345015783</v>
      </c>
      <c r="CS5" s="59" t="e">
        <f>(Informações!BH5/Informações!AW5)/1000</f>
        <v>#DIV/0!</v>
      </c>
      <c r="CT5" s="59">
        <f>(Informações!BH5/(Informações!AH5+Informações!AW5))/1000</f>
        <v>0.66867502345015783</v>
      </c>
      <c r="CU5" s="59" t="e">
        <f>Informações!DA5/Informações!CY5</f>
        <v>#DIV/0!</v>
      </c>
      <c r="CV5" s="59" t="e">
        <f>Informações!CZ5/Informações!CY5</f>
        <v>#DIV/0!</v>
      </c>
      <c r="CW5" s="59" t="e">
        <f>Informações!DH5/Informações!DM5</f>
        <v>#DIV/0!</v>
      </c>
      <c r="CX5" s="59" t="e">
        <f>Informações!DN5/Informações!DM5</f>
        <v>#DIV/0!</v>
      </c>
      <c r="CY5" s="59">
        <f>Informações!DC5/Informações!DB5*100</f>
        <v>0</v>
      </c>
      <c r="CZ5" s="59">
        <f>Informações!DE5/Informações!DD5*100</f>
        <v>0</v>
      </c>
      <c r="DA5" s="59" t="e">
        <f>Informações!DG5/Informações!DF5</f>
        <v>#DIV/0!</v>
      </c>
      <c r="DB5" s="59">
        <f>Informações!DB5/Informações!DL5*100</f>
        <v>161.12115732368898</v>
      </c>
      <c r="DC5" s="59">
        <f>Informações!DD5/Informações!DK5*100</f>
        <v>161.12115732368898</v>
      </c>
      <c r="DD5" s="59">
        <f>Informações!DF5/Informações!AL5</f>
        <v>0</v>
      </c>
      <c r="DE5" s="59">
        <f>Informações!DQ5/Informações!DP5</f>
        <v>136.14833333333334</v>
      </c>
      <c r="DF5" s="59">
        <f>Informações!DS5/Informações!DR5*100</f>
        <v>0</v>
      </c>
      <c r="DG5" s="59">
        <f>Informações!DR5/Informações!DT5*100</f>
        <v>113.88888888888889</v>
      </c>
      <c r="DH5" s="59">
        <f>(Informações!BC5/(Informações!BJ5+Informações!CB5+Informações!BQ5))*100</f>
        <v>71.164479086452232</v>
      </c>
      <c r="DI5" s="59">
        <f>((Informações!L5+Informações!L4)/2)/AD5</f>
        <v>158.83121622762181</v>
      </c>
      <c r="DJ5" s="59">
        <f>((Informações!AJ5+Informações!AJ5)/2)/AD5</f>
        <v>129.77559338761853</v>
      </c>
      <c r="DK5" s="59">
        <f>(((Informações!L5+Informações!L5)/2)+((Informações!AJ5+Informações!AJ5)/2))/AD5</f>
        <v>294.08374810584797</v>
      </c>
    </row>
    <row r="6" spans="1:115" s="56" customFormat="1" ht="12.75" x14ac:dyDescent="0.2">
      <c r="A6" s="6">
        <v>312000</v>
      </c>
      <c r="B6" s="10" t="s">
        <v>270</v>
      </c>
      <c r="C6" s="10" t="s">
        <v>125</v>
      </c>
      <c r="D6" s="10">
        <v>2016</v>
      </c>
      <c r="E6" s="59" t="e">
        <f>((Informações!M6+Informações!M6)/2)/((Informações!L6+Informações!L6)/2)</f>
        <v>#DIV/0!</v>
      </c>
      <c r="F6" s="59" t="e">
        <f>(((Informações!M6+Informações!M6)/2)/((Informações!BU6+Informações!BU6)/2))</f>
        <v>#DIV/0!</v>
      </c>
      <c r="G6" s="59" t="e">
        <f>(((Informações!AK6+Informações!AK6)/2)/((Informações!BU6+Informações!BU6)/2))</f>
        <v>#DIV/0!</v>
      </c>
      <c r="H6" s="59" t="e">
        <f>(((Informações!M6+Informações!M6)/2)+((Informações!AK6+Informações!AK6)/2))/((Informações!BU6+Informações!BU6)/2)</f>
        <v>#DIV/0!</v>
      </c>
      <c r="I6" s="59" t="e">
        <f>Informações!BL6/Informações!T6/1000</f>
        <v>#DIV/0!</v>
      </c>
      <c r="J6" s="59" t="e">
        <f>(Informações!BL6/Informações!AO6)/1000</f>
        <v>#DIV/0!</v>
      </c>
      <c r="K6" s="59" t="e">
        <f>(Informações!BL6/(Informações!T6+Informações!AO6))/1000</f>
        <v>#DIV/0!</v>
      </c>
      <c r="L6" s="59" t="e">
        <f>(Informações!AY6+Informações!BD6)/(Informações!T6*1000)</f>
        <v>#DIV/0!</v>
      </c>
      <c r="M6" s="59" t="e">
        <f>(Informações!AZ6+Informações!CF6)/(Informações!AO6*1000)</f>
        <v>#DIV/0!</v>
      </c>
      <c r="N6" s="59" t="e">
        <f>(Informações!AY6+Informações!AZ6+Informações!BD6+Informações!CF6)/((Informações!T6+Informações!AO6)*1000)</f>
        <v>#DIV/0!</v>
      </c>
      <c r="O6" s="59" t="e">
        <f>Informações!AY6/((Informações!T6-Informações!Y6-Informações!AA6)*1000)</f>
        <v>#DIV/0!</v>
      </c>
      <c r="P6" s="59" t="e">
        <f>Informações!AZ6/((Informações!AO6-Informações!AS6)*1000)</f>
        <v>#DIV/0!</v>
      </c>
      <c r="Q6" s="59" t="e">
        <f>((Informações!BF6+Informações!BI6)/Informações!BL6)*100</f>
        <v>#DIV/0!</v>
      </c>
      <c r="R6" s="59" t="e">
        <f>Informações!BF6/((Informações!BU6+Informações!BU6)/2)</f>
        <v>#DIV/0!</v>
      </c>
      <c r="S6" s="59" t="e">
        <f>((Informações!N6+Informações!N6)/2)/((Informações!L6+Informações!N6)/2)*100</f>
        <v>#DIV/0!</v>
      </c>
      <c r="T6" s="59" t="e">
        <f>(Informações!R6/(Informações!P6+Informações!Z6-Informações!AA6-Informações!AE6))*100</f>
        <v>#DIV/0!</v>
      </c>
      <c r="U6" s="59" t="e">
        <f>((Informações!U6-Informações!AA6)/(Informações!P6+Informações!Z6-Informações!AA6))*100</f>
        <v>#DIV/0!</v>
      </c>
      <c r="V6" s="59" t="e">
        <f>((Informações!AY6+Informações!BD6)/Informações!BL6)*100</f>
        <v>#DIV/0!</v>
      </c>
      <c r="W6" s="59" t="e">
        <f>((Informações!AZ6+Informações!CF6)/Informações!BL6)*100</f>
        <v>#DIV/0!</v>
      </c>
      <c r="X6" s="59" t="e">
        <f t="shared" si="0"/>
        <v>#DIV/0!</v>
      </c>
      <c r="Y6" s="59" t="e">
        <f>(((Informações!P6+Informações!Z6-Informações!AE6)-Informações!T6)/(Informações!P6+Informações!Z6-Informações!AE6))*100</f>
        <v>#DIV/0!</v>
      </c>
      <c r="Z6" s="59" t="e">
        <f>(Informações!R6/((Informações!W6+Informações!W6)/2)*1000)/12</f>
        <v>#DIV/0!</v>
      </c>
      <c r="AA6" s="59" t="e">
        <f>(Informações!AM6/(Informações!S6-Informações!AA6))*100</f>
        <v>#DIV/0!</v>
      </c>
      <c r="AB6" s="59" t="e">
        <f>((Informações!AN6+Informações!AT6+Informações!AU6)/(Informações!AM6+Informações!AS6))*100</f>
        <v>#DIV/0!</v>
      </c>
      <c r="AC6" s="59" t="e">
        <f>((Informações!T6-Informações!AA6)/((Informações!M6+Informações!M6)/2)*1000)/12</f>
        <v>#DIV/0!</v>
      </c>
      <c r="AD6" s="59" t="e">
        <f>((Informações!BU6+Informações!BU6)/2)+((Informações!BI6*((Informações!BU6+Informações!BU6)/2))/Informações!BF6)</f>
        <v>#DIV/0!</v>
      </c>
      <c r="AE6" s="59" t="e">
        <f>(((Informações!M6+Informações!M6)/2)/AD6)</f>
        <v>#DIV/0!</v>
      </c>
      <c r="AF6" s="59" t="e">
        <f>((Informações!AK6+Informações!AK6)/2)/AD6</f>
        <v>#DIV/0!</v>
      </c>
      <c r="AG6" s="59" t="e">
        <f t="shared" si="1"/>
        <v>#DIV/0!</v>
      </c>
      <c r="AH6" s="59" t="e">
        <f>(((Informações!O6+Informações!O6)/2)*1000)/((Informações!AC6+Informações!AC6)/2)</f>
        <v>#DIV/0!</v>
      </c>
      <c r="AI6" s="59" t="e">
        <f>((Informações!AL6+Informações!AL6)/2)/((Informações!AQ6+Informações!AQ6)/2)*1000</f>
        <v>#DIV/0!</v>
      </c>
      <c r="AJ6" s="59" t="e">
        <f>(Informações!S6-Informações!AA6)/((Informações!K6+Informações!K6)/2)*(1000000/365)</f>
        <v>#DIV/0!</v>
      </c>
      <c r="AK6" s="59" t="e">
        <f>Informações!AF6/Informações!J6*100</f>
        <v>#DIV/0!</v>
      </c>
      <c r="AL6" s="59" t="e">
        <f>Informações!AV6/Informações!J6*100</f>
        <v>#DIV/0!</v>
      </c>
      <c r="AM6" s="59" t="e">
        <f>((Informações!P6+Informações!Z6-Informações!AA6)/((Informações!M6+Informações!M6)/2))*(1000/12)</f>
        <v>#DIV/0!</v>
      </c>
      <c r="AN6" s="59" t="e">
        <f>Informações!BJ6/(Informações!T6*1000)</f>
        <v>#DIV/0!</v>
      </c>
      <c r="AO6" s="59" t="e">
        <f>Informações!BJ6/(Informações!AO6*1000)</f>
        <v>#DIV/0!</v>
      </c>
      <c r="AP6" s="59" t="e">
        <f>Informações!BJ6/((Informações!T6+Informações!AO6)*1000)</f>
        <v>#DIV/0!</v>
      </c>
      <c r="AQ6" s="59">
        <f>Informações!BJ6/((Informações!M6+Informações!M5)/2)</f>
        <v>0</v>
      </c>
      <c r="AR6" s="59">
        <f>Informações!BJ6/((Informações!AK6+Informações!AK5)/2)</f>
        <v>0</v>
      </c>
      <c r="AS6" s="59">
        <f>Informações!BJ6/(((Informações!M6+Informações!M5)/2)+((Informações!AK6+Informações!AK5)/2))</f>
        <v>0</v>
      </c>
      <c r="AT6" s="59" t="e">
        <f>(Informações!T6/(Informações!P6+Informações!Z6-Informações!AE6))*100</f>
        <v>#DIV/0!</v>
      </c>
      <c r="AU6" s="59" t="e">
        <f>((Informações!BB6-Informações!BC6)/Informações!BB6)*100</f>
        <v>#DIV/0!</v>
      </c>
      <c r="AV6" s="59" t="e">
        <f>(Informações!BJ6/(Informações!AY6+Informações!BD6))*100</f>
        <v>#DIV/0!</v>
      </c>
      <c r="AW6" s="59" t="e">
        <f>(Informações!BJ6/(Informações!AZ6+Informações!CF6))*100</f>
        <v>#DIV/0!</v>
      </c>
      <c r="AX6" s="59" t="e">
        <f>(Informações!BJ6/((Informações!AY6+Informações!BD6)+(Informações!AZ6+Informações!CF6)))*100</f>
        <v>#DIV/0!</v>
      </c>
      <c r="AY6" s="59" t="e">
        <f>(Informações!BF6/(Informações!AY6+Informações!BD6))*100</f>
        <v>#DIV/0!</v>
      </c>
      <c r="AZ6" s="59" t="e">
        <f>(Informações!BF6/(Informações!AZ6+Informações!CF6))*100</f>
        <v>#DIV/0!</v>
      </c>
      <c r="BA6" s="59" t="e">
        <f>(Informações!BF6/((Informações!AY6+Informações!BD6)+(Informações!AZ6+Informações!CF6)))*100</f>
        <v>#DIV/0!</v>
      </c>
      <c r="BB6" s="59" t="e">
        <f>((Informações!BF6+Informações!BI6)/(Informações!AY6+Informações!BD6))*100</f>
        <v>#DIV/0!</v>
      </c>
      <c r="BC6" s="59" t="e">
        <f>((Informações!BF6+Informações!BI6)/(Informações!AZ6+Informações!CF6))*100</f>
        <v>#DIV/0!</v>
      </c>
      <c r="BD6" s="59" t="e">
        <f>((Informações!BF6+Informações!BI6)/((Informações!AY6+Informações!BD6)+(Informações!AZ6+Informações!CF6)))*100</f>
        <v>#DIV/0!</v>
      </c>
      <c r="BE6" s="59" t="e">
        <f>((Informações!BK6+Informações!CB6)/(Informações!AY6+Informações!BD6))*100</f>
        <v>#DIV/0!</v>
      </c>
      <c r="BF6" s="59" t="e">
        <f>((Informações!BK6+Informações!CB6)/(Informações!AZ6+Informações!CF6))*100</f>
        <v>#DIV/0!</v>
      </c>
      <c r="BG6" s="59" t="e">
        <f>((Informações!BK6+Informações!CB6)/((Informações!AY6+Informações!BD6)+(Informações!AZ6+Informações!CF6)))*100</f>
        <v>#DIV/0!</v>
      </c>
      <c r="BH6" s="59" t="e">
        <f>((Informações!BJ6-(Informações!BF6+Informações!BG6+Informações!BH6+Informações!BI6+Informações!BO6+Informações!BP6))/(Informações!AY6+Informações!BD6))*100</f>
        <v>#DIV/0!</v>
      </c>
      <c r="BI6" s="59" t="e">
        <f>((Informações!BJ6-(Informações!BF6+Informações!BG6+Informações!BH6+Informações!BI6+Informações!BP6+Informações!CG6))/(Informações!AZ6+Informações!CF6))*100</f>
        <v>#DIV/0!</v>
      </c>
      <c r="BJ6" s="59" t="e">
        <f>((Informações!BJ6-(Informações!BF6+Informações!BG6+Informações!BH6+Informações!BI6+Informações!BO6+Informações!BP6+Informações!CG6))/((Informações!AY6+Informações!BD6)+(Informações!AZ6+Informações!CF6)))*100</f>
        <v>#DIV/0!</v>
      </c>
      <c r="BK6" s="59" t="e">
        <f>(Informações!BF6/Informações!BJ6)*100</f>
        <v>#DIV/0!</v>
      </c>
      <c r="BL6" s="59" t="e">
        <f>((Informações!BF6+Informações!BI6)/Informações!BJ6)*100</f>
        <v>#DIV/0!</v>
      </c>
      <c r="BM6" s="59" t="e">
        <f>(Informações!BH6/Informações!BJ6)*100</f>
        <v>#DIV/0!</v>
      </c>
      <c r="BN6" s="59" t="e">
        <f>(Informações!BG6/Informações!BJ6)*100</f>
        <v>#DIV/0!</v>
      </c>
      <c r="BO6" s="59" t="e">
        <f>((Informações!BJ6-(Informações!BF6+Informações!BG6+Informações!BH6+Informações!BI6+Informações!BO6+Informações!BP6))/Informações!BJ6)*100</f>
        <v>#DIV/0!</v>
      </c>
      <c r="BP6" s="59" t="e">
        <f>((Informações!BJ6-(Informações!BF6+Informações!BG6+Informações!BH6+Informações!BI6+Informações!BP6+Informações!CG6))/Informações!BJ6)*100</f>
        <v>#DIV/0!</v>
      </c>
      <c r="BQ6" s="59" t="e">
        <f>((Informações!BJ6-(Informações!BF6+Informações!BG6+Informações!BH6+Informações!BI6+Informações!BO6+Informações!BP6+Informações!CG6))/Informações!BJ6)*100</f>
        <v>#DIV/0!</v>
      </c>
      <c r="BR6" s="59" t="e">
        <f>((Informações!AY6+Informações!BD6)/Informações!BB6)*100</f>
        <v>#DIV/0!</v>
      </c>
      <c r="BS6" s="59" t="e">
        <f>((Informações!AZ6+Informações!CF6)/Informações!BB6)*100</f>
        <v>#DIV/0!</v>
      </c>
      <c r="BT6" s="59" t="e">
        <f>((Informações!BB6-(Informações!AY6+Informações!BD6))/Informações!BB6)*100</f>
        <v>#DIV/0!</v>
      </c>
      <c r="BU6" s="59" t="e">
        <f>((Informações!BB6-(Informações!AZ6+Informações!CF6))/Informações!BB6)*100</f>
        <v>#DIV/0!</v>
      </c>
      <c r="BV6" s="59" t="e">
        <f>((Informações!BB6-(Informações!AY6+Informações!BD6+Informações!AZ6+Informações!CF6))/Informações!BB6)*100</f>
        <v>#DIV/0!</v>
      </c>
      <c r="BW6" s="59">
        <f>(((Informações!V6+Informações!V5)/2)/((Informações!M6+Informações!M5)/2))*100</f>
        <v>89.057421451787647</v>
      </c>
      <c r="BX6" s="59" t="e">
        <f>(Informações!R6/(Informações!S6-Informações!AA6))*100</f>
        <v>#DIV/0!</v>
      </c>
      <c r="BY6" s="59">
        <f>(((Informações!BU6+Informações!BU5)/2)/((Informações!L6+Informações!L5)/2))*100</f>
        <v>0.56497175141242939</v>
      </c>
      <c r="BZ6" s="59" t="e">
        <f>((Informações!AN6+Informações!AU6)/(Informações!S6+Informações!AA6))*100</f>
        <v>#DIV/0!</v>
      </c>
      <c r="CA6" s="59" t="e">
        <f>(Informações!AV6/Informações!J6)*100</f>
        <v>#DIV/0!</v>
      </c>
      <c r="CB6" s="59">
        <f>(((Informações!BU6+Informações!BU5)/2)/((Informações!L6+Informações!L5)/2))*1000</f>
        <v>5.6497175141242941</v>
      </c>
      <c r="CC6" s="59">
        <f>(((Informações!BU6+Informações!BU5)/2)/((Informações!AJ6+Informações!AJ5)/2))*1000</f>
        <v>7.1530758226037197</v>
      </c>
      <c r="CD6" s="59" t="e">
        <f>(((Informações!BU6+Informações!BU6)/2)/(((Informações!AJ6+Informações!AJ6)/2)+((Informações!L6+Informações!L6)/2)))*1000</f>
        <v>#DIV/0!</v>
      </c>
      <c r="CE6" s="59" t="e">
        <f>(((Informações!P6+Informações!Z6-Informações!AE6)-Informações!S6)/(Informações!P6+Informações!Z6-Informações!AE6))*100</f>
        <v>#DIV/0!</v>
      </c>
      <c r="CF6" s="59">
        <f>((Informações!P6+Informações!Z6-Informações!AE6-Informações!S6)/((Informações!O6+Informações!O5)/2))*(1000/365)</f>
        <v>0</v>
      </c>
      <c r="CG6" s="59">
        <f>((Informações!P6+Informações!Z6-Informações!AE6-Informações!S6)/((Informações!L6+Informações!L5)/2))*(1000000/365)</f>
        <v>0</v>
      </c>
      <c r="CH6" s="59" t="e">
        <f>Informações!S6/(Informações!P6+Informações!Z6-Informações!AE6)*100</f>
        <v>#DIV/0!</v>
      </c>
      <c r="CI6" s="59">
        <f>((Informações!S6-Informações!AA6)/((Informações!M6+Informações!M5)/2))*(1000/12)</f>
        <v>0</v>
      </c>
      <c r="CJ6" s="60" t="e">
        <f>(Informações!BE6/(Informações!BB6))*360</f>
        <v>#DIV/0!</v>
      </c>
      <c r="CK6" s="59" t="e">
        <f>(Informações!BE6/Informações!BB6)*360</f>
        <v>#DIV/0!</v>
      </c>
      <c r="CL6" s="59" t="e">
        <f>(Informações!BE6/Informações!BB6)*360</f>
        <v>#DIV/0!</v>
      </c>
      <c r="CM6" s="59" t="e">
        <f>Informações!K6/Informações!I6*100</f>
        <v>#DIV/0!</v>
      </c>
      <c r="CN6" s="59" t="e">
        <f>Informações!AI6/Informações!I6*100</f>
        <v>#DIV/0!</v>
      </c>
      <c r="CO6" s="59" t="e">
        <f>(Informações!AG6/(Informações!P6+Informações!Z6))*100</f>
        <v>#DIV/0!</v>
      </c>
      <c r="CP6" s="59" t="e">
        <f>(Informações!AH6/(Informações!P6+Informações!Z6))</f>
        <v>#DIV/0!</v>
      </c>
      <c r="CQ6" s="59" t="e">
        <f>Informações!AW6/Informações!AM6</f>
        <v>#DIV/0!</v>
      </c>
      <c r="CR6" s="59" t="e">
        <f>(Informações!BH6/Informações!AH6)/1000</f>
        <v>#DIV/0!</v>
      </c>
      <c r="CS6" s="59" t="e">
        <f>(Informações!BH6/Informações!AW6)/1000</f>
        <v>#DIV/0!</v>
      </c>
      <c r="CT6" s="59" t="e">
        <f>(Informações!BH6/(Informações!AH6+Informações!AW6))/1000</f>
        <v>#DIV/0!</v>
      </c>
      <c r="CU6" s="59" t="e">
        <f>Informações!DA6/Informações!CY6</f>
        <v>#DIV/0!</v>
      </c>
      <c r="CV6" s="59" t="e">
        <f>Informações!CZ6/Informações!CY6</f>
        <v>#DIV/0!</v>
      </c>
      <c r="CW6" s="59" t="e">
        <f>Informações!DH6/Informações!DM6</f>
        <v>#DIV/0!</v>
      </c>
      <c r="CX6" s="59" t="e">
        <f>Informações!DN6/Informações!DM6</f>
        <v>#DIV/0!</v>
      </c>
      <c r="CY6" s="59" t="e">
        <f>Informações!DC6/Informações!DB6*100</f>
        <v>#DIV/0!</v>
      </c>
      <c r="CZ6" s="59" t="e">
        <f>Informações!DE6/Informações!DD6*100</f>
        <v>#DIV/0!</v>
      </c>
      <c r="DA6" s="59" t="e">
        <f>Informações!DG6/Informações!DF6</f>
        <v>#DIV/0!</v>
      </c>
      <c r="DB6" s="59" t="e">
        <f>Informações!DB6/Informações!DL6*100</f>
        <v>#DIV/0!</v>
      </c>
      <c r="DC6" s="59" t="e">
        <f>Informações!DD6/Informações!DK6*100</f>
        <v>#DIV/0!</v>
      </c>
      <c r="DD6" s="59" t="e">
        <f>Informações!DF6/Informações!AL6</f>
        <v>#DIV/0!</v>
      </c>
      <c r="DE6" s="59" t="e">
        <f>Informações!DQ6/Informações!DP6</f>
        <v>#DIV/0!</v>
      </c>
      <c r="DF6" s="59" t="e">
        <f>Informações!DS6/Informações!DR6*100</f>
        <v>#DIV/0!</v>
      </c>
      <c r="DG6" s="59" t="e">
        <f>Informações!DR6/Informações!DT6*100</f>
        <v>#DIV/0!</v>
      </c>
      <c r="DH6" s="59" t="e">
        <f>(Informações!BC6/(Informações!BJ6+Informações!CB6+Informações!BQ6))*100</f>
        <v>#DIV/0!</v>
      </c>
      <c r="DI6" s="59" t="e">
        <f>((Informações!L6+Informações!L5)/2)/AD6</f>
        <v>#DIV/0!</v>
      </c>
      <c r="DJ6" s="59" t="e">
        <f>((Informações!AJ6+Informações!AJ6)/2)/AD6</f>
        <v>#DIV/0!</v>
      </c>
      <c r="DK6" s="59" t="e">
        <f>(((Informações!L6+Informações!L6)/2)+((Informações!AJ6+Informações!AJ6)/2))/AD6</f>
        <v>#DIV/0!</v>
      </c>
    </row>
    <row r="7" spans="1:115" s="56" customFormat="1" ht="12.75" x14ac:dyDescent="0.2">
      <c r="A7" s="6">
        <v>312000</v>
      </c>
      <c r="B7" s="10" t="s">
        <v>270</v>
      </c>
      <c r="C7" s="10" t="s">
        <v>125</v>
      </c>
      <c r="D7" s="10">
        <v>2017</v>
      </c>
      <c r="E7" s="59" t="e">
        <f>((Informações!M7+Informações!M7)/2)/((Informações!L7+Informações!L7)/2)</f>
        <v>#DIV/0!</v>
      </c>
      <c r="F7" s="59" t="e">
        <f>(((Informações!M7+Informações!M7)/2)/((Informações!BU7+Informações!BU7)/2))</f>
        <v>#DIV/0!</v>
      </c>
      <c r="G7" s="59" t="e">
        <f>(((Informações!AK7+Informações!AK7)/2)/((Informações!BU7+Informações!BU7)/2))</f>
        <v>#DIV/0!</v>
      </c>
      <c r="H7" s="59" t="e">
        <f>(((Informações!M7+Informações!M7)/2)+((Informações!AK7+Informações!AK7)/2))/((Informações!BU7+Informações!BU7)/2)</f>
        <v>#DIV/0!</v>
      </c>
      <c r="I7" s="59" t="e">
        <f>Informações!BL7/Informações!T7/1000</f>
        <v>#DIV/0!</v>
      </c>
      <c r="J7" s="59" t="e">
        <f>(Informações!BL7/Informações!AO7)/1000</f>
        <v>#DIV/0!</v>
      </c>
      <c r="K7" s="59" t="e">
        <f>(Informações!BL7/(Informações!T7+Informações!AO7))/1000</f>
        <v>#DIV/0!</v>
      </c>
      <c r="L7" s="59" t="e">
        <f>(Informações!AY7+Informações!BD7)/(Informações!T7*1000)</f>
        <v>#DIV/0!</v>
      </c>
      <c r="M7" s="59" t="e">
        <f>(Informações!AZ7+Informações!CF7)/(Informações!AO7*1000)</f>
        <v>#DIV/0!</v>
      </c>
      <c r="N7" s="59" t="e">
        <f>(Informações!AY7+Informações!AZ7+Informações!BD7+Informações!CF7)/((Informações!T7+Informações!AO7)*1000)</f>
        <v>#DIV/0!</v>
      </c>
      <c r="O7" s="59" t="e">
        <f>Informações!AY7/((Informações!T7-Informações!Y7-Informações!AA7)*1000)</f>
        <v>#DIV/0!</v>
      </c>
      <c r="P7" s="59" t="e">
        <f>Informações!AZ7/((Informações!AO7-Informações!AS7)*1000)</f>
        <v>#DIV/0!</v>
      </c>
      <c r="Q7" s="59" t="e">
        <f>((Informações!BF7+Informações!BI7)/Informações!BL7)*100</f>
        <v>#DIV/0!</v>
      </c>
      <c r="R7" s="59" t="e">
        <f>Informações!BF7/((Informações!BU7+Informações!BU7)/2)</f>
        <v>#DIV/0!</v>
      </c>
      <c r="S7" s="59" t="e">
        <f>((Informações!N7+Informações!N7)/2)/((Informações!L7+Informações!N7)/2)*100</f>
        <v>#DIV/0!</v>
      </c>
      <c r="T7" s="59" t="e">
        <f>(Informações!R7/(Informações!P7+Informações!Z7-Informações!AA7-Informações!AE7))*100</f>
        <v>#DIV/0!</v>
      </c>
      <c r="U7" s="59" t="e">
        <f>((Informações!U7-Informações!AA7)/(Informações!P7+Informações!Z7-Informações!AA7))*100</f>
        <v>#DIV/0!</v>
      </c>
      <c r="V7" s="59" t="e">
        <f>((Informações!AY7+Informações!BD7)/Informações!BL7)*100</f>
        <v>#DIV/0!</v>
      </c>
      <c r="W7" s="59" t="e">
        <f>((Informações!AZ7+Informações!CF7)/Informações!BL7)*100</f>
        <v>#DIV/0!</v>
      </c>
      <c r="X7" s="59" t="e">
        <f t="shared" si="0"/>
        <v>#DIV/0!</v>
      </c>
      <c r="Y7" s="59" t="e">
        <f>(((Informações!P7+Informações!Z7-Informações!AE7)-Informações!T7)/(Informações!P7+Informações!Z7-Informações!AE7))*100</f>
        <v>#DIV/0!</v>
      </c>
      <c r="Z7" s="59" t="e">
        <f>(Informações!R7/((Informações!W7+Informações!W7)/2)*1000)/12</f>
        <v>#DIV/0!</v>
      </c>
      <c r="AA7" s="59" t="e">
        <f>(Informações!AM7/(Informações!S7-Informações!AA7))*100</f>
        <v>#DIV/0!</v>
      </c>
      <c r="AB7" s="59" t="e">
        <f>((Informações!AN7+Informações!AT7+Informações!AU7)/(Informações!AM7+Informações!AS7))*100</f>
        <v>#DIV/0!</v>
      </c>
      <c r="AC7" s="59" t="e">
        <f>((Informações!T7-Informações!AA7)/((Informações!M7+Informações!M7)/2)*1000)/12</f>
        <v>#DIV/0!</v>
      </c>
      <c r="AD7" s="59" t="e">
        <f>((Informações!BU7+Informações!BU7)/2)+((Informações!BI7*((Informações!BU7+Informações!BU7)/2))/Informações!BF7)</f>
        <v>#DIV/0!</v>
      </c>
      <c r="AE7" s="59" t="e">
        <f>(((Informações!M7+Informações!M7)/2)/AD7)</f>
        <v>#DIV/0!</v>
      </c>
      <c r="AF7" s="59" t="e">
        <f>((Informações!AK7+Informações!AK7)/2)/AD7</f>
        <v>#DIV/0!</v>
      </c>
      <c r="AG7" s="59" t="e">
        <f t="shared" si="1"/>
        <v>#DIV/0!</v>
      </c>
      <c r="AH7" s="59" t="e">
        <f>(((Informações!O7+Informações!O7)/2)*1000)/((Informações!AC7+Informações!AC7)/2)</f>
        <v>#DIV/0!</v>
      </c>
      <c r="AI7" s="59" t="e">
        <f>((Informações!AL7+Informações!AL7)/2)/((Informações!AQ7+Informações!AQ7)/2)*1000</f>
        <v>#DIV/0!</v>
      </c>
      <c r="AJ7" s="59" t="e">
        <f>(Informações!S7-Informações!AA7)/((Informações!K7+Informações!K7)/2)*(1000000/365)</f>
        <v>#DIV/0!</v>
      </c>
      <c r="AK7" s="59" t="e">
        <f>Informações!AF7/Informações!J7*100</f>
        <v>#DIV/0!</v>
      </c>
      <c r="AL7" s="59" t="e">
        <f>Informações!AV7/Informações!J7*100</f>
        <v>#DIV/0!</v>
      </c>
      <c r="AM7" s="59" t="e">
        <f>((Informações!P7+Informações!Z7-Informações!AA7)/((Informações!M7+Informações!M7)/2))*(1000/12)</f>
        <v>#DIV/0!</v>
      </c>
      <c r="AN7" s="59" t="e">
        <f>Informações!BJ7/(Informações!T7*1000)</f>
        <v>#DIV/0!</v>
      </c>
      <c r="AO7" s="59" t="e">
        <f>Informações!BJ7/(Informações!AO7*1000)</f>
        <v>#DIV/0!</v>
      </c>
      <c r="AP7" s="59" t="e">
        <f>Informações!BJ7/((Informações!T7+Informações!AO7)*1000)</f>
        <v>#DIV/0!</v>
      </c>
      <c r="AQ7" s="59" t="e">
        <f>Informações!BJ7/((Informações!M7+Informações!M6)/2)</f>
        <v>#DIV/0!</v>
      </c>
      <c r="AR7" s="59" t="e">
        <f>Informações!BJ7/((Informações!AK7+Informações!AK6)/2)</f>
        <v>#DIV/0!</v>
      </c>
      <c r="AS7" s="59" t="e">
        <f>Informações!BJ7/(((Informações!M7+Informações!M6)/2)+((Informações!AK7+Informações!AK6)/2))</f>
        <v>#DIV/0!</v>
      </c>
      <c r="AT7" s="59" t="e">
        <f>(Informações!T7/(Informações!P7+Informações!Z7-Informações!AE7))*100</f>
        <v>#DIV/0!</v>
      </c>
      <c r="AU7" s="59" t="e">
        <f>((Informações!BB7-Informações!BC7)/Informações!BB7)*100</f>
        <v>#DIV/0!</v>
      </c>
      <c r="AV7" s="59" t="e">
        <f>(Informações!BJ7/(Informações!AY7+Informações!BD7))*100</f>
        <v>#DIV/0!</v>
      </c>
      <c r="AW7" s="59" t="e">
        <f>(Informações!BJ7/(Informações!AZ7+Informações!CF7))*100</f>
        <v>#DIV/0!</v>
      </c>
      <c r="AX7" s="59" t="e">
        <f>(Informações!BJ7/((Informações!AY7+Informações!BD7)+(Informações!AZ7+Informações!CF7)))*100</f>
        <v>#DIV/0!</v>
      </c>
      <c r="AY7" s="59" t="e">
        <f>(Informações!BF7/(Informações!AY7+Informações!BD7))*100</f>
        <v>#DIV/0!</v>
      </c>
      <c r="AZ7" s="59" t="e">
        <f>(Informações!BF7/(Informações!AZ7+Informações!CF7))*100</f>
        <v>#DIV/0!</v>
      </c>
      <c r="BA7" s="59" t="e">
        <f>(Informações!BF7/((Informações!AY7+Informações!BD7)+(Informações!AZ7+Informações!CF7)))*100</f>
        <v>#DIV/0!</v>
      </c>
      <c r="BB7" s="59" t="e">
        <f>((Informações!BF7+Informações!BI7)/(Informações!AY7+Informações!BD7))*100</f>
        <v>#DIV/0!</v>
      </c>
      <c r="BC7" s="59" t="e">
        <f>((Informações!BF7+Informações!BI7)/(Informações!AZ7+Informações!CF7))*100</f>
        <v>#DIV/0!</v>
      </c>
      <c r="BD7" s="59" t="e">
        <f>((Informações!BF7+Informações!BI7)/((Informações!AY7+Informações!BD7)+(Informações!AZ7+Informações!CF7)))*100</f>
        <v>#DIV/0!</v>
      </c>
      <c r="BE7" s="59" t="e">
        <f>((Informações!BK7+Informações!CB7)/(Informações!AY7+Informações!BD7))*100</f>
        <v>#DIV/0!</v>
      </c>
      <c r="BF7" s="59" t="e">
        <f>((Informações!BK7+Informações!CB7)/(Informações!AZ7+Informações!CF7))*100</f>
        <v>#DIV/0!</v>
      </c>
      <c r="BG7" s="59" t="e">
        <f>((Informações!BK7+Informações!CB7)/((Informações!AY7+Informações!BD7)+(Informações!AZ7+Informações!CF7)))*100</f>
        <v>#DIV/0!</v>
      </c>
      <c r="BH7" s="59" t="e">
        <f>((Informações!BJ7-(Informações!BF7+Informações!BG7+Informações!BH7+Informações!BI7+Informações!BO7+Informações!BP7))/(Informações!AY7+Informações!BD7))*100</f>
        <v>#DIV/0!</v>
      </c>
      <c r="BI7" s="59" t="e">
        <f>((Informações!BJ7-(Informações!BF7+Informações!BG7+Informações!BH7+Informações!BI7+Informações!BP7+Informações!CG7))/(Informações!AZ7+Informações!CF7))*100</f>
        <v>#DIV/0!</v>
      </c>
      <c r="BJ7" s="59" t="e">
        <f>((Informações!BJ7-(Informações!BF7+Informações!BG7+Informações!BH7+Informações!BI7+Informações!BO7+Informações!BP7+Informações!CG7))/((Informações!AY7+Informações!BD7)+(Informações!AZ7+Informações!CF7)))*100</f>
        <v>#DIV/0!</v>
      </c>
      <c r="BK7" s="59" t="e">
        <f>(Informações!BF7/Informações!BJ7)*100</f>
        <v>#DIV/0!</v>
      </c>
      <c r="BL7" s="59" t="e">
        <f>((Informações!BF7+Informações!BI7)/Informações!BJ7)*100</f>
        <v>#DIV/0!</v>
      </c>
      <c r="BM7" s="59" t="e">
        <f>(Informações!BH7/Informações!BJ7)*100</f>
        <v>#DIV/0!</v>
      </c>
      <c r="BN7" s="59" t="e">
        <f>(Informações!BG7/Informações!BJ7)*100</f>
        <v>#DIV/0!</v>
      </c>
      <c r="BO7" s="59" t="e">
        <f>((Informações!BJ7-(Informações!BF7+Informações!BG7+Informações!BH7+Informações!BI7+Informações!BO7+Informações!BP7))/Informações!BJ7)*100</f>
        <v>#DIV/0!</v>
      </c>
      <c r="BP7" s="59" t="e">
        <f>((Informações!BJ7-(Informações!BF7+Informações!BG7+Informações!BH7+Informações!BI7+Informações!BP7+Informações!CG7))/Informações!BJ7)*100</f>
        <v>#DIV/0!</v>
      </c>
      <c r="BQ7" s="59" t="e">
        <f>((Informações!BJ7-(Informações!BF7+Informações!BG7+Informações!BH7+Informações!BI7+Informações!BO7+Informações!BP7+Informações!CG7))/Informações!BJ7)*100</f>
        <v>#DIV/0!</v>
      </c>
      <c r="BR7" s="59" t="e">
        <f>((Informações!AY7+Informações!BD7)/Informações!BB7)*100</f>
        <v>#DIV/0!</v>
      </c>
      <c r="BS7" s="59" t="e">
        <f>((Informações!AZ7+Informações!CF7)/Informações!BB7)*100</f>
        <v>#DIV/0!</v>
      </c>
      <c r="BT7" s="59" t="e">
        <f>((Informações!BB7-(Informações!AY7+Informações!BD7))/Informações!BB7)*100</f>
        <v>#DIV/0!</v>
      </c>
      <c r="BU7" s="59" t="e">
        <f>((Informações!BB7-(Informações!AZ7+Informações!CF7))/Informações!BB7)*100</f>
        <v>#DIV/0!</v>
      </c>
      <c r="BV7" s="59" t="e">
        <f>((Informações!BB7-(Informações!AY7+Informações!BD7+Informações!AZ7+Informações!CF7))/Informações!BB7)*100</f>
        <v>#DIV/0!</v>
      </c>
      <c r="BW7" s="59" t="e">
        <f>(((Informações!V7+Informações!V6)/2)/((Informações!M7+Informações!M6)/2))*100</f>
        <v>#DIV/0!</v>
      </c>
      <c r="BX7" s="59" t="e">
        <f>(Informações!R7/(Informações!S7-Informações!AA7))*100</f>
        <v>#DIV/0!</v>
      </c>
      <c r="BY7" s="59" t="e">
        <f>(((Informações!BU7+Informações!BU6)/2)/((Informações!L7+Informações!L6)/2))*100</f>
        <v>#DIV/0!</v>
      </c>
      <c r="BZ7" s="59" t="e">
        <f>((Informações!AN7+Informações!AU7)/(Informações!S7+Informações!AA7))*100</f>
        <v>#DIV/0!</v>
      </c>
      <c r="CA7" s="59" t="e">
        <f>(Informações!AV7/Informações!J7)*100</f>
        <v>#DIV/0!</v>
      </c>
      <c r="CB7" s="59" t="e">
        <f>(((Informações!BU7+Informações!BU6)/2)/((Informações!L7+Informações!L6)/2))*1000</f>
        <v>#DIV/0!</v>
      </c>
      <c r="CC7" s="59" t="e">
        <f>(((Informações!BU7+Informações!BU6)/2)/((Informações!AJ7+Informações!AJ6)/2))*1000</f>
        <v>#DIV/0!</v>
      </c>
      <c r="CD7" s="59" t="e">
        <f>(((Informações!BU7+Informações!BU7)/2)/(((Informações!AJ7+Informações!AJ7)/2)+((Informações!L7+Informações!L7)/2)))*1000</f>
        <v>#DIV/0!</v>
      </c>
      <c r="CE7" s="59" t="e">
        <f>(((Informações!P7+Informações!Z7-Informações!AE7)-Informações!S7)/(Informações!P7+Informações!Z7-Informações!AE7))*100</f>
        <v>#DIV/0!</v>
      </c>
      <c r="CF7" s="59" t="e">
        <f>((Informações!P7+Informações!Z7-Informações!AE7-Informações!S7)/((Informações!O7+Informações!O6)/2))*(1000/365)</f>
        <v>#DIV/0!</v>
      </c>
      <c r="CG7" s="59" t="e">
        <f>((Informações!P7+Informações!Z7-Informações!AE7-Informações!S7)/((Informações!L7+Informações!L6)/2))*(1000000/365)</f>
        <v>#DIV/0!</v>
      </c>
      <c r="CH7" s="59" t="e">
        <f>Informações!S7/(Informações!P7+Informações!Z7-Informações!AE7)*100</f>
        <v>#DIV/0!</v>
      </c>
      <c r="CI7" s="59" t="e">
        <f>((Informações!S7-Informações!AA7)/((Informações!M7+Informações!M6)/2))*(1000/12)</f>
        <v>#DIV/0!</v>
      </c>
      <c r="CJ7" s="60" t="e">
        <f>(Informações!BE7/(Informações!BB7))*360</f>
        <v>#DIV/0!</v>
      </c>
      <c r="CK7" s="59" t="e">
        <f>(Informações!BE7/Informações!BB7)*360</f>
        <v>#DIV/0!</v>
      </c>
      <c r="CL7" s="59" t="e">
        <f>(Informações!BE7/Informações!BB7)*360</f>
        <v>#DIV/0!</v>
      </c>
      <c r="CM7" s="59" t="e">
        <f>Informações!K7/Informações!I7*100</f>
        <v>#DIV/0!</v>
      </c>
      <c r="CN7" s="59" t="e">
        <f>Informações!AI7/Informações!I7*100</f>
        <v>#DIV/0!</v>
      </c>
      <c r="CO7" s="59" t="e">
        <f>(Informações!AG7/(Informações!P7+Informações!Z7))*100</f>
        <v>#DIV/0!</v>
      </c>
      <c r="CP7" s="59" t="e">
        <f>(Informações!AH7/(Informações!P7+Informações!Z7))</f>
        <v>#DIV/0!</v>
      </c>
      <c r="CQ7" s="59" t="e">
        <f>Informações!AW7/Informações!AM7</f>
        <v>#DIV/0!</v>
      </c>
      <c r="CR7" s="59" t="e">
        <f>(Informações!BH7/Informações!AH7)/1000</f>
        <v>#DIV/0!</v>
      </c>
      <c r="CS7" s="59" t="e">
        <f>(Informações!BH7/Informações!AW7)/1000</f>
        <v>#DIV/0!</v>
      </c>
      <c r="CT7" s="59" t="e">
        <f>(Informações!BH7/(Informações!AH7+Informações!AW7))/1000</f>
        <v>#DIV/0!</v>
      </c>
      <c r="CU7" s="59" t="e">
        <f>Informações!DA7/Informações!CY7</f>
        <v>#DIV/0!</v>
      </c>
      <c r="CV7" s="59" t="e">
        <f>Informações!CZ7/Informações!CY7</f>
        <v>#DIV/0!</v>
      </c>
      <c r="CW7" s="59" t="e">
        <f>Informações!DH7/Informações!DM7</f>
        <v>#DIV/0!</v>
      </c>
      <c r="CX7" s="59" t="e">
        <f>Informações!DN7/Informações!DM7</f>
        <v>#DIV/0!</v>
      </c>
      <c r="CY7" s="59" t="e">
        <f>Informações!DC7/Informações!DB7*100</f>
        <v>#DIV/0!</v>
      </c>
      <c r="CZ7" s="59" t="e">
        <f>Informações!DE7/Informações!DD7*100</f>
        <v>#DIV/0!</v>
      </c>
      <c r="DA7" s="59" t="e">
        <f>Informações!DG7/Informações!DF7</f>
        <v>#DIV/0!</v>
      </c>
      <c r="DB7" s="59" t="e">
        <f>Informações!DB7/Informações!DL7*100</f>
        <v>#DIV/0!</v>
      </c>
      <c r="DC7" s="59" t="e">
        <f>Informações!DD7/Informações!DK7*100</f>
        <v>#DIV/0!</v>
      </c>
      <c r="DD7" s="59" t="e">
        <f>Informações!DF7/Informações!AL7</f>
        <v>#DIV/0!</v>
      </c>
      <c r="DE7" s="59" t="e">
        <f>Informações!DQ7/Informações!DP7</f>
        <v>#DIV/0!</v>
      </c>
      <c r="DF7" s="59" t="e">
        <f>Informações!DS7/Informações!DR7*100</f>
        <v>#DIV/0!</v>
      </c>
      <c r="DG7" s="59" t="e">
        <f>Informações!DR7/Informações!DT7*100</f>
        <v>#DIV/0!</v>
      </c>
      <c r="DH7" s="59" t="e">
        <f>(Informações!BC7/(Informações!BJ7+Informações!CB7+Informações!BQ7))*100</f>
        <v>#DIV/0!</v>
      </c>
      <c r="DI7" s="59" t="e">
        <f>((Informações!L7+Informações!L6)/2)/AD7</f>
        <v>#DIV/0!</v>
      </c>
      <c r="DJ7" s="59" t="e">
        <f>((Informações!AJ7+Informações!AJ7)/2)/AD7</f>
        <v>#DIV/0!</v>
      </c>
      <c r="DK7" s="59" t="e">
        <f>(((Informações!L7+Informações!L7)/2)+((Informações!AJ7+Informações!AJ7)/2))/AD7</f>
        <v>#DIV/0!</v>
      </c>
    </row>
    <row r="8" spans="1:115" s="56" customFormat="1" ht="12.75" x14ac:dyDescent="0.2">
      <c r="A8" s="6">
        <v>312000</v>
      </c>
      <c r="B8" s="10" t="s">
        <v>270</v>
      </c>
      <c r="C8" s="10" t="s">
        <v>125</v>
      </c>
      <c r="D8" s="10">
        <v>2018</v>
      </c>
      <c r="E8" s="59" t="e">
        <f>((Informações!M8+Informações!M8)/2)/((Informações!L8+Informações!L8)/2)</f>
        <v>#DIV/0!</v>
      </c>
      <c r="F8" s="59" t="e">
        <f>(((Informações!M8+Informações!M8)/2)/((Informações!BU8+Informações!BU8)/2))</f>
        <v>#DIV/0!</v>
      </c>
      <c r="G8" s="59" t="e">
        <f>(((Informações!AK8+Informações!AK8)/2)/((Informações!BU8+Informações!BU8)/2))</f>
        <v>#DIV/0!</v>
      </c>
      <c r="H8" s="59" t="e">
        <f>(((Informações!M8+Informações!M8)/2)+((Informações!AK8+Informações!AK8)/2))/((Informações!BU8+Informações!BU8)/2)</f>
        <v>#DIV/0!</v>
      </c>
      <c r="I8" s="59" t="e">
        <f>Informações!BL8/Informações!T8/1000</f>
        <v>#DIV/0!</v>
      </c>
      <c r="J8" s="59" t="e">
        <f>(Informações!BL8/Informações!AO8)/1000</f>
        <v>#DIV/0!</v>
      </c>
      <c r="K8" s="59" t="e">
        <f>(Informações!BL8/(Informações!T8+Informações!AO8))/1000</f>
        <v>#DIV/0!</v>
      </c>
      <c r="L8" s="59" t="e">
        <f>(Informações!AY8+Informações!BD8)/(Informações!T8*1000)</f>
        <v>#DIV/0!</v>
      </c>
      <c r="M8" s="59" t="e">
        <f>(Informações!AZ8+Informações!CF8)/(Informações!AO8*1000)</f>
        <v>#DIV/0!</v>
      </c>
      <c r="N8" s="59" t="e">
        <f>(Informações!AY8+Informações!AZ8+Informações!BD8+Informações!CF8)/((Informações!T8+Informações!AO8)*1000)</f>
        <v>#DIV/0!</v>
      </c>
      <c r="O8" s="59" t="e">
        <f>Informações!AY8/((Informações!T8-Informações!Y8-Informações!AA8)*1000)</f>
        <v>#DIV/0!</v>
      </c>
      <c r="P8" s="59" t="e">
        <f>Informações!AZ8/((Informações!AO8-Informações!AS8)*1000)</f>
        <v>#DIV/0!</v>
      </c>
      <c r="Q8" s="59" t="e">
        <f>((Informações!BF8+Informações!BI8)/Informações!BL8)*100</f>
        <v>#DIV/0!</v>
      </c>
      <c r="R8" s="59" t="e">
        <f>Informações!BF8/((Informações!BU8+Informações!BU8)/2)</f>
        <v>#DIV/0!</v>
      </c>
      <c r="S8" s="59" t="e">
        <f>((Informações!N8+Informações!N8)/2)/((Informações!L8+Informações!N8)/2)*100</f>
        <v>#DIV/0!</v>
      </c>
      <c r="T8" s="59" t="e">
        <f>(Informações!R8/(Informações!P8+Informações!Z8-Informações!AA8-Informações!AE8))*100</f>
        <v>#DIV/0!</v>
      </c>
      <c r="U8" s="59" t="e">
        <f>((Informações!U8-Informações!AA8)/(Informações!P8+Informações!Z8-Informações!AA8))*100</f>
        <v>#DIV/0!</v>
      </c>
      <c r="V8" s="59" t="e">
        <f>((Informações!AY8+Informações!BD8)/Informações!BL8)*100</f>
        <v>#DIV/0!</v>
      </c>
      <c r="W8" s="59" t="e">
        <f>((Informações!AZ8+Informações!CF8)/Informações!BL8)*100</f>
        <v>#DIV/0!</v>
      </c>
      <c r="X8" s="59" t="e">
        <f t="shared" si="0"/>
        <v>#DIV/0!</v>
      </c>
      <c r="Y8" s="59" t="e">
        <f>(((Informações!P8+Informações!Z8-Informações!AE8)-Informações!T8)/(Informações!P8+Informações!Z8-Informações!AE8))*100</f>
        <v>#DIV/0!</v>
      </c>
      <c r="Z8" s="59" t="e">
        <f>(Informações!R8/((Informações!W8+Informações!W8)/2)*1000)/12</f>
        <v>#DIV/0!</v>
      </c>
      <c r="AA8" s="59" t="e">
        <f>(Informações!AM8/(Informações!S8-Informações!AA8))*100</f>
        <v>#DIV/0!</v>
      </c>
      <c r="AB8" s="59" t="e">
        <f>((Informações!AN8+Informações!AT8+Informações!AU8)/(Informações!AM8+Informações!AS8))*100</f>
        <v>#DIV/0!</v>
      </c>
      <c r="AC8" s="59" t="e">
        <f>((Informações!T8-Informações!AA8)/((Informações!M8+Informações!M8)/2)*1000)/12</f>
        <v>#DIV/0!</v>
      </c>
      <c r="AD8" s="59" t="e">
        <f>((Informações!BU8+Informações!BU8)/2)+((Informações!BI8*((Informações!BU8+Informações!BU8)/2))/Informações!BF8)</f>
        <v>#DIV/0!</v>
      </c>
      <c r="AE8" s="59" t="e">
        <f>(((Informações!M8+Informações!M8)/2)/AD8)</f>
        <v>#DIV/0!</v>
      </c>
      <c r="AF8" s="59" t="e">
        <f>((Informações!AK8+Informações!AK8)/2)/AD8</f>
        <v>#DIV/0!</v>
      </c>
      <c r="AG8" s="59" t="e">
        <f t="shared" si="1"/>
        <v>#DIV/0!</v>
      </c>
      <c r="AH8" s="59" t="e">
        <f>(((Informações!O8+Informações!O8)/2)*1000)/((Informações!AC8+Informações!AC8)/2)</f>
        <v>#DIV/0!</v>
      </c>
      <c r="AI8" s="59" t="e">
        <f>((Informações!AL8+Informações!AL8)/2)/((Informações!AQ8+Informações!AQ8)/2)*1000</f>
        <v>#DIV/0!</v>
      </c>
      <c r="AJ8" s="59" t="e">
        <f>(Informações!S8-Informações!AA8)/((Informações!K8+Informações!K8)/2)*(1000000/365)</f>
        <v>#DIV/0!</v>
      </c>
      <c r="AK8" s="59" t="e">
        <f>Informações!AF8/Informações!J8*100</f>
        <v>#DIV/0!</v>
      </c>
      <c r="AL8" s="59" t="e">
        <f>Informações!AV8/Informações!J8*100</f>
        <v>#DIV/0!</v>
      </c>
      <c r="AM8" s="59" t="e">
        <f>((Informações!P8+Informações!Z8-Informações!AA8)/((Informações!M8+Informações!M8)/2))*(1000/12)</f>
        <v>#DIV/0!</v>
      </c>
      <c r="AN8" s="59" t="e">
        <f>Informações!BJ8/(Informações!T8*1000)</f>
        <v>#DIV/0!</v>
      </c>
      <c r="AO8" s="59" t="e">
        <f>Informações!BJ8/(Informações!AO8*1000)</f>
        <v>#DIV/0!</v>
      </c>
      <c r="AP8" s="59" t="e">
        <f>Informações!BJ8/((Informações!T8+Informações!AO8)*1000)</f>
        <v>#DIV/0!</v>
      </c>
      <c r="AQ8" s="59" t="e">
        <f>Informações!BJ8/((Informações!M8+Informações!M7)/2)</f>
        <v>#DIV/0!</v>
      </c>
      <c r="AR8" s="59" t="e">
        <f>Informações!BJ8/((Informações!AK8+Informações!AK7)/2)</f>
        <v>#DIV/0!</v>
      </c>
      <c r="AS8" s="59" t="e">
        <f>Informações!BJ8/(((Informações!M8+Informações!M7)/2)+((Informações!AK8+Informações!AK7)/2))</f>
        <v>#DIV/0!</v>
      </c>
      <c r="AT8" s="59" t="e">
        <f>(Informações!T8/(Informações!P8+Informações!Z8-Informações!AE8))*100</f>
        <v>#DIV/0!</v>
      </c>
      <c r="AU8" s="59" t="e">
        <f>((Informações!BB8-Informações!BC8)/Informações!BB8)*100</f>
        <v>#DIV/0!</v>
      </c>
      <c r="AV8" s="59" t="e">
        <f>(Informações!BJ8/(Informações!AY8+Informações!BD8))*100</f>
        <v>#DIV/0!</v>
      </c>
      <c r="AW8" s="59" t="e">
        <f>(Informações!BJ8/(Informações!AZ8+Informações!CF8))*100</f>
        <v>#DIV/0!</v>
      </c>
      <c r="AX8" s="59" t="e">
        <f>(Informações!BJ8/((Informações!AY8+Informações!BD8)+(Informações!AZ8+Informações!CF8)))*100</f>
        <v>#DIV/0!</v>
      </c>
      <c r="AY8" s="59" t="e">
        <f>(Informações!BF8/(Informações!AY8+Informações!BD8))*100</f>
        <v>#DIV/0!</v>
      </c>
      <c r="AZ8" s="59" t="e">
        <f>(Informações!BF8/(Informações!AZ8+Informações!CF8))*100</f>
        <v>#DIV/0!</v>
      </c>
      <c r="BA8" s="59" t="e">
        <f>(Informações!BF8/((Informações!AY8+Informações!BD8)+(Informações!AZ8+Informações!CF8)))*100</f>
        <v>#DIV/0!</v>
      </c>
      <c r="BB8" s="59" t="e">
        <f>((Informações!BF8+Informações!BI8)/(Informações!AY8+Informações!BD8))*100</f>
        <v>#DIV/0!</v>
      </c>
      <c r="BC8" s="59" t="e">
        <f>((Informações!BF8+Informações!BI8)/(Informações!AZ8+Informações!CF8))*100</f>
        <v>#DIV/0!</v>
      </c>
      <c r="BD8" s="59" t="e">
        <f>((Informações!BF8+Informações!BI8)/((Informações!AY8+Informações!BD8)+(Informações!AZ8+Informações!CF8)))*100</f>
        <v>#DIV/0!</v>
      </c>
      <c r="BE8" s="59" t="e">
        <f>((Informações!BK8+Informações!CB8)/(Informações!AY8+Informações!BD8))*100</f>
        <v>#DIV/0!</v>
      </c>
      <c r="BF8" s="59" t="e">
        <f>((Informações!BK8+Informações!CB8)/(Informações!AZ8+Informações!CF8))*100</f>
        <v>#DIV/0!</v>
      </c>
      <c r="BG8" s="59" t="e">
        <f>((Informações!BK8+Informações!CB8)/((Informações!AY8+Informações!BD8)+(Informações!AZ8+Informações!CF8)))*100</f>
        <v>#DIV/0!</v>
      </c>
      <c r="BH8" s="59" t="e">
        <f>((Informações!BJ8-(Informações!BF8+Informações!BG8+Informações!BH8+Informações!BI8+Informações!BO8+Informações!BP8))/(Informações!AY8+Informações!BD8))*100</f>
        <v>#DIV/0!</v>
      </c>
      <c r="BI8" s="59" t="e">
        <f>((Informações!BJ8-(Informações!BF8+Informações!BG8+Informações!BH8+Informações!BI8+Informações!BP8+Informações!CG8))/(Informações!AZ8+Informações!CF8))*100</f>
        <v>#DIV/0!</v>
      </c>
      <c r="BJ8" s="59" t="e">
        <f>((Informações!BJ8-(Informações!BF8+Informações!BG8+Informações!BH8+Informações!BI8+Informações!BO8+Informações!BP8+Informações!CG8))/((Informações!AY8+Informações!BD8)+(Informações!AZ8+Informações!CF8)))*100</f>
        <v>#DIV/0!</v>
      </c>
      <c r="BK8" s="59" t="e">
        <f>(Informações!BF8/Informações!BJ8)*100</f>
        <v>#DIV/0!</v>
      </c>
      <c r="BL8" s="59" t="e">
        <f>((Informações!BF8+Informações!BI8)/Informações!BJ8)*100</f>
        <v>#DIV/0!</v>
      </c>
      <c r="BM8" s="59" t="e">
        <f>(Informações!BH8/Informações!BJ8)*100</f>
        <v>#DIV/0!</v>
      </c>
      <c r="BN8" s="59" t="e">
        <f>(Informações!BG8/Informações!BJ8)*100</f>
        <v>#DIV/0!</v>
      </c>
      <c r="BO8" s="59" t="e">
        <f>((Informações!BJ8-(Informações!BF8+Informações!BG8+Informações!BH8+Informações!BI8+Informações!BO8+Informações!BP8))/Informações!BJ8)*100</f>
        <v>#DIV/0!</v>
      </c>
      <c r="BP8" s="59" t="e">
        <f>((Informações!BJ8-(Informações!BF8+Informações!BG8+Informações!BH8+Informações!BI8+Informações!BP8+Informações!CG8))/Informações!BJ8)*100</f>
        <v>#DIV/0!</v>
      </c>
      <c r="BQ8" s="59" t="e">
        <f>((Informações!BJ8-(Informações!BF8+Informações!BG8+Informações!BH8+Informações!BI8+Informações!BO8+Informações!BP8+Informações!CG8))/Informações!BJ8)*100</f>
        <v>#DIV/0!</v>
      </c>
      <c r="BR8" s="59" t="e">
        <f>((Informações!AY8+Informações!BD8)/Informações!BB8)*100</f>
        <v>#DIV/0!</v>
      </c>
      <c r="BS8" s="59" t="e">
        <f>((Informações!AZ8+Informações!CF8)/Informações!BB8)*100</f>
        <v>#DIV/0!</v>
      </c>
      <c r="BT8" s="59" t="e">
        <f>((Informações!BB8-(Informações!AY8+Informações!BD8))/Informações!BB8)*100</f>
        <v>#DIV/0!</v>
      </c>
      <c r="BU8" s="59" t="e">
        <f>((Informações!BB8-(Informações!AZ8+Informações!CF8))/Informações!BB8)*100</f>
        <v>#DIV/0!</v>
      </c>
      <c r="BV8" s="59" t="e">
        <f>((Informações!BB8-(Informações!AY8+Informações!BD8+Informações!AZ8+Informações!CF8))/Informações!BB8)*100</f>
        <v>#DIV/0!</v>
      </c>
      <c r="BW8" s="59" t="e">
        <f>(((Informações!V8+Informações!V7)/2)/((Informações!M8+Informações!M7)/2))*100</f>
        <v>#DIV/0!</v>
      </c>
      <c r="BX8" s="59" t="e">
        <f>(Informações!R8/(Informações!S8-Informações!AA8))*100</f>
        <v>#DIV/0!</v>
      </c>
      <c r="BY8" s="59" t="e">
        <f>(((Informações!BU8+Informações!BU7)/2)/((Informações!L8+Informações!L7)/2))*100</f>
        <v>#DIV/0!</v>
      </c>
      <c r="BZ8" s="59" t="e">
        <f>((Informações!AN8+Informações!AU8)/(Informações!S8+Informações!AA8))*100</f>
        <v>#DIV/0!</v>
      </c>
      <c r="CA8" s="59" t="e">
        <f>(Informações!AV8/Informações!J8)*100</f>
        <v>#DIV/0!</v>
      </c>
      <c r="CB8" s="59" t="e">
        <f>(((Informações!BU8+Informações!BU7)/2)/((Informações!L8+Informações!L7)/2))*1000</f>
        <v>#DIV/0!</v>
      </c>
      <c r="CC8" s="59" t="e">
        <f>(((Informações!BU8+Informações!BU7)/2)/((Informações!AJ8+Informações!AJ7)/2))*1000</f>
        <v>#DIV/0!</v>
      </c>
      <c r="CD8" s="59" t="e">
        <f>(((Informações!BU8+Informações!BU8)/2)/(((Informações!AJ8+Informações!AJ8)/2)+((Informações!L8+Informações!L8)/2)))*1000</f>
        <v>#DIV/0!</v>
      </c>
      <c r="CE8" s="59" t="e">
        <f>(((Informações!P8+Informações!Z8-Informações!AE8)-Informações!S8)/(Informações!P8+Informações!Z8-Informações!AE8))*100</f>
        <v>#DIV/0!</v>
      </c>
      <c r="CF8" s="59" t="e">
        <f>((Informações!P8+Informações!Z8-Informações!AE8-Informações!S8)/((Informações!O8+Informações!O7)/2))*(1000/365)</f>
        <v>#DIV/0!</v>
      </c>
      <c r="CG8" s="59" t="e">
        <f>((Informações!P8+Informações!Z8-Informações!AE8-Informações!S8)/((Informações!L8+Informações!L7)/2))*(1000000/365)</f>
        <v>#DIV/0!</v>
      </c>
      <c r="CH8" s="59" t="e">
        <f>Informações!S8/(Informações!P8+Informações!Z8-Informações!AE8)*100</f>
        <v>#DIV/0!</v>
      </c>
      <c r="CI8" s="59" t="e">
        <f>((Informações!S8-Informações!AA8)/((Informações!M8+Informações!M7)/2))*(1000/12)</f>
        <v>#DIV/0!</v>
      </c>
      <c r="CJ8" s="60" t="e">
        <f>(Informações!BE8/(Informações!BB8))*360</f>
        <v>#DIV/0!</v>
      </c>
      <c r="CK8" s="59" t="e">
        <f>(Informações!BE8/Informações!BB8)*360</f>
        <v>#DIV/0!</v>
      </c>
      <c r="CL8" s="59" t="e">
        <f>(Informações!BE8/Informações!BB8)*360</f>
        <v>#DIV/0!</v>
      </c>
      <c r="CM8" s="59" t="e">
        <f>Informações!K8/Informações!I8*100</f>
        <v>#DIV/0!</v>
      </c>
      <c r="CN8" s="59" t="e">
        <f>Informações!AI8/Informações!I8*100</f>
        <v>#DIV/0!</v>
      </c>
      <c r="CO8" s="59" t="e">
        <f>(Informações!AG8/(Informações!P8+Informações!Z8))*100</f>
        <v>#DIV/0!</v>
      </c>
      <c r="CP8" s="59" t="e">
        <f>(Informações!AH8/(Informações!P8+Informações!Z8))</f>
        <v>#DIV/0!</v>
      </c>
      <c r="CQ8" s="59" t="e">
        <f>Informações!AW8/Informações!AM8</f>
        <v>#DIV/0!</v>
      </c>
      <c r="CR8" s="59" t="e">
        <f>(Informações!BH8/Informações!AH8)/1000</f>
        <v>#DIV/0!</v>
      </c>
      <c r="CS8" s="59" t="e">
        <f>(Informações!BH8/Informações!AW8)/1000</f>
        <v>#DIV/0!</v>
      </c>
      <c r="CT8" s="59" t="e">
        <f>(Informações!BH8/(Informações!AH8+Informações!AW8))/1000</f>
        <v>#DIV/0!</v>
      </c>
      <c r="CU8" s="59" t="e">
        <f>Informações!DA8/Informações!CY8</f>
        <v>#DIV/0!</v>
      </c>
      <c r="CV8" s="59" t="e">
        <f>Informações!CZ8/Informações!CY8</f>
        <v>#DIV/0!</v>
      </c>
      <c r="CW8" s="59" t="e">
        <f>Informações!DH8/Informações!DM8</f>
        <v>#DIV/0!</v>
      </c>
      <c r="CX8" s="59" t="e">
        <f>Informações!DN8/Informações!DM8</f>
        <v>#DIV/0!</v>
      </c>
      <c r="CY8" s="59" t="e">
        <f>Informações!DC8/Informações!DB8*100</f>
        <v>#DIV/0!</v>
      </c>
      <c r="CZ8" s="59" t="e">
        <f>Informações!DE8/Informações!DD8*100</f>
        <v>#DIV/0!</v>
      </c>
      <c r="DA8" s="59" t="e">
        <f>Informações!DG8/Informações!DF8</f>
        <v>#DIV/0!</v>
      </c>
      <c r="DB8" s="59" t="e">
        <f>Informações!DB8/Informações!DL8*100</f>
        <v>#DIV/0!</v>
      </c>
      <c r="DC8" s="59" t="e">
        <f>Informações!DD8/Informações!DK8*100</f>
        <v>#DIV/0!</v>
      </c>
      <c r="DD8" s="59" t="e">
        <f>Informações!DF8/Informações!AL8</f>
        <v>#DIV/0!</v>
      </c>
      <c r="DE8" s="59" t="e">
        <f>Informações!DQ8/Informações!DP8</f>
        <v>#DIV/0!</v>
      </c>
      <c r="DF8" s="59" t="e">
        <f>Informações!DS8/Informações!DR8*100</f>
        <v>#DIV/0!</v>
      </c>
      <c r="DG8" s="59" t="e">
        <f>Informações!DR8/Informações!DT8*100</f>
        <v>#DIV/0!</v>
      </c>
      <c r="DH8" s="59" t="e">
        <f>(Informações!BC8/(Informações!BJ8+Informações!CB8+Informações!BQ8))*100</f>
        <v>#DIV/0!</v>
      </c>
      <c r="DI8" s="59" t="e">
        <f>((Informações!L8+Informações!L7)/2)/AD8</f>
        <v>#DIV/0!</v>
      </c>
      <c r="DJ8" s="59" t="e">
        <f>((Informações!AJ8+Informações!AJ8)/2)/AD8</f>
        <v>#DIV/0!</v>
      </c>
      <c r="DK8" s="59" t="e">
        <f>(((Informações!L8+Informações!L8)/2)+((Informações!AJ8+Informações!AJ8)/2))/AD8</f>
        <v>#DIV/0!</v>
      </c>
    </row>
    <row r="9" spans="1:115" s="56" customFormat="1" ht="12.75" x14ac:dyDescent="0.2">
      <c r="A9" s="6">
        <v>312000</v>
      </c>
      <c r="B9" s="10" t="s">
        <v>270</v>
      </c>
      <c r="C9" s="10" t="s">
        <v>125</v>
      </c>
      <c r="D9" s="10">
        <v>2019</v>
      </c>
      <c r="E9" s="59" t="e">
        <f>((Informações!M9+Informações!M9)/2)/((Informações!L9+Informações!L9)/2)</f>
        <v>#DIV/0!</v>
      </c>
      <c r="F9" s="59" t="e">
        <f>(((Informações!M9+Informações!M9)/2)/((Informações!BU9+Informações!BU9)/2))</f>
        <v>#DIV/0!</v>
      </c>
      <c r="G9" s="59" t="e">
        <f>(((Informações!AK9+Informações!AK9)/2)/((Informações!BU9+Informações!BU9)/2))</f>
        <v>#DIV/0!</v>
      </c>
      <c r="H9" s="59" t="e">
        <f>(((Informações!M9+Informações!M9)/2)+((Informações!AK9+Informações!AK9)/2))/((Informações!BU9+Informações!BU9)/2)</f>
        <v>#DIV/0!</v>
      </c>
      <c r="I9" s="59" t="e">
        <f>Informações!BL9/Informações!T9/1000</f>
        <v>#DIV/0!</v>
      </c>
      <c r="J9" s="59" t="e">
        <f>(Informações!BL9/Informações!AO9)/1000</f>
        <v>#DIV/0!</v>
      </c>
      <c r="K9" s="59" t="e">
        <f>(Informações!BL9/(Informações!T9+Informações!AO9))/1000</f>
        <v>#DIV/0!</v>
      </c>
      <c r="L9" s="59" t="e">
        <f>(Informações!AY9+Informações!BD9)/(Informações!T9*1000)</f>
        <v>#DIV/0!</v>
      </c>
      <c r="M9" s="59" t="e">
        <f>(Informações!AZ9+Informações!CF9)/(Informações!AO9*1000)</f>
        <v>#DIV/0!</v>
      </c>
      <c r="N9" s="59" t="e">
        <f>(Informações!AY9+Informações!AZ9+Informações!BD9+Informações!CF9)/((Informações!T9+Informações!AO9)*1000)</f>
        <v>#DIV/0!</v>
      </c>
      <c r="O9" s="59" t="e">
        <f>Informações!AY9/((Informações!T9-Informações!Y9-Informações!AA9)*1000)</f>
        <v>#DIV/0!</v>
      </c>
      <c r="P9" s="59" t="e">
        <f>Informações!AZ9/((Informações!AO9-Informações!AS9)*1000)</f>
        <v>#DIV/0!</v>
      </c>
      <c r="Q9" s="59" t="e">
        <f>((Informações!BF9+Informações!BI9)/Informações!BL9)*100</f>
        <v>#DIV/0!</v>
      </c>
      <c r="R9" s="59" t="e">
        <f>Informações!BF9/((Informações!BU9+Informações!BU9)/2)</f>
        <v>#DIV/0!</v>
      </c>
      <c r="S9" s="59" t="e">
        <f>((Informações!N9+Informações!N9)/2)/((Informações!L9+Informações!N9)/2)*100</f>
        <v>#DIV/0!</v>
      </c>
      <c r="T9" s="59" t="e">
        <f>(Informações!R9/(Informações!P9+Informações!Z9-Informações!AA9-Informações!AE9))*100</f>
        <v>#DIV/0!</v>
      </c>
      <c r="U9" s="59" t="e">
        <f>((Informações!U9-Informações!AA9)/(Informações!P9+Informações!Z9-Informações!AA9))*100</f>
        <v>#DIV/0!</v>
      </c>
      <c r="V9" s="59" t="e">
        <f>((Informações!AY9+Informações!BD9)/Informações!BL9)*100</f>
        <v>#DIV/0!</v>
      </c>
      <c r="W9" s="59" t="e">
        <f>((Informações!AZ9+Informações!CF9)/Informações!BL9)*100</f>
        <v>#DIV/0!</v>
      </c>
      <c r="X9" s="59" t="e">
        <f t="shared" si="0"/>
        <v>#DIV/0!</v>
      </c>
      <c r="Y9" s="59" t="e">
        <f>(((Informações!P9+Informações!Z9-Informações!AE9)-Informações!T9)/(Informações!P9+Informações!Z9-Informações!AE9))*100</f>
        <v>#DIV/0!</v>
      </c>
      <c r="Z9" s="59" t="e">
        <f>(Informações!R9/((Informações!W9+Informações!W9)/2)*1000)/12</f>
        <v>#DIV/0!</v>
      </c>
      <c r="AA9" s="59" t="e">
        <f>(Informações!AM9/(Informações!S9-Informações!AA9))*100</f>
        <v>#DIV/0!</v>
      </c>
      <c r="AB9" s="59" t="e">
        <f>((Informações!AN9+Informações!AT9+Informações!AU9)/(Informações!AM9+Informações!AS9))*100</f>
        <v>#DIV/0!</v>
      </c>
      <c r="AC9" s="59" t="e">
        <f>((Informações!T9-Informações!AA9)/((Informações!M9+Informações!M9)/2)*1000)/12</f>
        <v>#DIV/0!</v>
      </c>
      <c r="AD9" s="59" t="e">
        <f>((Informações!BU9+Informações!BU9)/2)+((Informações!BI9*((Informações!BU9+Informações!BU9)/2))/Informações!BF9)</f>
        <v>#DIV/0!</v>
      </c>
      <c r="AE9" s="59" t="e">
        <f>(((Informações!M9+Informações!M9)/2)/AD9)</f>
        <v>#DIV/0!</v>
      </c>
      <c r="AF9" s="59" t="e">
        <f>((Informações!AK9+Informações!AK9)/2)/AD9</f>
        <v>#DIV/0!</v>
      </c>
      <c r="AG9" s="59" t="e">
        <f t="shared" si="1"/>
        <v>#DIV/0!</v>
      </c>
      <c r="AH9" s="59" t="e">
        <f>(((Informações!O9+Informações!O9)/2)*1000)/((Informações!AC9+Informações!AC9)/2)</f>
        <v>#DIV/0!</v>
      </c>
      <c r="AI9" s="59" t="e">
        <f>((Informações!AL9+Informações!AL9)/2)/((Informações!AQ9+Informações!AQ9)/2)*1000</f>
        <v>#DIV/0!</v>
      </c>
      <c r="AJ9" s="59" t="e">
        <f>(Informações!S9-Informações!AA9)/((Informações!K9+Informações!K9)/2)*(1000000/365)</f>
        <v>#DIV/0!</v>
      </c>
      <c r="AK9" s="59" t="e">
        <f>Informações!AF9/Informações!J9*100</f>
        <v>#DIV/0!</v>
      </c>
      <c r="AL9" s="59" t="e">
        <f>Informações!AV9/Informações!J9*100</f>
        <v>#DIV/0!</v>
      </c>
      <c r="AM9" s="59" t="e">
        <f>((Informações!P9+Informações!Z9-Informações!AA9)/((Informações!M9+Informações!M9)/2))*(1000/12)</f>
        <v>#DIV/0!</v>
      </c>
      <c r="AN9" s="59" t="e">
        <f>Informações!BJ9/(Informações!T9*1000)</f>
        <v>#DIV/0!</v>
      </c>
      <c r="AO9" s="59" t="e">
        <f>Informações!BJ9/(Informações!AO9*1000)</f>
        <v>#DIV/0!</v>
      </c>
      <c r="AP9" s="59" t="e">
        <f>Informações!BJ9/((Informações!T9+Informações!AO9)*1000)</f>
        <v>#DIV/0!</v>
      </c>
      <c r="AQ9" s="59" t="e">
        <f>Informações!BJ9/((Informações!M9+Informações!M8)/2)</f>
        <v>#DIV/0!</v>
      </c>
      <c r="AR9" s="59" t="e">
        <f>Informações!BJ9/((Informações!AK9+Informações!AK8)/2)</f>
        <v>#DIV/0!</v>
      </c>
      <c r="AS9" s="59" t="e">
        <f>Informações!BJ9/(((Informações!M9+Informações!M8)/2)+((Informações!AK9+Informações!AK8)/2))</f>
        <v>#DIV/0!</v>
      </c>
      <c r="AT9" s="59" t="e">
        <f>(Informações!T9/(Informações!P9+Informações!Z9-Informações!AE9))*100</f>
        <v>#DIV/0!</v>
      </c>
      <c r="AU9" s="59" t="e">
        <f>((Informações!BB9-Informações!BC9)/Informações!BB9)*100</f>
        <v>#DIV/0!</v>
      </c>
      <c r="AV9" s="59" t="e">
        <f>(Informações!BJ9/(Informações!AY9+Informações!BD9))*100</f>
        <v>#DIV/0!</v>
      </c>
      <c r="AW9" s="59" t="e">
        <f>(Informações!BJ9/(Informações!AZ9+Informações!CF9))*100</f>
        <v>#DIV/0!</v>
      </c>
      <c r="AX9" s="59" t="e">
        <f>(Informações!BJ9/((Informações!AY9+Informações!BD9)+(Informações!AZ9+Informações!CF9)))*100</f>
        <v>#DIV/0!</v>
      </c>
      <c r="AY9" s="59" t="e">
        <f>(Informações!BF9/(Informações!AY9+Informações!BD9))*100</f>
        <v>#DIV/0!</v>
      </c>
      <c r="AZ9" s="59" t="e">
        <f>(Informações!BF9/(Informações!AZ9+Informações!CF9))*100</f>
        <v>#DIV/0!</v>
      </c>
      <c r="BA9" s="59" t="e">
        <f>(Informações!BF9/((Informações!AY9+Informações!BD9)+(Informações!AZ9+Informações!CF9)))*100</f>
        <v>#DIV/0!</v>
      </c>
      <c r="BB9" s="59" t="e">
        <f>((Informações!BF9+Informações!BI9)/(Informações!AY9+Informações!BD9))*100</f>
        <v>#DIV/0!</v>
      </c>
      <c r="BC9" s="59" t="e">
        <f>((Informações!BF9+Informações!BI9)/(Informações!AZ9+Informações!CF9))*100</f>
        <v>#DIV/0!</v>
      </c>
      <c r="BD9" s="59" t="e">
        <f>((Informações!BF9+Informações!BI9)/((Informações!AY9+Informações!BD9)+(Informações!AZ9+Informações!CF9)))*100</f>
        <v>#DIV/0!</v>
      </c>
      <c r="BE9" s="59" t="e">
        <f>((Informações!BK9+Informações!CB9)/(Informações!AY9+Informações!BD9))*100</f>
        <v>#DIV/0!</v>
      </c>
      <c r="BF9" s="59" t="e">
        <f>((Informações!BK9+Informações!CB9)/(Informações!AZ9+Informações!CF9))*100</f>
        <v>#DIV/0!</v>
      </c>
      <c r="BG9" s="59" t="e">
        <f>((Informações!BK9+Informações!CB9)/((Informações!AY9+Informações!BD9)+(Informações!AZ9+Informações!CF9)))*100</f>
        <v>#DIV/0!</v>
      </c>
      <c r="BH9" s="59" t="e">
        <f>((Informações!BJ9-(Informações!BF9+Informações!BG9+Informações!BH9+Informações!BI9+Informações!BO9+Informações!BP9))/(Informações!AY9+Informações!BD9))*100</f>
        <v>#DIV/0!</v>
      </c>
      <c r="BI9" s="59" t="e">
        <f>((Informações!BJ9-(Informações!BF9+Informações!BG9+Informações!BH9+Informações!BI9+Informações!BP9+Informações!CG9))/(Informações!AZ9+Informações!CF9))*100</f>
        <v>#DIV/0!</v>
      </c>
      <c r="BJ9" s="59" t="e">
        <f>((Informações!BJ9-(Informações!BF9+Informações!BG9+Informações!BH9+Informações!BI9+Informações!BO9+Informações!BP9+Informações!CG9))/((Informações!AY9+Informações!BD9)+(Informações!AZ9+Informações!CF9)))*100</f>
        <v>#DIV/0!</v>
      </c>
      <c r="BK9" s="59" t="e">
        <f>(Informações!BF9/Informações!BJ9)*100</f>
        <v>#DIV/0!</v>
      </c>
      <c r="BL9" s="59" t="e">
        <f>((Informações!BF9+Informações!BI9)/Informações!BJ9)*100</f>
        <v>#DIV/0!</v>
      </c>
      <c r="BM9" s="59" t="e">
        <f>(Informações!BH9/Informações!BJ9)*100</f>
        <v>#DIV/0!</v>
      </c>
      <c r="BN9" s="59" t="e">
        <f>(Informações!BG9/Informações!BJ9)*100</f>
        <v>#DIV/0!</v>
      </c>
      <c r="BO9" s="59" t="e">
        <f>((Informações!BJ9-(Informações!BF9+Informações!BG9+Informações!BH9+Informações!BI9+Informações!BO9+Informações!BP9))/Informações!BJ9)*100</f>
        <v>#DIV/0!</v>
      </c>
      <c r="BP9" s="59" t="e">
        <f>((Informações!BJ9-(Informações!BF9+Informações!BG9+Informações!BH9+Informações!BI9+Informações!BP9+Informações!CG9))/Informações!BJ9)*100</f>
        <v>#DIV/0!</v>
      </c>
      <c r="BQ9" s="59" t="e">
        <f>((Informações!BJ9-(Informações!BF9+Informações!BG9+Informações!BH9+Informações!BI9+Informações!BO9+Informações!BP9+Informações!CG9))/Informações!BJ9)*100</f>
        <v>#DIV/0!</v>
      </c>
      <c r="BR9" s="59" t="e">
        <f>((Informações!AY9+Informações!BD9)/Informações!BB9)*100</f>
        <v>#DIV/0!</v>
      </c>
      <c r="BS9" s="59" t="e">
        <f>((Informações!AZ9+Informações!CF9)/Informações!BB9)*100</f>
        <v>#DIV/0!</v>
      </c>
      <c r="BT9" s="59" t="e">
        <f>((Informações!BB9-(Informações!AY9+Informações!BD9))/Informações!BB9)*100</f>
        <v>#DIV/0!</v>
      </c>
      <c r="BU9" s="59" t="e">
        <f>((Informações!BB9-(Informações!AZ9+Informações!CF9))/Informações!BB9)*100</f>
        <v>#DIV/0!</v>
      </c>
      <c r="BV9" s="59" t="e">
        <f>((Informações!BB9-(Informações!AY9+Informações!BD9+Informações!AZ9+Informações!CF9))/Informações!BB9)*100</f>
        <v>#DIV/0!</v>
      </c>
      <c r="BW9" s="59" t="e">
        <f>(((Informações!V9+Informações!V8)/2)/((Informações!M9+Informações!M8)/2))*100</f>
        <v>#DIV/0!</v>
      </c>
      <c r="BX9" s="59" t="e">
        <f>(Informações!R9/(Informações!S9-Informações!AA9))*100</f>
        <v>#DIV/0!</v>
      </c>
      <c r="BY9" s="59" t="e">
        <f>(((Informações!BU9+Informações!BU8)/2)/((Informações!L9+Informações!L8)/2))*100</f>
        <v>#DIV/0!</v>
      </c>
      <c r="BZ9" s="59" t="e">
        <f>((Informações!AN9+Informações!AU9)/(Informações!S9+Informações!AA9))*100</f>
        <v>#DIV/0!</v>
      </c>
      <c r="CA9" s="59" t="e">
        <f>(Informações!AV9/Informações!J9)*100</f>
        <v>#DIV/0!</v>
      </c>
      <c r="CB9" s="59" t="e">
        <f>(((Informações!BU9+Informações!BU8)/2)/((Informações!L9+Informações!L8)/2))*1000</f>
        <v>#DIV/0!</v>
      </c>
      <c r="CC9" s="59" t="e">
        <f>(((Informações!BU9+Informações!BU8)/2)/((Informações!AJ9+Informações!AJ8)/2))*1000</f>
        <v>#DIV/0!</v>
      </c>
      <c r="CD9" s="59" t="e">
        <f>(((Informações!BU9+Informações!BU9)/2)/(((Informações!AJ9+Informações!AJ9)/2)+((Informações!L9+Informações!L9)/2)))*1000</f>
        <v>#DIV/0!</v>
      </c>
      <c r="CE9" s="59" t="e">
        <f>(((Informações!P9+Informações!Z9-Informações!AE9)-Informações!S9)/(Informações!P9+Informações!Z9-Informações!AE9))*100</f>
        <v>#DIV/0!</v>
      </c>
      <c r="CF9" s="59" t="e">
        <f>((Informações!P9+Informações!Z9-Informações!AE9-Informações!S9)/((Informações!O9+Informações!O8)/2))*(1000/365)</f>
        <v>#DIV/0!</v>
      </c>
      <c r="CG9" s="59" t="e">
        <f>((Informações!P9+Informações!Z9-Informações!AE9-Informações!S9)/((Informações!L9+Informações!L8)/2))*(1000000/365)</f>
        <v>#DIV/0!</v>
      </c>
      <c r="CH9" s="59" t="e">
        <f>Informações!S9/(Informações!P9+Informações!Z9-Informações!AE9)*100</f>
        <v>#DIV/0!</v>
      </c>
      <c r="CI9" s="59" t="e">
        <f>((Informações!S9-Informações!AA9)/((Informações!M9+Informações!M8)/2))*(1000/12)</f>
        <v>#DIV/0!</v>
      </c>
      <c r="CJ9" s="60" t="e">
        <f>(Informações!BE9/(Informações!BB9))*360</f>
        <v>#DIV/0!</v>
      </c>
      <c r="CK9" s="59" t="e">
        <f>(Informações!BE9/Informações!BB9)*360</f>
        <v>#DIV/0!</v>
      </c>
      <c r="CL9" s="59" t="e">
        <f>(Informações!BE9/Informações!BB9)*360</f>
        <v>#DIV/0!</v>
      </c>
      <c r="CM9" s="59" t="e">
        <f>Informações!K9/Informações!I9*100</f>
        <v>#DIV/0!</v>
      </c>
      <c r="CN9" s="59" t="e">
        <f>Informações!AI9/Informações!I9*100</f>
        <v>#DIV/0!</v>
      </c>
      <c r="CO9" s="59" t="e">
        <f>(Informações!AG9/(Informações!P9+Informações!Z9))*100</f>
        <v>#DIV/0!</v>
      </c>
      <c r="CP9" s="59" t="e">
        <f>(Informações!AH9/(Informações!P9+Informações!Z9))</f>
        <v>#DIV/0!</v>
      </c>
      <c r="CQ9" s="59" t="e">
        <f>Informações!AW9/Informações!AM9</f>
        <v>#DIV/0!</v>
      </c>
      <c r="CR9" s="59" t="e">
        <f>(Informações!BH9/Informações!AH9)/1000</f>
        <v>#DIV/0!</v>
      </c>
      <c r="CS9" s="59" t="e">
        <f>(Informações!BH9/Informações!AW9)/1000</f>
        <v>#DIV/0!</v>
      </c>
      <c r="CT9" s="59" t="e">
        <f>(Informações!BH9/(Informações!AH9+Informações!AW9))/1000</f>
        <v>#DIV/0!</v>
      </c>
      <c r="CU9" s="59" t="e">
        <f>Informações!DA9/Informações!CY9</f>
        <v>#DIV/0!</v>
      </c>
      <c r="CV9" s="59" t="e">
        <f>Informações!CZ9/Informações!CY9</f>
        <v>#DIV/0!</v>
      </c>
      <c r="CW9" s="59" t="e">
        <f>Informações!DH9/Informações!DM9</f>
        <v>#DIV/0!</v>
      </c>
      <c r="CX9" s="59" t="e">
        <f>Informações!DN9/Informações!DM9</f>
        <v>#DIV/0!</v>
      </c>
      <c r="CY9" s="59" t="e">
        <f>Informações!DC9/Informações!DB9*100</f>
        <v>#DIV/0!</v>
      </c>
      <c r="CZ9" s="59" t="e">
        <f>Informações!DE9/Informações!DD9*100</f>
        <v>#DIV/0!</v>
      </c>
      <c r="DA9" s="59" t="e">
        <f>Informações!DG9/Informações!DF9</f>
        <v>#DIV/0!</v>
      </c>
      <c r="DB9" s="59" t="e">
        <f>Informações!DB9/Informações!DL9*100</f>
        <v>#DIV/0!</v>
      </c>
      <c r="DC9" s="59" t="e">
        <f>Informações!DD9/Informações!DK9*100</f>
        <v>#DIV/0!</v>
      </c>
      <c r="DD9" s="59" t="e">
        <f>Informações!DF9/Informações!AL9</f>
        <v>#DIV/0!</v>
      </c>
      <c r="DE9" s="59" t="e">
        <f>Informações!DQ9/Informações!DP9</f>
        <v>#DIV/0!</v>
      </c>
      <c r="DF9" s="59" t="e">
        <f>Informações!DS9/Informações!DR9*100</f>
        <v>#DIV/0!</v>
      </c>
      <c r="DG9" s="59" t="e">
        <f>Informações!DR9/Informações!DT9*100</f>
        <v>#DIV/0!</v>
      </c>
      <c r="DH9" s="59" t="e">
        <f>(Informações!BC9/(Informações!BJ9+Informações!CB9+Informações!BQ9))*100</f>
        <v>#DIV/0!</v>
      </c>
      <c r="DI9" s="59" t="e">
        <f>((Informações!L9+Informações!L8)/2)/AD9</f>
        <v>#DIV/0!</v>
      </c>
      <c r="DJ9" s="59" t="e">
        <f>((Informações!AJ9+Informações!AJ9)/2)/AD9</f>
        <v>#DIV/0!</v>
      </c>
      <c r="DK9" s="59" t="e">
        <f>(((Informações!L9+Informações!L9)/2)+((Informações!AJ9+Informações!AJ9)/2))/AD9</f>
        <v>#DIV/0!</v>
      </c>
    </row>
    <row r="10" spans="1:115" s="56" customFormat="1" ht="12.75" x14ac:dyDescent="0.2">
      <c r="A10" s="6">
        <v>312000</v>
      </c>
      <c r="B10" s="10" t="s">
        <v>270</v>
      </c>
      <c r="C10" s="10" t="s">
        <v>125</v>
      </c>
      <c r="D10" s="10">
        <v>2020</v>
      </c>
      <c r="E10" s="59" t="e">
        <f>((Informações!M10+Informações!M10)/2)/((Informações!L10+Informações!L10)/2)</f>
        <v>#DIV/0!</v>
      </c>
      <c r="F10" s="59" t="e">
        <f>(((Informações!M10+Informações!M10)/2)/((Informações!BU10+Informações!BU10)/2))</f>
        <v>#DIV/0!</v>
      </c>
      <c r="G10" s="59" t="e">
        <f>(((Informações!AK10+Informações!AK10)/2)/((Informações!BU10+Informações!BU10)/2))</f>
        <v>#DIV/0!</v>
      </c>
      <c r="H10" s="59" t="e">
        <f>(((Informações!M10+Informações!M10)/2)+((Informações!AK10+Informações!AK10)/2))/((Informações!BU10+Informações!BU10)/2)</f>
        <v>#DIV/0!</v>
      </c>
      <c r="I10" s="59" t="e">
        <f>Informações!BL10/Informações!T10/1000</f>
        <v>#DIV/0!</v>
      </c>
      <c r="J10" s="59" t="e">
        <f>(Informações!BL10/Informações!AO10)/1000</f>
        <v>#DIV/0!</v>
      </c>
      <c r="K10" s="59" t="e">
        <f>(Informações!BL10/(Informações!T10+Informações!AO10))/1000</f>
        <v>#DIV/0!</v>
      </c>
      <c r="L10" s="59" t="e">
        <f>(Informações!AY10+Informações!BD10)/(Informações!T10*1000)</f>
        <v>#DIV/0!</v>
      </c>
      <c r="M10" s="59" t="e">
        <f>(Informações!AZ10+Informações!CF10)/(Informações!AO10*1000)</f>
        <v>#DIV/0!</v>
      </c>
      <c r="N10" s="59" t="e">
        <f>(Informações!AY10+Informações!AZ10+Informações!BD10+Informações!CF10)/((Informações!T10+Informações!AO10)*1000)</f>
        <v>#DIV/0!</v>
      </c>
      <c r="O10" s="59" t="e">
        <f>Informações!AY10/((Informações!T10-Informações!Y10-Informações!AA10)*1000)</f>
        <v>#DIV/0!</v>
      </c>
      <c r="P10" s="59" t="e">
        <f>Informações!AZ10/((Informações!AO10-Informações!AS10)*1000)</f>
        <v>#DIV/0!</v>
      </c>
      <c r="Q10" s="59" t="e">
        <f>((Informações!BF10+Informações!BI10)/Informações!BL10)*100</f>
        <v>#DIV/0!</v>
      </c>
      <c r="R10" s="59" t="e">
        <f>Informações!BF10/((Informações!BU10+Informações!BU10)/2)</f>
        <v>#DIV/0!</v>
      </c>
      <c r="S10" s="59" t="e">
        <f>((Informações!N10+Informações!N10)/2)/((Informações!L10+Informações!N10)/2)*100</f>
        <v>#DIV/0!</v>
      </c>
      <c r="T10" s="59" t="e">
        <f>(Informações!R10/(Informações!P10+Informações!Z10-Informações!AA10-Informações!AE10))*100</f>
        <v>#DIV/0!</v>
      </c>
      <c r="U10" s="59" t="e">
        <f>((Informações!U10-Informações!AA10)/(Informações!P10+Informações!Z10-Informações!AA10))*100</f>
        <v>#DIV/0!</v>
      </c>
      <c r="V10" s="59" t="e">
        <f>((Informações!AY10+Informações!BD10)/Informações!BL10)*100</f>
        <v>#DIV/0!</v>
      </c>
      <c r="W10" s="59" t="e">
        <f>((Informações!AZ10+Informações!CF10)/Informações!BL10)*100</f>
        <v>#DIV/0!</v>
      </c>
      <c r="X10" s="59" t="e">
        <f t="shared" si="0"/>
        <v>#DIV/0!</v>
      </c>
      <c r="Y10" s="59" t="e">
        <f>(((Informações!P10+Informações!Z10-Informações!AE10)-Informações!T10)/(Informações!P10+Informações!Z10-Informações!AE10))*100</f>
        <v>#DIV/0!</v>
      </c>
      <c r="Z10" s="59" t="e">
        <f>(Informações!R10/((Informações!W10+Informações!W10)/2)*1000)/12</f>
        <v>#DIV/0!</v>
      </c>
      <c r="AA10" s="59" t="e">
        <f>(Informações!AM10/(Informações!S10-Informações!AA10))*100</f>
        <v>#DIV/0!</v>
      </c>
      <c r="AB10" s="59" t="e">
        <f>((Informações!AN10+Informações!AT10+Informações!AU10)/(Informações!AM10+Informações!AS10))*100</f>
        <v>#DIV/0!</v>
      </c>
      <c r="AC10" s="59" t="e">
        <f>((Informações!T10-Informações!AA10)/((Informações!M10+Informações!M10)/2)*1000)/12</f>
        <v>#DIV/0!</v>
      </c>
      <c r="AD10" s="59" t="e">
        <f>((Informações!BU10+Informações!BU10)/2)+((Informações!BI10*((Informações!BU10+Informações!BU10)/2))/Informações!BF10)</f>
        <v>#DIV/0!</v>
      </c>
      <c r="AE10" s="59" t="e">
        <f>(((Informações!M10+Informações!M10)/2)/AD10)</f>
        <v>#DIV/0!</v>
      </c>
      <c r="AF10" s="59" t="e">
        <f>((Informações!AK10+Informações!AK10)/2)/AD10</f>
        <v>#DIV/0!</v>
      </c>
      <c r="AG10" s="59" t="e">
        <f t="shared" si="1"/>
        <v>#DIV/0!</v>
      </c>
      <c r="AH10" s="59" t="e">
        <f>(((Informações!O10+Informações!O10)/2)*1000)/((Informações!AC10+Informações!AC10)/2)</f>
        <v>#DIV/0!</v>
      </c>
      <c r="AI10" s="59" t="e">
        <f>((Informações!AL10+Informações!AL10)/2)/((Informações!AQ10+Informações!AQ10)/2)*1000</f>
        <v>#DIV/0!</v>
      </c>
      <c r="AJ10" s="59" t="e">
        <f>(Informações!S10-Informações!AA10)/((Informações!K10+Informações!K10)/2)*(1000000/365)</f>
        <v>#DIV/0!</v>
      </c>
      <c r="AK10" s="59" t="e">
        <f>Informações!AF10/Informações!J10*100</f>
        <v>#DIV/0!</v>
      </c>
      <c r="AL10" s="59" t="e">
        <f>Informações!AV10/Informações!J10*100</f>
        <v>#DIV/0!</v>
      </c>
      <c r="AM10" s="59" t="e">
        <f>((Informações!P10+Informações!Z10-Informações!AA10)/((Informações!M10+Informações!M10)/2))*(1000/12)</f>
        <v>#DIV/0!</v>
      </c>
      <c r="AN10" s="59" t="e">
        <f>Informações!BJ10/(Informações!T10*1000)</f>
        <v>#DIV/0!</v>
      </c>
      <c r="AO10" s="59" t="e">
        <f>Informações!BJ10/(Informações!AO10*1000)</f>
        <v>#DIV/0!</v>
      </c>
      <c r="AP10" s="59" t="e">
        <f>Informações!BJ10/((Informações!T10+Informações!AO10)*1000)</f>
        <v>#DIV/0!</v>
      </c>
      <c r="AQ10" s="59" t="e">
        <f>Informações!BJ10/((Informações!M10+Informações!M9)/2)</f>
        <v>#DIV/0!</v>
      </c>
      <c r="AR10" s="59" t="e">
        <f>Informações!BJ10/((Informações!AK10+Informações!AK9)/2)</f>
        <v>#DIV/0!</v>
      </c>
      <c r="AS10" s="59" t="e">
        <f>Informações!BJ10/(((Informações!M10+Informações!M9)/2)+((Informações!AK10+Informações!AK9)/2))</f>
        <v>#DIV/0!</v>
      </c>
      <c r="AT10" s="59" t="e">
        <f>(Informações!T10/(Informações!P10+Informações!Z10-Informações!AE10))*100</f>
        <v>#DIV/0!</v>
      </c>
      <c r="AU10" s="59" t="e">
        <f>((Informações!BB10-Informações!BC10)/Informações!BB10)*100</f>
        <v>#DIV/0!</v>
      </c>
      <c r="AV10" s="59" t="e">
        <f>(Informações!BJ10/(Informações!AY10+Informações!BD10))*100</f>
        <v>#DIV/0!</v>
      </c>
      <c r="AW10" s="59" t="e">
        <f>(Informações!BJ10/(Informações!AZ10+Informações!CF10))*100</f>
        <v>#DIV/0!</v>
      </c>
      <c r="AX10" s="59" t="e">
        <f>(Informações!BJ10/((Informações!AY10+Informações!BD10)+(Informações!AZ10+Informações!CF10)))*100</f>
        <v>#DIV/0!</v>
      </c>
      <c r="AY10" s="59" t="e">
        <f>(Informações!BF10/(Informações!AY10+Informações!BD10))*100</f>
        <v>#DIV/0!</v>
      </c>
      <c r="AZ10" s="59" t="e">
        <f>(Informações!BF10/(Informações!AZ10+Informações!CF10))*100</f>
        <v>#DIV/0!</v>
      </c>
      <c r="BA10" s="59" t="e">
        <f>(Informações!BF10/((Informações!AY10+Informações!BD10)+(Informações!AZ10+Informações!CF10)))*100</f>
        <v>#DIV/0!</v>
      </c>
      <c r="BB10" s="59" t="e">
        <f>((Informações!BF10+Informações!BI10)/(Informações!AY10+Informações!BD10))*100</f>
        <v>#DIV/0!</v>
      </c>
      <c r="BC10" s="59" t="e">
        <f>((Informações!BF10+Informações!BI10)/(Informações!AZ10+Informações!CF10))*100</f>
        <v>#DIV/0!</v>
      </c>
      <c r="BD10" s="59" t="e">
        <f>((Informações!BF10+Informações!BI10)/((Informações!AY10+Informações!BD10)+(Informações!AZ10+Informações!CF10)))*100</f>
        <v>#DIV/0!</v>
      </c>
      <c r="BE10" s="59" t="e">
        <f>((Informações!BK10+Informações!CB10)/(Informações!AY10+Informações!BD10))*100</f>
        <v>#DIV/0!</v>
      </c>
      <c r="BF10" s="59" t="e">
        <f>((Informações!BK10+Informações!CB10)/(Informações!AZ10+Informações!CF10))*100</f>
        <v>#DIV/0!</v>
      </c>
      <c r="BG10" s="59" t="e">
        <f>((Informações!BK10+Informações!CB10)/((Informações!AY10+Informações!BD10)+(Informações!AZ10+Informações!CF10)))*100</f>
        <v>#DIV/0!</v>
      </c>
      <c r="BH10" s="59" t="e">
        <f>((Informações!BJ10-(Informações!BF10+Informações!BG10+Informações!BH10+Informações!BI10+Informações!BO10+Informações!BP10))/(Informações!AY10+Informações!BD10))*100</f>
        <v>#DIV/0!</v>
      </c>
      <c r="BI10" s="59" t="e">
        <f>((Informações!BJ10-(Informações!BF10+Informações!BG10+Informações!BH10+Informações!BI10+Informações!BP10+Informações!CG10))/(Informações!AZ10+Informações!CF10))*100</f>
        <v>#DIV/0!</v>
      </c>
      <c r="BJ10" s="59" t="e">
        <f>((Informações!BJ10-(Informações!BF10+Informações!BG10+Informações!BH10+Informações!BI10+Informações!BO10+Informações!BP10+Informações!CG10))/((Informações!AY10+Informações!BD10)+(Informações!AZ10+Informações!CF10)))*100</f>
        <v>#DIV/0!</v>
      </c>
      <c r="BK10" s="59" t="e">
        <f>(Informações!BF10/Informações!BJ10)*100</f>
        <v>#DIV/0!</v>
      </c>
      <c r="BL10" s="59" t="e">
        <f>((Informações!BF10+Informações!BI10)/Informações!BJ10)*100</f>
        <v>#DIV/0!</v>
      </c>
      <c r="BM10" s="59" t="e">
        <f>(Informações!BH10/Informações!BJ10)*100</f>
        <v>#DIV/0!</v>
      </c>
      <c r="BN10" s="59" t="e">
        <f>(Informações!BG10/Informações!BJ10)*100</f>
        <v>#DIV/0!</v>
      </c>
      <c r="BO10" s="59" t="e">
        <f>((Informações!BJ10-(Informações!BF10+Informações!BG10+Informações!BH10+Informações!BI10+Informações!BO10+Informações!BP10))/Informações!BJ10)*100</f>
        <v>#DIV/0!</v>
      </c>
      <c r="BP10" s="59" t="e">
        <f>((Informações!BJ10-(Informações!BF10+Informações!BG10+Informações!BH10+Informações!BI10+Informações!BP10+Informações!CG10))/Informações!BJ10)*100</f>
        <v>#DIV/0!</v>
      </c>
      <c r="BQ10" s="59" t="e">
        <f>((Informações!BJ10-(Informações!BF10+Informações!BG10+Informações!BH10+Informações!BI10+Informações!BO10+Informações!BP10+Informações!CG10))/Informações!BJ10)*100</f>
        <v>#DIV/0!</v>
      </c>
      <c r="BR10" s="59" t="e">
        <f>((Informações!AY10+Informações!BD10)/Informações!BB10)*100</f>
        <v>#DIV/0!</v>
      </c>
      <c r="BS10" s="59" t="e">
        <f>((Informações!AZ10+Informações!CF10)/Informações!BB10)*100</f>
        <v>#DIV/0!</v>
      </c>
      <c r="BT10" s="59" t="e">
        <f>((Informações!BB10-(Informações!AY10+Informações!BD10))/Informações!BB10)*100</f>
        <v>#DIV/0!</v>
      </c>
      <c r="BU10" s="59" t="e">
        <f>((Informações!BB10-(Informações!AZ10+Informações!CF10))/Informações!BB10)*100</f>
        <v>#DIV/0!</v>
      </c>
      <c r="BV10" s="59" t="e">
        <f>((Informações!BB10-(Informações!AY10+Informações!BD10+Informações!AZ10+Informações!CF10))/Informações!BB10)*100</f>
        <v>#DIV/0!</v>
      </c>
      <c r="BW10" s="59" t="e">
        <f>(((Informações!V10+Informações!V9)/2)/((Informações!M10+Informações!M9)/2))*100</f>
        <v>#DIV/0!</v>
      </c>
      <c r="BX10" s="59" t="e">
        <f>(Informações!R10/(Informações!S10-Informações!AA10))*100</f>
        <v>#DIV/0!</v>
      </c>
      <c r="BY10" s="59" t="e">
        <f>(((Informações!BU10+Informações!BU9)/2)/((Informações!L10+Informações!L9)/2))*100</f>
        <v>#DIV/0!</v>
      </c>
      <c r="BZ10" s="59" t="e">
        <f>((Informações!AN10+Informações!AU10)/(Informações!S10+Informações!AA10))*100</f>
        <v>#DIV/0!</v>
      </c>
      <c r="CA10" s="59" t="e">
        <f>(Informações!AV10/Informações!J10)*100</f>
        <v>#DIV/0!</v>
      </c>
      <c r="CB10" s="59" t="e">
        <f>(((Informações!BU10+Informações!BU9)/2)/((Informações!L10+Informações!L9)/2))*1000</f>
        <v>#DIV/0!</v>
      </c>
      <c r="CC10" s="59" t="e">
        <f>(((Informações!BU10+Informações!BU9)/2)/((Informações!AJ10+Informações!AJ9)/2))*1000</f>
        <v>#DIV/0!</v>
      </c>
      <c r="CD10" s="59" t="e">
        <f>(((Informações!BU10+Informações!BU10)/2)/(((Informações!AJ10+Informações!AJ10)/2)+((Informações!L10+Informações!L10)/2)))*1000</f>
        <v>#DIV/0!</v>
      </c>
      <c r="CE10" s="59" t="e">
        <f>(((Informações!P10+Informações!Z10-Informações!AE10)-Informações!S10)/(Informações!P10+Informações!Z10-Informações!AE10))*100</f>
        <v>#DIV/0!</v>
      </c>
      <c r="CF10" s="59" t="e">
        <f>((Informações!P10+Informações!Z10-Informações!AE10-Informações!S10)/((Informações!O10+Informações!O9)/2))*(1000/365)</f>
        <v>#DIV/0!</v>
      </c>
      <c r="CG10" s="59" t="e">
        <f>((Informações!P10+Informações!Z10-Informações!AE10-Informações!S10)/((Informações!L10+Informações!L9)/2))*(1000000/365)</f>
        <v>#DIV/0!</v>
      </c>
      <c r="CH10" s="59" t="e">
        <f>Informações!S10/(Informações!P10+Informações!Z10-Informações!AE10)*100</f>
        <v>#DIV/0!</v>
      </c>
      <c r="CI10" s="59" t="e">
        <f>((Informações!S10-Informações!AA10)/((Informações!M10+Informações!M9)/2))*(1000/12)</f>
        <v>#DIV/0!</v>
      </c>
      <c r="CJ10" s="60" t="e">
        <f>(Informações!BE10/(Informações!BB10))*360</f>
        <v>#DIV/0!</v>
      </c>
      <c r="CK10" s="59" t="e">
        <f>(Informações!BE10/Informações!BB10)*360</f>
        <v>#DIV/0!</v>
      </c>
      <c r="CL10" s="59" t="e">
        <f>(Informações!BE10/Informações!BB10)*360</f>
        <v>#DIV/0!</v>
      </c>
      <c r="CM10" s="59" t="e">
        <f>Informações!K10/Informações!I10*100</f>
        <v>#DIV/0!</v>
      </c>
      <c r="CN10" s="59" t="e">
        <f>Informações!AI10/Informações!I10*100</f>
        <v>#DIV/0!</v>
      </c>
      <c r="CO10" s="59" t="e">
        <f>(Informações!AG10/(Informações!P10+Informações!Z10))*100</f>
        <v>#DIV/0!</v>
      </c>
      <c r="CP10" s="59" t="e">
        <f>(Informações!AH10/(Informações!P10+Informações!Z10))</f>
        <v>#DIV/0!</v>
      </c>
      <c r="CQ10" s="59" t="e">
        <f>Informações!AW10/Informações!AM10</f>
        <v>#DIV/0!</v>
      </c>
      <c r="CR10" s="59" t="e">
        <f>(Informações!BH10/Informações!AH10)/1000</f>
        <v>#DIV/0!</v>
      </c>
      <c r="CS10" s="59" t="e">
        <f>(Informações!BH10/Informações!AW10)/1000</f>
        <v>#DIV/0!</v>
      </c>
      <c r="CT10" s="59" t="e">
        <f>(Informações!BH10/(Informações!AH10+Informações!AW10))/1000</f>
        <v>#DIV/0!</v>
      </c>
      <c r="CU10" s="59" t="e">
        <f>Informações!DA10/Informações!CY10</f>
        <v>#DIV/0!</v>
      </c>
      <c r="CV10" s="59" t="e">
        <f>Informações!CZ10/Informações!CY10</f>
        <v>#DIV/0!</v>
      </c>
      <c r="CW10" s="59" t="e">
        <f>Informações!DH10/Informações!DM10</f>
        <v>#DIV/0!</v>
      </c>
      <c r="CX10" s="59" t="e">
        <f>Informações!DN10/Informações!DM10</f>
        <v>#DIV/0!</v>
      </c>
      <c r="CY10" s="59" t="e">
        <f>Informações!DC10/Informações!DB10*100</f>
        <v>#DIV/0!</v>
      </c>
      <c r="CZ10" s="59" t="e">
        <f>Informações!DE10/Informações!DD10*100</f>
        <v>#DIV/0!</v>
      </c>
      <c r="DA10" s="59" t="e">
        <f>Informações!DG10/Informações!DF10</f>
        <v>#DIV/0!</v>
      </c>
      <c r="DB10" s="59" t="e">
        <f>Informações!DB10/Informações!DL10*100</f>
        <v>#DIV/0!</v>
      </c>
      <c r="DC10" s="59" t="e">
        <f>Informações!DD10/Informações!DK10*100</f>
        <v>#DIV/0!</v>
      </c>
      <c r="DD10" s="59" t="e">
        <f>Informações!DF10/Informações!AL10</f>
        <v>#DIV/0!</v>
      </c>
      <c r="DE10" s="59" t="e">
        <f>Informações!DQ10/Informações!DP10</f>
        <v>#DIV/0!</v>
      </c>
      <c r="DF10" s="59" t="e">
        <f>Informações!DS10/Informações!DR10*100</f>
        <v>#DIV/0!</v>
      </c>
      <c r="DG10" s="59" t="e">
        <f>Informações!DR10/Informações!DT10*100</f>
        <v>#DIV/0!</v>
      </c>
      <c r="DH10" s="59" t="e">
        <f>(Informações!BC10/(Informações!BJ10+Informações!CB10+Informações!BQ10))*100</f>
        <v>#DIV/0!</v>
      </c>
      <c r="DI10" s="59" t="e">
        <f>((Informações!L10+Informações!L9)/2)/AD10</f>
        <v>#DIV/0!</v>
      </c>
      <c r="DJ10" s="59" t="e">
        <f>((Informações!AJ10+Informações!AJ10)/2)/AD10</f>
        <v>#DIV/0!</v>
      </c>
      <c r="DK10" s="59" t="e">
        <f>(((Informações!L10+Informações!L10)/2)+((Informações!AJ10+Informações!AJ10)/2))/AD10</f>
        <v>#DIV/0!</v>
      </c>
    </row>
    <row r="11" spans="1:115" s="56" customFormat="1" ht="12.75" x14ac:dyDescent="0.2">
      <c r="A11" s="6">
        <v>312000</v>
      </c>
      <c r="B11" s="10" t="s">
        <v>270</v>
      </c>
      <c r="C11" s="10" t="s">
        <v>125</v>
      </c>
      <c r="D11" s="10">
        <v>2021</v>
      </c>
      <c r="E11" s="59" t="e">
        <f>((Informações!M11+Informações!M11)/2)/((Informações!L11+Informações!L11)/2)</f>
        <v>#DIV/0!</v>
      </c>
      <c r="F11" s="59" t="e">
        <f>(((Informações!M11+Informações!M11)/2)/((Informações!BU11+Informações!BU11)/2))</f>
        <v>#DIV/0!</v>
      </c>
      <c r="G11" s="59" t="e">
        <f>(((Informações!AK11+Informações!AK11)/2)/((Informações!BU11+Informações!BU11)/2))</f>
        <v>#DIV/0!</v>
      </c>
      <c r="H11" s="59" t="e">
        <f>(((Informações!M11+Informações!M11)/2)+((Informações!AK11+Informações!AK11)/2))/((Informações!BU11+Informações!BU11)/2)</f>
        <v>#DIV/0!</v>
      </c>
      <c r="I11" s="59" t="e">
        <f>Informações!BL11/Informações!T11/1000</f>
        <v>#DIV/0!</v>
      </c>
      <c r="J11" s="59" t="e">
        <f>(Informações!BL11/Informações!AO11)/1000</f>
        <v>#DIV/0!</v>
      </c>
      <c r="K11" s="59" t="e">
        <f>(Informações!BL11/(Informações!T11+Informações!AO11))/1000</f>
        <v>#DIV/0!</v>
      </c>
      <c r="L11" s="59" t="e">
        <f>(Informações!AY11+Informações!BD11)/(Informações!T11*1000)</f>
        <v>#DIV/0!</v>
      </c>
      <c r="M11" s="59" t="e">
        <f>(Informações!AZ11+Informações!CF11)/(Informações!AO11*1000)</f>
        <v>#DIV/0!</v>
      </c>
      <c r="N11" s="59" t="e">
        <f>(Informações!AY11+Informações!AZ11+Informações!BD11+Informações!CF11)/((Informações!T11+Informações!AO11)*1000)</f>
        <v>#DIV/0!</v>
      </c>
      <c r="O11" s="59" t="e">
        <f>Informações!AY11/((Informações!T11-Informações!Y11-Informações!AA11)*1000)</f>
        <v>#DIV/0!</v>
      </c>
      <c r="P11" s="59" t="e">
        <f>Informações!AZ11/((Informações!AO11-Informações!AS11)*1000)</f>
        <v>#DIV/0!</v>
      </c>
      <c r="Q11" s="59" t="e">
        <f>((Informações!BF11+Informações!BI11)/Informações!BL11)*100</f>
        <v>#DIV/0!</v>
      </c>
      <c r="R11" s="59" t="e">
        <f>Informações!BF11/((Informações!BU11+Informações!BU11)/2)</f>
        <v>#DIV/0!</v>
      </c>
      <c r="S11" s="59" t="e">
        <f>((Informações!N11+Informações!N11)/2)/((Informações!L11+Informações!N11)/2)*100</f>
        <v>#DIV/0!</v>
      </c>
      <c r="T11" s="59" t="e">
        <f>(Informações!R11/(Informações!P11+Informações!Z11-Informações!AA11-Informações!AE11))*100</f>
        <v>#DIV/0!</v>
      </c>
      <c r="U11" s="59" t="e">
        <f>((Informações!U11-Informações!AA11)/(Informações!P11+Informações!Z11-Informações!AA11))*100</f>
        <v>#DIV/0!</v>
      </c>
      <c r="V11" s="59" t="e">
        <f>((Informações!AY11+Informações!BD11)/Informações!BL11)*100</f>
        <v>#DIV/0!</v>
      </c>
      <c r="W11" s="59" t="e">
        <f>((Informações!AZ11+Informações!CF11)/Informações!BL11)*100</f>
        <v>#DIV/0!</v>
      </c>
      <c r="X11" s="59" t="e">
        <f t="shared" si="0"/>
        <v>#DIV/0!</v>
      </c>
      <c r="Y11" s="59" t="e">
        <f>(((Informações!P11+Informações!Z11-Informações!AE11)-Informações!T11)/(Informações!P11+Informações!Z11-Informações!AE11))*100</f>
        <v>#DIV/0!</v>
      </c>
      <c r="Z11" s="59" t="e">
        <f>(Informações!R11/((Informações!W11+Informações!W11)/2)*1000)/12</f>
        <v>#DIV/0!</v>
      </c>
      <c r="AA11" s="59" t="e">
        <f>(Informações!AM11/(Informações!S11-Informações!AA11))*100</f>
        <v>#DIV/0!</v>
      </c>
      <c r="AB11" s="59" t="e">
        <f>((Informações!AN11+Informações!AT11+Informações!AU11)/(Informações!AM11+Informações!AS11))*100</f>
        <v>#DIV/0!</v>
      </c>
      <c r="AC11" s="59" t="e">
        <f>((Informações!T11-Informações!AA11)/((Informações!M11+Informações!M11)/2)*1000)/12</f>
        <v>#DIV/0!</v>
      </c>
      <c r="AD11" s="59" t="e">
        <f>((Informações!BU11+Informações!BU11)/2)+((Informações!BI11*((Informações!BU11+Informações!BU11)/2))/Informações!BF11)</f>
        <v>#DIV/0!</v>
      </c>
      <c r="AE11" s="59" t="e">
        <f>(((Informações!M11+Informações!M11)/2)/AD11)</f>
        <v>#DIV/0!</v>
      </c>
      <c r="AF11" s="59" t="e">
        <f>((Informações!AK11+Informações!AK11)/2)/AD11</f>
        <v>#DIV/0!</v>
      </c>
      <c r="AG11" s="59" t="e">
        <f t="shared" si="1"/>
        <v>#DIV/0!</v>
      </c>
      <c r="AH11" s="59" t="e">
        <f>(((Informações!O11+Informações!O11)/2)*1000)/((Informações!AC11+Informações!AC11)/2)</f>
        <v>#DIV/0!</v>
      </c>
      <c r="AI11" s="59" t="e">
        <f>((Informações!AL11+Informações!AL11)/2)/((Informações!AQ11+Informações!AQ11)/2)*1000</f>
        <v>#DIV/0!</v>
      </c>
      <c r="AJ11" s="59" t="e">
        <f>(Informações!S11-Informações!AA11)/((Informações!K11+Informações!K11)/2)*(1000000/365)</f>
        <v>#DIV/0!</v>
      </c>
      <c r="AK11" s="59" t="e">
        <f>Informações!AF11/Informações!J11*100</f>
        <v>#DIV/0!</v>
      </c>
      <c r="AL11" s="59" t="e">
        <f>Informações!AV11/Informações!J11*100</f>
        <v>#DIV/0!</v>
      </c>
      <c r="AM11" s="59" t="e">
        <f>((Informações!P11+Informações!Z11-Informações!AA11)/((Informações!M11+Informações!M11)/2))*(1000/12)</f>
        <v>#DIV/0!</v>
      </c>
      <c r="AN11" s="59" t="e">
        <f>Informações!BJ11/(Informações!T11*1000)</f>
        <v>#DIV/0!</v>
      </c>
      <c r="AO11" s="59" t="e">
        <f>Informações!BJ11/(Informações!AO11*1000)</f>
        <v>#DIV/0!</v>
      </c>
      <c r="AP11" s="59" t="e">
        <f>Informações!BJ11/((Informações!T11+Informações!AO11)*1000)</f>
        <v>#DIV/0!</v>
      </c>
      <c r="AQ11" s="59" t="e">
        <f>Informações!BJ11/((Informações!M11+Informações!M10)/2)</f>
        <v>#DIV/0!</v>
      </c>
      <c r="AR11" s="59" t="e">
        <f>Informações!BJ11/((Informações!AK11+Informações!AK10)/2)</f>
        <v>#DIV/0!</v>
      </c>
      <c r="AS11" s="59" t="e">
        <f>Informações!BJ11/(((Informações!M11+Informações!M10)/2)+((Informações!AK11+Informações!AK10)/2))</f>
        <v>#DIV/0!</v>
      </c>
      <c r="AT11" s="59" t="e">
        <f>(Informações!T11/(Informações!P11+Informações!Z11-Informações!AE11))*100</f>
        <v>#DIV/0!</v>
      </c>
      <c r="AU11" s="59" t="e">
        <f>((Informações!BB11-Informações!BC11)/Informações!BB11)*100</f>
        <v>#DIV/0!</v>
      </c>
      <c r="AV11" s="59" t="e">
        <f>(Informações!BJ11/(Informações!AY11+Informações!BD11))*100</f>
        <v>#DIV/0!</v>
      </c>
      <c r="AW11" s="59" t="e">
        <f>(Informações!BJ11/(Informações!AZ11+Informações!CF11))*100</f>
        <v>#DIV/0!</v>
      </c>
      <c r="AX11" s="59" t="e">
        <f>(Informações!BJ11/((Informações!AY11+Informações!BD11)+(Informações!AZ11+Informações!CF11)))*100</f>
        <v>#DIV/0!</v>
      </c>
      <c r="AY11" s="59" t="e">
        <f>(Informações!BF11/(Informações!AY11+Informações!BD11))*100</f>
        <v>#DIV/0!</v>
      </c>
      <c r="AZ11" s="59" t="e">
        <f>(Informações!BF11/(Informações!AZ11+Informações!CF11))*100</f>
        <v>#DIV/0!</v>
      </c>
      <c r="BA11" s="59" t="e">
        <f>(Informações!BF11/((Informações!AY11+Informações!BD11)+(Informações!AZ11+Informações!CF11)))*100</f>
        <v>#DIV/0!</v>
      </c>
      <c r="BB11" s="59" t="e">
        <f>((Informações!BF11+Informações!BI11)/(Informações!AY11+Informações!BD11))*100</f>
        <v>#DIV/0!</v>
      </c>
      <c r="BC11" s="59" t="e">
        <f>((Informações!BF11+Informações!BI11)/(Informações!AZ11+Informações!CF11))*100</f>
        <v>#DIV/0!</v>
      </c>
      <c r="BD11" s="59" t="e">
        <f>((Informações!BF11+Informações!BI11)/((Informações!AY11+Informações!BD11)+(Informações!AZ11+Informações!CF11)))*100</f>
        <v>#DIV/0!</v>
      </c>
      <c r="BE11" s="59" t="e">
        <f>((Informações!BK11+Informações!CB11)/(Informações!AY11+Informações!BD11))*100</f>
        <v>#DIV/0!</v>
      </c>
      <c r="BF11" s="59" t="e">
        <f>((Informações!BK11+Informações!CB11)/(Informações!AZ11+Informações!CF11))*100</f>
        <v>#DIV/0!</v>
      </c>
      <c r="BG11" s="59" t="e">
        <f>((Informações!BK11+Informações!CB11)/((Informações!AY11+Informações!BD11)+(Informações!AZ11+Informações!CF11)))*100</f>
        <v>#DIV/0!</v>
      </c>
      <c r="BH11" s="59" t="e">
        <f>((Informações!BJ11-(Informações!BF11+Informações!BG11+Informações!BH11+Informações!BI11+Informações!BO11+Informações!BP11))/(Informações!AY11+Informações!BD11))*100</f>
        <v>#DIV/0!</v>
      </c>
      <c r="BI11" s="59" t="e">
        <f>((Informações!BJ11-(Informações!BF11+Informações!BG11+Informações!BH11+Informações!BI11+Informações!BP11+Informações!CG11))/(Informações!AZ11+Informações!CF11))*100</f>
        <v>#DIV/0!</v>
      </c>
      <c r="BJ11" s="59" t="e">
        <f>((Informações!BJ11-(Informações!BF11+Informações!BG11+Informações!BH11+Informações!BI11+Informações!BO11+Informações!BP11+Informações!CG11))/((Informações!AY11+Informações!BD11)+(Informações!AZ11+Informações!CF11)))*100</f>
        <v>#DIV/0!</v>
      </c>
      <c r="BK11" s="59" t="e">
        <f>(Informações!BF11/Informações!BJ11)*100</f>
        <v>#DIV/0!</v>
      </c>
      <c r="BL11" s="59" t="e">
        <f>((Informações!BF11+Informações!BI11)/Informações!BJ11)*100</f>
        <v>#DIV/0!</v>
      </c>
      <c r="BM11" s="59" t="e">
        <f>(Informações!BH11/Informações!BJ11)*100</f>
        <v>#DIV/0!</v>
      </c>
      <c r="BN11" s="59" t="e">
        <f>(Informações!BG11/Informações!BJ11)*100</f>
        <v>#DIV/0!</v>
      </c>
      <c r="BO11" s="59" t="e">
        <f>((Informações!BJ11-(Informações!BF11+Informações!BG11+Informações!BH11+Informações!BI11+Informações!BO11+Informações!BP11))/Informações!BJ11)*100</f>
        <v>#DIV/0!</v>
      </c>
      <c r="BP11" s="59" t="e">
        <f>((Informações!BJ11-(Informações!BF11+Informações!BG11+Informações!BH11+Informações!BI11+Informações!BP11+Informações!CG11))/Informações!BJ11)*100</f>
        <v>#DIV/0!</v>
      </c>
      <c r="BQ11" s="59" t="e">
        <f>((Informações!BJ11-(Informações!BF11+Informações!BG11+Informações!BH11+Informações!BI11+Informações!BO11+Informações!BP11+Informações!CG11))/Informações!BJ11)*100</f>
        <v>#DIV/0!</v>
      </c>
      <c r="BR11" s="59" t="e">
        <f>((Informações!AY11+Informações!BD11)/Informações!BB11)*100</f>
        <v>#DIV/0!</v>
      </c>
      <c r="BS11" s="59" t="e">
        <f>((Informações!AZ11+Informações!CF11)/Informações!BB11)*100</f>
        <v>#DIV/0!</v>
      </c>
      <c r="BT11" s="59" t="e">
        <f>((Informações!BB11-(Informações!AY11+Informações!BD11))/Informações!BB11)*100</f>
        <v>#DIV/0!</v>
      </c>
      <c r="BU11" s="59" t="e">
        <f>((Informações!BB11-(Informações!AZ11+Informações!CF11))/Informações!BB11)*100</f>
        <v>#DIV/0!</v>
      </c>
      <c r="BV11" s="59" t="e">
        <f>((Informações!BB11-(Informações!AY11+Informações!BD11+Informações!AZ11+Informações!CF11))/Informações!BB11)*100</f>
        <v>#DIV/0!</v>
      </c>
      <c r="BW11" s="59" t="e">
        <f>(((Informações!V11+Informações!V10)/2)/((Informações!M11+Informações!M10)/2))*100</f>
        <v>#DIV/0!</v>
      </c>
      <c r="BX11" s="59" t="e">
        <f>(Informações!R11/(Informações!S11-Informações!AA11))*100</f>
        <v>#DIV/0!</v>
      </c>
      <c r="BY11" s="59" t="e">
        <f>(((Informações!BU11+Informações!BU10)/2)/((Informações!L11+Informações!L10)/2))*100</f>
        <v>#DIV/0!</v>
      </c>
      <c r="BZ11" s="59" t="e">
        <f>((Informações!AN11+Informações!AU11)/(Informações!S11+Informações!AA11))*100</f>
        <v>#DIV/0!</v>
      </c>
      <c r="CA11" s="59" t="e">
        <f>(Informações!AV11/Informações!J11)*100</f>
        <v>#DIV/0!</v>
      </c>
      <c r="CB11" s="59" t="e">
        <f>(((Informações!BU11+Informações!BU10)/2)/((Informações!L11+Informações!L10)/2))*1000</f>
        <v>#DIV/0!</v>
      </c>
      <c r="CC11" s="59" t="e">
        <f>(((Informações!BU11+Informações!BU10)/2)/((Informações!AJ11+Informações!AJ10)/2))*1000</f>
        <v>#DIV/0!</v>
      </c>
      <c r="CD11" s="59" t="e">
        <f>(((Informações!BU11+Informações!BU11)/2)/(((Informações!AJ11+Informações!AJ11)/2)+((Informações!L11+Informações!L11)/2)))*1000</f>
        <v>#DIV/0!</v>
      </c>
      <c r="CE11" s="59" t="e">
        <f>(((Informações!P11+Informações!Z11-Informações!AE11)-Informações!S11)/(Informações!P11+Informações!Z11-Informações!AE11))*100</f>
        <v>#DIV/0!</v>
      </c>
      <c r="CF11" s="59" t="e">
        <f>((Informações!P11+Informações!Z11-Informações!AE11-Informações!S11)/((Informações!O11+Informações!O10)/2))*(1000/365)</f>
        <v>#DIV/0!</v>
      </c>
      <c r="CG11" s="59" t="e">
        <f>((Informações!P11+Informações!Z11-Informações!AE11-Informações!S11)/((Informações!L11+Informações!L10)/2))*(1000000/365)</f>
        <v>#DIV/0!</v>
      </c>
      <c r="CH11" s="59" t="e">
        <f>Informações!S11/(Informações!P11+Informações!Z11-Informações!AE11)*100</f>
        <v>#DIV/0!</v>
      </c>
      <c r="CI11" s="59" t="e">
        <f>((Informações!S11-Informações!AA11)/((Informações!M11+Informações!M10)/2))*(1000/12)</f>
        <v>#DIV/0!</v>
      </c>
      <c r="CJ11" s="60" t="e">
        <f>(Informações!BE11/(Informações!BB11))*360</f>
        <v>#DIV/0!</v>
      </c>
      <c r="CK11" s="59" t="e">
        <f>(Informações!BE11/Informações!BB11)*360</f>
        <v>#DIV/0!</v>
      </c>
      <c r="CL11" s="59" t="e">
        <f>(Informações!BE11/Informações!BB11)*360</f>
        <v>#DIV/0!</v>
      </c>
      <c r="CM11" s="59" t="e">
        <f>Informações!K11/Informações!I11*100</f>
        <v>#DIV/0!</v>
      </c>
      <c r="CN11" s="59" t="e">
        <f>Informações!AI11/Informações!I11*100</f>
        <v>#DIV/0!</v>
      </c>
      <c r="CO11" s="59" t="e">
        <f>(Informações!AG11/(Informações!P11+Informações!Z11))*100</f>
        <v>#DIV/0!</v>
      </c>
      <c r="CP11" s="59" t="e">
        <f>(Informações!AH11/(Informações!P11+Informações!Z11))</f>
        <v>#DIV/0!</v>
      </c>
      <c r="CQ11" s="59" t="e">
        <f>Informações!AW11/Informações!AM11</f>
        <v>#DIV/0!</v>
      </c>
      <c r="CR11" s="59" t="e">
        <f>(Informações!BH11/Informações!AH11)/1000</f>
        <v>#DIV/0!</v>
      </c>
      <c r="CS11" s="59" t="e">
        <f>(Informações!BH11/Informações!AW11)/1000</f>
        <v>#DIV/0!</v>
      </c>
      <c r="CT11" s="59" t="e">
        <f>(Informações!BH11/(Informações!AH11+Informações!AW11))/1000</f>
        <v>#DIV/0!</v>
      </c>
      <c r="CU11" s="59" t="e">
        <f>Informações!DA11/Informações!CY11</f>
        <v>#DIV/0!</v>
      </c>
      <c r="CV11" s="59" t="e">
        <f>Informações!CZ11/Informações!CY11</f>
        <v>#DIV/0!</v>
      </c>
      <c r="CW11" s="59" t="e">
        <f>Informações!DH11/Informações!DM11</f>
        <v>#DIV/0!</v>
      </c>
      <c r="CX11" s="59" t="e">
        <f>Informações!DN11/Informações!DM11</f>
        <v>#DIV/0!</v>
      </c>
      <c r="CY11" s="59" t="e">
        <f>Informações!DC11/Informações!DB11*100</f>
        <v>#DIV/0!</v>
      </c>
      <c r="CZ11" s="59" t="e">
        <f>Informações!DE11/Informações!DD11*100</f>
        <v>#DIV/0!</v>
      </c>
      <c r="DA11" s="59" t="e">
        <f>Informações!DG11/Informações!DF11</f>
        <v>#DIV/0!</v>
      </c>
      <c r="DB11" s="59" t="e">
        <f>Informações!DB11/Informações!DL11*100</f>
        <v>#DIV/0!</v>
      </c>
      <c r="DC11" s="59" t="e">
        <f>Informações!DD11/Informações!DK11*100</f>
        <v>#DIV/0!</v>
      </c>
      <c r="DD11" s="59" t="e">
        <f>Informações!DF11/Informações!AL11</f>
        <v>#DIV/0!</v>
      </c>
      <c r="DE11" s="59" t="e">
        <f>Informações!DQ11/Informações!DP11</f>
        <v>#DIV/0!</v>
      </c>
      <c r="DF11" s="59" t="e">
        <f>Informações!DS11/Informações!DR11*100</f>
        <v>#DIV/0!</v>
      </c>
      <c r="DG11" s="59" t="e">
        <f>Informações!DR11/Informações!DT11*100</f>
        <v>#DIV/0!</v>
      </c>
      <c r="DH11" s="59" t="e">
        <f>(Informações!BC11/(Informações!BJ11+Informações!CB11+Informações!BQ11))*100</f>
        <v>#DIV/0!</v>
      </c>
      <c r="DI11" s="59" t="e">
        <f>((Informações!L11+Informações!L10)/2)/AD11</f>
        <v>#DIV/0!</v>
      </c>
      <c r="DJ11" s="59" t="e">
        <f>((Informações!AJ11+Informações!AJ11)/2)/AD11</f>
        <v>#DIV/0!</v>
      </c>
      <c r="DK11" s="59" t="e">
        <f>(((Informações!L11+Informações!L11)/2)+((Informações!AJ11+Informações!AJ11)/2))/AD11</f>
        <v>#DIV/0!</v>
      </c>
    </row>
    <row r="12" spans="1:115" s="56" customFormat="1" ht="12.75" x14ac:dyDescent="0.2">
      <c r="A12" s="6">
        <v>312000</v>
      </c>
      <c r="B12" s="10" t="s">
        <v>270</v>
      </c>
      <c r="C12" s="10" t="s">
        <v>125</v>
      </c>
      <c r="D12" s="10">
        <v>2022</v>
      </c>
      <c r="E12" s="59" t="e">
        <f>((Informações!M12+Informações!M12)/2)/((Informações!L12+Informações!L12)/2)</f>
        <v>#DIV/0!</v>
      </c>
      <c r="F12" s="59" t="e">
        <f>(((Informações!M12+Informações!M12)/2)/((Informações!BU12+Informações!BU12)/2))</f>
        <v>#DIV/0!</v>
      </c>
      <c r="G12" s="59" t="e">
        <f>(((Informações!AK12+Informações!AK12)/2)/((Informações!BU12+Informações!BU12)/2))</f>
        <v>#DIV/0!</v>
      </c>
      <c r="H12" s="59" t="e">
        <f>(((Informações!M12+Informações!M12)/2)+((Informações!AK12+Informações!AK12)/2))/((Informações!BU12+Informações!BU12)/2)</f>
        <v>#DIV/0!</v>
      </c>
      <c r="I12" s="59" t="e">
        <f>Informações!BL12/Informações!T12/1000</f>
        <v>#DIV/0!</v>
      </c>
      <c r="J12" s="59" t="e">
        <f>(Informações!BL12/Informações!AO12)/1000</f>
        <v>#DIV/0!</v>
      </c>
      <c r="K12" s="59" t="e">
        <f>(Informações!BL12/(Informações!T12+Informações!AO12))/1000</f>
        <v>#DIV/0!</v>
      </c>
      <c r="L12" s="59" t="e">
        <f>(Informações!AY12+Informações!BD12)/(Informações!T12*1000)</f>
        <v>#DIV/0!</v>
      </c>
      <c r="M12" s="59" t="e">
        <f>(Informações!AZ12+Informações!CF12)/(Informações!AO12*1000)</f>
        <v>#DIV/0!</v>
      </c>
      <c r="N12" s="59" t="e">
        <f>(Informações!AY12+Informações!AZ12+Informações!BD12+Informações!CF12)/((Informações!T12+Informações!AO12)*1000)</f>
        <v>#DIV/0!</v>
      </c>
      <c r="O12" s="59" t="e">
        <f>Informações!AY12/((Informações!T12-Informações!Y12-Informações!AA12)*1000)</f>
        <v>#DIV/0!</v>
      </c>
      <c r="P12" s="59" t="e">
        <f>Informações!AZ12/((Informações!AO12-Informações!AS12)*1000)</f>
        <v>#DIV/0!</v>
      </c>
      <c r="Q12" s="59" t="e">
        <f>((Informações!BF12+Informações!BI12)/Informações!BL12)*100</f>
        <v>#DIV/0!</v>
      </c>
      <c r="R12" s="59" t="e">
        <f>Informações!BF12/((Informações!BU12+Informações!BU12)/2)</f>
        <v>#DIV/0!</v>
      </c>
      <c r="S12" s="59" t="e">
        <f>((Informações!N12+Informações!N12)/2)/((Informações!L12+Informações!N12)/2)*100</f>
        <v>#DIV/0!</v>
      </c>
      <c r="T12" s="59" t="e">
        <f>(Informações!R12/(Informações!P12+Informações!Z12-Informações!AA12-Informações!AE12))*100</f>
        <v>#DIV/0!</v>
      </c>
      <c r="U12" s="59" t="e">
        <f>((Informações!U12-Informações!AA12)/(Informações!P12+Informações!Z12-Informações!AA12))*100</f>
        <v>#DIV/0!</v>
      </c>
      <c r="V12" s="59" t="e">
        <f>((Informações!AY12+Informações!BD12)/Informações!BL12)*100</f>
        <v>#DIV/0!</v>
      </c>
      <c r="W12" s="59" t="e">
        <f>((Informações!AZ12+Informações!CF12)/Informações!BL12)*100</f>
        <v>#DIV/0!</v>
      </c>
      <c r="X12" s="59" t="e">
        <f t="shared" si="0"/>
        <v>#DIV/0!</v>
      </c>
      <c r="Y12" s="59" t="e">
        <f>(((Informações!P12+Informações!Z12-Informações!AE12)-Informações!T12)/(Informações!P12+Informações!Z12-Informações!AE12))*100</f>
        <v>#DIV/0!</v>
      </c>
      <c r="Z12" s="59" t="e">
        <f>(Informações!R12/((Informações!W12+Informações!W12)/2)*1000)/12</f>
        <v>#DIV/0!</v>
      </c>
      <c r="AA12" s="59" t="e">
        <f>(Informações!AM12/(Informações!S12-Informações!AA12))*100</f>
        <v>#DIV/0!</v>
      </c>
      <c r="AB12" s="59" t="e">
        <f>((Informações!AN12+Informações!AT12+Informações!AU12)/(Informações!AM12+Informações!AS12))*100</f>
        <v>#DIV/0!</v>
      </c>
      <c r="AC12" s="59" t="e">
        <f>((Informações!T12-Informações!AA12)/((Informações!M12+Informações!M12)/2)*1000)/12</f>
        <v>#DIV/0!</v>
      </c>
      <c r="AD12" s="59" t="e">
        <f>((Informações!BU12+Informações!BU12)/2)+((Informações!BI12*((Informações!BU12+Informações!BU12)/2))/Informações!BF12)</f>
        <v>#DIV/0!</v>
      </c>
      <c r="AE12" s="59" t="e">
        <f>(((Informações!M12+Informações!M12)/2)/AD12)</f>
        <v>#DIV/0!</v>
      </c>
      <c r="AF12" s="59" t="e">
        <f>((Informações!AK12+Informações!AK12)/2)/AD12</f>
        <v>#DIV/0!</v>
      </c>
      <c r="AG12" s="59" t="e">
        <f t="shared" si="1"/>
        <v>#DIV/0!</v>
      </c>
      <c r="AH12" s="59" t="e">
        <f>(((Informações!O12+Informações!O12)/2)*1000)/((Informações!AC12+Informações!AC12)/2)</f>
        <v>#DIV/0!</v>
      </c>
      <c r="AI12" s="59" t="e">
        <f>((Informações!AL12+Informações!AL12)/2)/((Informações!AQ12+Informações!AQ12)/2)*1000</f>
        <v>#DIV/0!</v>
      </c>
      <c r="AJ12" s="59" t="e">
        <f>(Informações!S12-Informações!AA12)/((Informações!K12+Informações!K12)/2)*(1000000/365)</f>
        <v>#DIV/0!</v>
      </c>
      <c r="AK12" s="59" t="e">
        <f>Informações!AF12/Informações!J12*100</f>
        <v>#DIV/0!</v>
      </c>
      <c r="AL12" s="59" t="e">
        <f>Informações!AV12/Informações!J12*100</f>
        <v>#DIV/0!</v>
      </c>
      <c r="AM12" s="59" t="e">
        <f>((Informações!P12+Informações!Z12-Informações!AA12)/((Informações!M12+Informações!M12)/2))*(1000/12)</f>
        <v>#DIV/0!</v>
      </c>
      <c r="AN12" s="59" t="e">
        <f>Informações!BJ12/(Informações!T12*1000)</f>
        <v>#DIV/0!</v>
      </c>
      <c r="AO12" s="59" t="e">
        <f>Informações!BJ12/(Informações!AO12*1000)</f>
        <v>#DIV/0!</v>
      </c>
      <c r="AP12" s="59" t="e">
        <f>Informações!BJ12/((Informações!T12+Informações!AO12)*1000)</f>
        <v>#DIV/0!</v>
      </c>
      <c r="AQ12" s="59" t="e">
        <f>Informações!BJ12/((Informações!M12+Informações!M11)/2)</f>
        <v>#DIV/0!</v>
      </c>
      <c r="AR12" s="59" t="e">
        <f>Informações!BJ12/((Informações!AK12+Informações!AK11)/2)</f>
        <v>#DIV/0!</v>
      </c>
      <c r="AS12" s="59" t="e">
        <f>Informações!BJ12/(((Informações!M12+Informações!M11)/2)+((Informações!AK12+Informações!AK11)/2))</f>
        <v>#DIV/0!</v>
      </c>
      <c r="AT12" s="59" t="e">
        <f>(Informações!T12/(Informações!P12+Informações!Z12-Informações!AE12))*100</f>
        <v>#DIV/0!</v>
      </c>
      <c r="AU12" s="59" t="e">
        <f>((Informações!BB12-Informações!BC12)/Informações!BB12)*100</f>
        <v>#DIV/0!</v>
      </c>
      <c r="AV12" s="59" t="e">
        <f>(Informações!BJ12/(Informações!AY12+Informações!BD12))*100</f>
        <v>#DIV/0!</v>
      </c>
      <c r="AW12" s="59" t="e">
        <f>(Informações!BJ12/(Informações!AZ12+Informações!CF12))*100</f>
        <v>#DIV/0!</v>
      </c>
      <c r="AX12" s="59" t="e">
        <f>(Informações!BJ12/((Informações!AY12+Informações!BD12)+(Informações!AZ12+Informações!CF12)))*100</f>
        <v>#DIV/0!</v>
      </c>
      <c r="AY12" s="59" t="e">
        <f>(Informações!BF12/(Informações!AY12+Informações!BD12))*100</f>
        <v>#DIV/0!</v>
      </c>
      <c r="AZ12" s="59" t="e">
        <f>(Informações!BF12/(Informações!AZ12+Informações!CF12))*100</f>
        <v>#DIV/0!</v>
      </c>
      <c r="BA12" s="59" t="e">
        <f>(Informações!BF12/((Informações!AY12+Informações!BD12)+(Informações!AZ12+Informações!CF12)))*100</f>
        <v>#DIV/0!</v>
      </c>
      <c r="BB12" s="59" t="e">
        <f>((Informações!BF12+Informações!BI12)/(Informações!AY12+Informações!BD12))*100</f>
        <v>#DIV/0!</v>
      </c>
      <c r="BC12" s="59" t="e">
        <f>((Informações!BF12+Informações!BI12)/(Informações!AZ12+Informações!CF12))*100</f>
        <v>#DIV/0!</v>
      </c>
      <c r="BD12" s="59" t="e">
        <f>((Informações!BF12+Informações!BI12)/((Informações!AY12+Informações!BD12)+(Informações!AZ12+Informações!CF12)))*100</f>
        <v>#DIV/0!</v>
      </c>
      <c r="BE12" s="59" t="e">
        <f>((Informações!BK12+Informações!CB12)/(Informações!AY12+Informações!BD12))*100</f>
        <v>#DIV/0!</v>
      </c>
      <c r="BF12" s="59" t="e">
        <f>((Informações!BK12+Informações!CB12)/(Informações!AZ12+Informações!CF12))*100</f>
        <v>#DIV/0!</v>
      </c>
      <c r="BG12" s="59" t="e">
        <f>((Informações!BK12+Informações!CB12)/((Informações!AY12+Informações!BD12)+(Informações!AZ12+Informações!CF12)))*100</f>
        <v>#DIV/0!</v>
      </c>
      <c r="BH12" s="59" t="e">
        <f>((Informações!BJ12-(Informações!BF12+Informações!BG12+Informações!BH12+Informações!BI12+Informações!BO12+Informações!BP12))/(Informações!AY12+Informações!BD12))*100</f>
        <v>#DIV/0!</v>
      </c>
      <c r="BI12" s="59" t="e">
        <f>((Informações!BJ12-(Informações!BF12+Informações!BG12+Informações!BH12+Informações!BI12+Informações!BP12+Informações!CG12))/(Informações!AZ12+Informações!CF12))*100</f>
        <v>#DIV/0!</v>
      </c>
      <c r="BJ12" s="59" t="e">
        <f>((Informações!BJ12-(Informações!BF12+Informações!BG12+Informações!BH12+Informações!BI12+Informações!BO12+Informações!BP12+Informações!CG12))/((Informações!AY12+Informações!BD12)+(Informações!AZ12+Informações!CF12)))*100</f>
        <v>#DIV/0!</v>
      </c>
      <c r="BK12" s="59" t="e">
        <f>(Informações!BF12/Informações!BJ12)*100</f>
        <v>#DIV/0!</v>
      </c>
      <c r="BL12" s="59" t="e">
        <f>((Informações!BF12+Informações!BI12)/Informações!BJ12)*100</f>
        <v>#DIV/0!</v>
      </c>
      <c r="BM12" s="59" t="e">
        <f>(Informações!BH12/Informações!BJ12)*100</f>
        <v>#DIV/0!</v>
      </c>
      <c r="BN12" s="59" t="e">
        <f>(Informações!BG12/Informações!BJ12)*100</f>
        <v>#DIV/0!</v>
      </c>
      <c r="BO12" s="59" t="e">
        <f>((Informações!BJ12-(Informações!BF12+Informações!BG12+Informações!BH12+Informações!BI12+Informações!BO12+Informações!BP12))/Informações!BJ12)*100</f>
        <v>#DIV/0!</v>
      </c>
      <c r="BP12" s="59" t="e">
        <f>((Informações!BJ12-(Informações!BF12+Informações!BG12+Informações!BH12+Informações!BI12+Informações!BP12+Informações!CG12))/Informações!BJ12)*100</f>
        <v>#DIV/0!</v>
      </c>
      <c r="BQ12" s="59" t="e">
        <f>((Informações!BJ12-(Informações!BF12+Informações!BG12+Informações!BH12+Informações!BI12+Informações!BO12+Informações!BP12+Informações!CG12))/Informações!BJ12)*100</f>
        <v>#DIV/0!</v>
      </c>
      <c r="BR12" s="59" t="e">
        <f>((Informações!AY12+Informações!BD12)/Informações!BB12)*100</f>
        <v>#DIV/0!</v>
      </c>
      <c r="BS12" s="59" t="e">
        <f>((Informações!AZ12+Informações!CF12)/Informações!BB12)*100</f>
        <v>#DIV/0!</v>
      </c>
      <c r="BT12" s="59" t="e">
        <f>((Informações!BB12-(Informações!AY12+Informações!BD12))/Informações!BB12)*100</f>
        <v>#DIV/0!</v>
      </c>
      <c r="BU12" s="59" t="e">
        <f>((Informações!BB12-(Informações!AZ12+Informações!CF12))/Informações!BB12)*100</f>
        <v>#DIV/0!</v>
      </c>
      <c r="BV12" s="59" t="e">
        <f>((Informações!BB12-(Informações!AY12+Informações!BD12+Informações!AZ12+Informações!CF12))/Informações!BB12)*100</f>
        <v>#DIV/0!</v>
      </c>
      <c r="BW12" s="59" t="e">
        <f>(((Informações!V12+Informações!V11)/2)/((Informações!M12+Informações!M11)/2))*100</f>
        <v>#DIV/0!</v>
      </c>
      <c r="BX12" s="59" t="e">
        <f>(Informações!R12/(Informações!S12-Informações!AA12))*100</f>
        <v>#DIV/0!</v>
      </c>
      <c r="BY12" s="59" t="e">
        <f>(((Informações!BU12+Informações!BU11)/2)/((Informações!L12+Informações!L11)/2))*100</f>
        <v>#DIV/0!</v>
      </c>
      <c r="BZ12" s="59" t="e">
        <f>((Informações!AN12+Informações!AU12)/(Informações!S12+Informações!AA12))*100</f>
        <v>#DIV/0!</v>
      </c>
      <c r="CA12" s="59" t="e">
        <f>(Informações!AV12/Informações!J12)*100</f>
        <v>#DIV/0!</v>
      </c>
      <c r="CB12" s="59" t="e">
        <f>(((Informações!BU12+Informações!BU11)/2)/((Informações!L12+Informações!L11)/2))*1000</f>
        <v>#DIV/0!</v>
      </c>
      <c r="CC12" s="59" t="e">
        <f>(((Informações!BU12+Informações!BU11)/2)/((Informações!AJ12+Informações!AJ11)/2))*1000</f>
        <v>#DIV/0!</v>
      </c>
      <c r="CD12" s="59" t="e">
        <f>(((Informações!BU12+Informações!BU12)/2)/(((Informações!AJ12+Informações!AJ12)/2)+((Informações!L12+Informações!L12)/2)))*1000</f>
        <v>#DIV/0!</v>
      </c>
      <c r="CE12" s="59" t="e">
        <f>(((Informações!P12+Informações!Z12-Informações!AE12)-Informações!S12)/(Informações!P12+Informações!Z12-Informações!AE12))*100</f>
        <v>#DIV/0!</v>
      </c>
      <c r="CF12" s="59" t="e">
        <f>((Informações!P12+Informações!Z12-Informações!AE12-Informações!S12)/((Informações!O12+Informações!O11)/2))*(1000/365)</f>
        <v>#DIV/0!</v>
      </c>
      <c r="CG12" s="59" t="e">
        <f>((Informações!P12+Informações!Z12-Informações!AE12-Informações!S12)/((Informações!L12+Informações!L11)/2))*(1000000/365)</f>
        <v>#DIV/0!</v>
      </c>
      <c r="CH12" s="59" t="e">
        <f>Informações!S12/(Informações!P12+Informações!Z12-Informações!AE12)*100</f>
        <v>#DIV/0!</v>
      </c>
      <c r="CI12" s="59" t="e">
        <f>((Informações!S12-Informações!AA12)/((Informações!M12+Informações!M11)/2))*(1000/12)</f>
        <v>#DIV/0!</v>
      </c>
      <c r="CJ12" s="60" t="e">
        <f>(Informações!BE12/(Informações!BB12))*360</f>
        <v>#DIV/0!</v>
      </c>
      <c r="CK12" s="59" t="e">
        <f>(Informações!BE12/Informações!BB12)*360</f>
        <v>#DIV/0!</v>
      </c>
      <c r="CL12" s="59" t="e">
        <f>(Informações!BE12/Informações!BB12)*360</f>
        <v>#DIV/0!</v>
      </c>
      <c r="CM12" s="59" t="e">
        <f>Informações!K12/Informações!I12*100</f>
        <v>#DIV/0!</v>
      </c>
      <c r="CN12" s="59" t="e">
        <f>Informações!AI12/Informações!I12*100</f>
        <v>#DIV/0!</v>
      </c>
      <c r="CO12" s="59" t="e">
        <f>(Informações!AG12/(Informações!P12+Informações!Z12))*100</f>
        <v>#DIV/0!</v>
      </c>
      <c r="CP12" s="59" t="e">
        <f>(Informações!AH12/(Informações!P12+Informações!Z12))</f>
        <v>#DIV/0!</v>
      </c>
      <c r="CQ12" s="59" t="e">
        <f>Informações!AW12/Informações!AM12</f>
        <v>#DIV/0!</v>
      </c>
      <c r="CR12" s="59" t="e">
        <f>(Informações!BH12/Informações!AH12)/1000</f>
        <v>#DIV/0!</v>
      </c>
      <c r="CS12" s="59" t="e">
        <f>(Informações!BH12/Informações!AW12)/1000</f>
        <v>#DIV/0!</v>
      </c>
      <c r="CT12" s="59" t="e">
        <f>(Informações!BH12/(Informações!AH12+Informações!AW12))/1000</f>
        <v>#DIV/0!</v>
      </c>
      <c r="CU12" s="59" t="e">
        <f>Informações!DA12/Informações!CY12</f>
        <v>#DIV/0!</v>
      </c>
      <c r="CV12" s="59" t="e">
        <f>Informações!CZ12/Informações!CY12</f>
        <v>#DIV/0!</v>
      </c>
      <c r="CW12" s="59" t="e">
        <f>Informações!DH12/Informações!DM12</f>
        <v>#DIV/0!</v>
      </c>
      <c r="CX12" s="59" t="e">
        <f>Informações!DN12/Informações!DM12</f>
        <v>#DIV/0!</v>
      </c>
      <c r="CY12" s="59" t="e">
        <f>Informações!DC12/Informações!DB12*100</f>
        <v>#DIV/0!</v>
      </c>
      <c r="CZ12" s="59" t="e">
        <f>Informações!DE12/Informações!DD12*100</f>
        <v>#DIV/0!</v>
      </c>
      <c r="DA12" s="59" t="e">
        <f>Informações!DG12/Informações!DF12</f>
        <v>#DIV/0!</v>
      </c>
      <c r="DB12" s="59" t="e">
        <f>Informações!DB12/Informações!DL12*100</f>
        <v>#DIV/0!</v>
      </c>
      <c r="DC12" s="59" t="e">
        <f>Informações!DD12/Informações!DK12*100</f>
        <v>#DIV/0!</v>
      </c>
      <c r="DD12" s="59" t="e">
        <f>Informações!DF12/Informações!AL12</f>
        <v>#DIV/0!</v>
      </c>
      <c r="DE12" s="59" t="e">
        <f>Informações!DQ12/Informações!DP12</f>
        <v>#DIV/0!</v>
      </c>
      <c r="DF12" s="59" t="e">
        <f>Informações!DS12/Informações!DR12*100</f>
        <v>#DIV/0!</v>
      </c>
      <c r="DG12" s="59" t="e">
        <f>Informações!DR12/Informações!DT12*100</f>
        <v>#DIV/0!</v>
      </c>
      <c r="DH12" s="59" t="e">
        <f>(Informações!BC12/(Informações!BJ12+Informações!CB12+Informações!BQ12))*100</f>
        <v>#DIV/0!</v>
      </c>
      <c r="DI12" s="59" t="e">
        <f>((Informações!L12+Informações!L11)/2)/AD12</f>
        <v>#DIV/0!</v>
      </c>
      <c r="DJ12" s="59" t="e">
        <f>((Informações!AJ12+Informações!AJ12)/2)/AD12</f>
        <v>#DIV/0!</v>
      </c>
      <c r="DK12" s="59" t="e">
        <f>(((Informações!L12+Informações!L12)/2)+((Informações!AJ12+Informações!AJ12)/2))/AD12</f>
        <v>#DIV/0!</v>
      </c>
    </row>
    <row r="13" spans="1:115" s="56" customFormat="1" ht="12.75" x14ac:dyDescent="0.2">
      <c r="A13" s="6">
        <v>312000</v>
      </c>
      <c r="B13" s="10" t="s">
        <v>270</v>
      </c>
      <c r="C13" s="10" t="s">
        <v>125</v>
      </c>
      <c r="D13" s="10">
        <v>2023</v>
      </c>
      <c r="E13" s="59" t="e">
        <f>((Informações!M13+Informações!M13)/2)/((Informações!L13+Informações!L13)/2)</f>
        <v>#DIV/0!</v>
      </c>
      <c r="F13" s="59" t="e">
        <f>(((Informações!M13+Informações!M13)/2)/((Informações!BU13+Informações!BU13)/2))</f>
        <v>#DIV/0!</v>
      </c>
      <c r="G13" s="59" t="e">
        <f>(((Informações!AK13+Informações!AK13)/2)/((Informações!BU13+Informações!BU13)/2))</f>
        <v>#DIV/0!</v>
      </c>
      <c r="H13" s="59" t="e">
        <f>(((Informações!M13+Informações!M13)/2)+((Informações!AK13+Informações!AK13)/2))/((Informações!BU13+Informações!BU13)/2)</f>
        <v>#DIV/0!</v>
      </c>
      <c r="I13" s="59" t="e">
        <f>Informações!BL13/Informações!T13/1000</f>
        <v>#DIV/0!</v>
      </c>
      <c r="J13" s="59" t="e">
        <f>(Informações!BL13/Informações!AO13)/1000</f>
        <v>#DIV/0!</v>
      </c>
      <c r="K13" s="59" t="e">
        <f>(Informações!BL13/(Informações!T13+Informações!AO13))/1000</f>
        <v>#DIV/0!</v>
      </c>
      <c r="L13" s="59" t="e">
        <f>(Informações!AY13+Informações!BD13)/(Informações!T13*1000)</f>
        <v>#DIV/0!</v>
      </c>
      <c r="M13" s="59" t="e">
        <f>(Informações!AZ13+Informações!CF13)/(Informações!AO13*1000)</f>
        <v>#DIV/0!</v>
      </c>
      <c r="N13" s="59" t="e">
        <f>(Informações!AY13+Informações!AZ13+Informações!BD13+Informações!CF13)/((Informações!T13+Informações!AO13)*1000)</f>
        <v>#DIV/0!</v>
      </c>
      <c r="O13" s="59" t="e">
        <f>Informações!AY13/((Informações!T13-Informações!Y13-Informações!AA13)*1000)</f>
        <v>#DIV/0!</v>
      </c>
      <c r="P13" s="59" t="e">
        <f>Informações!AZ13/((Informações!AO13-Informações!AS13)*1000)</f>
        <v>#DIV/0!</v>
      </c>
      <c r="Q13" s="59" t="e">
        <f>((Informações!BF13+Informações!BI13)/Informações!BL13)*100</f>
        <v>#DIV/0!</v>
      </c>
      <c r="R13" s="59" t="e">
        <f>Informações!BF13/((Informações!BU13+Informações!BU13)/2)</f>
        <v>#DIV/0!</v>
      </c>
      <c r="S13" s="59" t="e">
        <f>((Informações!N13+Informações!N13)/2)/((Informações!L13+Informações!N13)/2)*100</f>
        <v>#DIV/0!</v>
      </c>
      <c r="T13" s="59" t="e">
        <f>(Informações!R13/(Informações!P13+Informações!Z13-Informações!AA13-Informações!AE13))*100</f>
        <v>#DIV/0!</v>
      </c>
      <c r="U13" s="59" t="e">
        <f>((Informações!U13-Informações!AA13)/(Informações!P13+Informações!Z13-Informações!AA13))*100</f>
        <v>#DIV/0!</v>
      </c>
      <c r="V13" s="59" t="e">
        <f>((Informações!AY13+Informações!BD13)/Informações!BL13)*100</f>
        <v>#DIV/0!</v>
      </c>
      <c r="W13" s="59" t="e">
        <f>((Informações!AZ13+Informações!CF13)/Informações!BL13)*100</f>
        <v>#DIV/0!</v>
      </c>
      <c r="X13" s="59" t="e">
        <f t="shared" si="0"/>
        <v>#DIV/0!</v>
      </c>
      <c r="Y13" s="59" t="e">
        <f>(((Informações!P13+Informações!Z13-Informações!AE13)-Informações!T13)/(Informações!P13+Informações!Z13-Informações!AE13))*100</f>
        <v>#DIV/0!</v>
      </c>
      <c r="Z13" s="59" t="e">
        <f>(Informações!R13/((Informações!W13+Informações!W13)/2)*1000)/12</f>
        <v>#DIV/0!</v>
      </c>
      <c r="AA13" s="59" t="e">
        <f>(Informações!AM13/(Informações!S13-Informações!AA13))*100</f>
        <v>#DIV/0!</v>
      </c>
      <c r="AB13" s="59" t="e">
        <f>((Informações!AN13+Informações!AT13+Informações!AU13)/(Informações!AM13+Informações!AS13))*100</f>
        <v>#DIV/0!</v>
      </c>
      <c r="AC13" s="59" t="e">
        <f>((Informações!T13-Informações!AA13)/((Informações!M13+Informações!M13)/2)*1000)/12</f>
        <v>#DIV/0!</v>
      </c>
      <c r="AD13" s="59" t="e">
        <f>((Informações!BU13+Informações!BU13)/2)+((Informações!BI13*((Informações!BU13+Informações!BU13)/2))/Informações!BF13)</f>
        <v>#DIV/0!</v>
      </c>
      <c r="AE13" s="59" t="e">
        <f>(((Informações!M13+Informações!M13)/2)/AD13)</f>
        <v>#DIV/0!</v>
      </c>
      <c r="AF13" s="59" t="e">
        <f>((Informações!AK13+Informações!AK13)/2)/AD13</f>
        <v>#DIV/0!</v>
      </c>
      <c r="AG13" s="59" t="e">
        <f t="shared" si="1"/>
        <v>#DIV/0!</v>
      </c>
      <c r="AH13" s="59" t="e">
        <f>(((Informações!O13+Informações!O13)/2)*1000)/((Informações!AC13+Informações!AC13)/2)</f>
        <v>#DIV/0!</v>
      </c>
      <c r="AI13" s="59" t="e">
        <f>((Informações!AL13+Informações!AL13)/2)/((Informações!AQ13+Informações!AQ13)/2)*1000</f>
        <v>#DIV/0!</v>
      </c>
      <c r="AJ13" s="59" t="e">
        <f>(Informações!S13-Informações!AA13)/((Informações!K13+Informações!K13)/2)*(1000000/365)</f>
        <v>#DIV/0!</v>
      </c>
      <c r="AK13" s="59" t="e">
        <f>Informações!AF13/Informações!J13*100</f>
        <v>#DIV/0!</v>
      </c>
      <c r="AL13" s="59" t="e">
        <f>Informações!AV13/Informações!J13*100</f>
        <v>#DIV/0!</v>
      </c>
      <c r="AM13" s="59" t="e">
        <f>((Informações!P13+Informações!Z13-Informações!AA13)/((Informações!M13+Informações!M13)/2))*(1000/12)</f>
        <v>#DIV/0!</v>
      </c>
      <c r="AN13" s="59" t="e">
        <f>Informações!BJ13/(Informações!T13*1000)</f>
        <v>#DIV/0!</v>
      </c>
      <c r="AO13" s="59" t="e">
        <f>Informações!BJ13/(Informações!AO13*1000)</f>
        <v>#DIV/0!</v>
      </c>
      <c r="AP13" s="59" t="e">
        <f>Informações!BJ13/((Informações!T13+Informações!AO13)*1000)</f>
        <v>#DIV/0!</v>
      </c>
      <c r="AQ13" s="59" t="e">
        <f>Informações!BJ13/((Informações!M13+Informações!M12)/2)</f>
        <v>#DIV/0!</v>
      </c>
      <c r="AR13" s="59" t="e">
        <f>Informações!BJ13/((Informações!AK13+Informações!AK12)/2)</f>
        <v>#DIV/0!</v>
      </c>
      <c r="AS13" s="59" t="e">
        <f>Informações!BJ13/(((Informações!M13+Informações!M12)/2)+((Informações!AK13+Informações!AK12)/2))</f>
        <v>#DIV/0!</v>
      </c>
      <c r="AT13" s="59" t="e">
        <f>(Informações!T13/(Informações!P13+Informações!Z13-Informações!AE13))*100</f>
        <v>#DIV/0!</v>
      </c>
      <c r="AU13" s="59" t="e">
        <f>((Informações!BB13-Informações!BC13)/Informações!BB13)*100</f>
        <v>#DIV/0!</v>
      </c>
      <c r="AV13" s="59" t="e">
        <f>(Informações!BJ13/(Informações!AY13+Informações!BD13))*100</f>
        <v>#DIV/0!</v>
      </c>
      <c r="AW13" s="59" t="e">
        <f>(Informações!BJ13/(Informações!AZ13+Informações!CF13))*100</f>
        <v>#DIV/0!</v>
      </c>
      <c r="AX13" s="59" t="e">
        <f>(Informações!BJ13/((Informações!AY13+Informações!BD13)+(Informações!AZ13+Informações!CF13)))*100</f>
        <v>#DIV/0!</v>
      </c>
      <c r="AY13" s="59" t="e">
        <f>(Informações!BF13/(Informações!AY13+Informações!BD13))*100</f>
        <v>#DIV/0!</v>
      </c>
      <c r="AZ13" s="59" t="e">
        <f>(Informações!BF13/(Informações!AZ13+Informações!CF13))*100</f>
        <v>#DIV/0!</v>
      </c>
      <c r="BA13" s="59" t="e">
        <f>(Informações!BF13/((Informações!AY13+Informações!BD13)+(Informações!AZ13+Informações!CF13)))*100</f>
        <v>#DIV/0!</v>
      </c>
      <c r="BB13" s="59" t="e">
        <f>((Informações!BF13+Informações!BI13)/(Informações!AY13+Informações!BD13))*100</f>
        <v>#DIV/0!</v>
      </c>
      <c r="BC13" s="59" t="e">
        <f>((Informações!BF13+Informações!BI13)/(Informações!AZ13+Informações!CF13))*100</f>
        <v>#DIV/0!</v>
      </c>
      <c r="BD13" s="59" t="e">
        <f>((Informações!BF13+Informações!BI13)/((Informações!AY13+Informações!BD13)+(Informações!AZ13+Informações!CF13)))*100</f>
        <v>#DIV/0!</v>
      </c>
      <c r="BE13" s="59" t="e">
        <f>((Informações!BK13+Informações!CB13)/(Informações!AY13+Informações!BD13))*100</f>
        <v>#DIV/0!</v>
      </c>
      <c r="BF13" s="59" t="e">
        <f>((Informações!BK13+Informações!CB13)/(Informações!AZ13+Informações!CF13))*100</f>
        <v>#DIV/0!</v>
      </c>
      <c r="BG13" s="59" t="e">
        <f>((Informações!BK13+Informações!CB13)/((Informações!AY13+Informações!BD13)+(Informações!AZ13+Informações!CF13)))*100</f>
        <v>#DIV/0!</v>
      </c>
      <c r="BH13" s="59" t="e">
        <f>((Informações!BJ13-(Informações!BF13+Informações!BG13+Informações!BH13+Informações!BI13+Informações!BO13+Informações!BP13))/(Informações!AY13+Informações!BD13))*100</f>
        <v>#DIV/0!</v>
      </c>
      <c r="BI13" s="59" t="e">
        <f>((Informações!BJ13-(Informações!BF13+Informações!BG13+Informações!BH13+Informações!BI13+Informações!BP13+Informações!CG13))/(Informações!AZ13+Informações!CF13))*100</f>
        <v>#DIV/0!</v>
      </c>
      <c r="BJ13" s="59" t="e">
        <f>((Informações!BJ13-(Informações!BF13+Informações!BG13+Informações!BH13+Informações!BI13+Informações!BO13+Informações!BP13+Informações!CG13))/((Informações!AY13+Informações!BD13)+(Informações!AZ13+Informações!CF13)))*100</f>
        <v>#DIV/0!</v>
      </c>
      <c r="BK13" s="59" t="e">
        <f>(Informações!BF13/Informações!BJ13)*100</f>
        <v>#DIV/0!</v>
      </c>
      <c r="BL13" s="59" t="e">
        <f>((Informações!BF13+Informações!BI13)/Informações!BJ13)*100</f>
        <v>#DIV/0!</v>
      </c>
      <c r="BM13" s="59" t="e">
        <f>(Informações!BH13/Informações!BJ13)*100</f>
        <v>#DIV/0!</v>
      </c>
      <c r="BN13" s="59" t="e">
        <f>(Informações!BG13/Informações!BJ13)*100</f>
        <v>#DIV/0!</v>
      </c>
      <c r="BO13" s="59" t="e">
        <f>((Informações!BJ13-(Informações!BF13+Informações!BG13+Informações!BH13+Informações!BI13+Informações!BO13+Informações!BP13))/Informações!BJ13)*100</f>
        <v>#DIV/0!</v>
      </c>
      <c r="BP13" s="59" t="e">
        <f>((Informações!BJ13-(Informações!BF13+Informações!BG13+Informações!BH13+Informações!BI13+Informações!BP13+Informações!CG13))/Informações!BJ13)*100</f>
        <v>#DIV/0!</v>
      </c>
      <c r="BQ13" s="59" t="e">
        <f>((Informações!BJ13-(Informações!BF13+Informações!BG13+Informações!BH13+Informações!BI13+Informações!BO13+Informações!BP13+Informações!CG13))/Informações!BJ13)*100</f>
        <v>#DIV/0!</v>
      </c>
      <c r="BR13" s="59" t="e">
        <f>((Informações!AY13+Informações!BD13)/Informações!BB13)*100</f>
        <v>#DIV/0!</v>
      </c>
      <c r="BS13" s="59" t="e">
        <f>((Informações!AZ13+Informações!CF13)/Informações!BB13)*100</f>
        <v>#DIV/0!</v>
      </c>
      <c r="BT13" s="59" t="e">
        <f>((Informações!BB13-(Informações!AY13+Informações!BD13))/Informações!BB13)*100</f>
        <v>#DIV/0!</v>
      </c>
      <c r="BU13" s="59" t="e">
        <f>((Informações!BB13-(Informações!AZ13+Informações!CF13))/Informações!BB13)*100</f>
        <v>#DIV/0!</v>
      </c>
      <c r="BV13" s="59" t="e">
        <f>((Informações!BB13-(Informações!AY13+Informações!BD13+Informações!AZ13+Informações!CF13))/Informações!BB13)*100</f>
        <v>#DIV/0!</v>
      </c>
      <c r="BW13" s="59" t="e">
        <f>(((Informações!V13+Informações!V12)/2)/((Informações!M13+Informações!M12)/2))*100</f>
        <v>#DIV/0!</v>
      </c>
      <c r="BX13" s="59" t="e">
        <f>(Informações!R13/(Informações!S13-Informações!AA13))*100</f>
        <v>#DIV/0!</v>
      </c>
      <c r="BY13" s="59" t="e">
        <f>(((Informações!BU13+Informações!BU12)/2)/((Informações!L13+Informações!L12)/2))*100</f>
        <v>#DIV/0!</v>
      </c>
      <c r="BZ13" s="59" t="e">
        <f>((Informações!AN13+Informações!AU13)/(Informações!S13+Informações!AA13))*100</f>
        <v>#DIV/0!</v>
      </c>
      <c r="CA13" s="59" t="e">
        <f>(Informações!AV13/Informações!J13)*100</f>
        <v>#DIV/0!</v>
      </c>
      <c r="CB13" s="59" t="e">
        <f>(((Informações!BU13+Informações!BU12)/2)/((Informações!L13+Informações!L12)/2))*1000</f>
        <v>#DIV/0!</v>
      </c>
      <c r="CC13" s="59" t="e">
        <f>(((Informações!BU13+Informações!BU12)/2)/((Informações!AJ13+Informações!AJ12)/2))*1000</f>
        <v>#DIV/0!</v>
      </c>
      <c r="CD13" s="59" t="e">
        <f>(((Informações!BU13+Informações!BU13)/2)/(((Informações!AJ13+Informações!AJ13)/2)+((Informações!L13+Informações!L13)/2)))*1000</f>
        <v>#DIV/0!</v>
      </c>
      <c r="CE13" s="59" t="e">
        <f>(((Informações!P13+Informações!Z13-Informações!AE13)-Informações!S13)/(Informações!P13+Informações!Z13-Informações!AE13))*100</f>
        <v>#DIV/0!</v>
      </c>
      <c r="CF13" s="59" t="e">
        <f>((Informações!P13+Informações!Z13-Informações!AE13-Informações!S13)/((Informações!O13+Informações!O12)/2))*(1000/365)</f>
        <v>#DIV/0!</v>
      </c>
      <c r="CG13" s="59" t="e">
        <f>((Informações!P13+Informações!Z13-Informações!AE13-Informações!S13)/((Informações!L13+Informações!L12)/2))*(1000000/365)</f>
        <v>#DIV/0!</v>
      </c>
      <c r="CH13" s="59" t="e">
        <f>Informações!S13/(Informações!P13+Informações!Z13-Informações!AE13)*100</f>
        <v>#DIV/0!</v>
      </c>
      <c r="CI13" s="59" t="e">
        <f>((Informações!S13-Informações!AA13)/((Informações!M13+Informações!M12)/2))*(1000/12)</f>
        <v>#DIV/0!</v>
      </c>
      <c r="CJ13" s="60" t="e">
        <f>(Informações!BE13/(Informações!BB13))*360</f>
        <v>#DIV/0!</v>
      </c>
      <c r="CK13" s="59" t="e">
        <f>(Informações!BE13/Informações!BB13)*360</f>
        <v>#DIV/0!</v>
      </c>
      <c r="CL13" s="59" t="e">
        <f>(Informações!BE13/Informações!BB13)*360</f>
        <v>#DIV/0!</v>
      </c>
      <c r="CM13" s="59" t="e">
        <f>Informações!K13/Informações!I13*100</f>
        <v>#DIV/0!</v>
      </c>
      <c r="CN13" s="59" t="e">
        <f>Informações!AI13/Informações!I13*100</f>
        <v>#DIV/0!</v>
      </c>
      <c r="CO13" s="59" t="e">
        <f>(Informações!AG13/(Informações!P13+Informações!Z13))*100</f>
        <v>#DIV/0!</v>
      </c>
      <c r="CP13" s="59" t="e">
        <f>(Informações!AH13/(Informações!P13+Informações!Z13))</f>
        <v>#DIV/0!</v>
      </c>
      <c r="CQ13" s="59" t="e">
        <f>Informações!AW13/Informações!AM13</f>
        <v>#DIV/0!</v>
      </c>
      <c r="CR13" s="59" t="e">
        <f>(Informações!BH13/Informações!AH13)/1000</f>
        <v>#DIV/0!</v>
      </c>
      <c r="CS13" s="59" t="e">
        <f>(Informações!BH13/Informações!AW13)/1000</f>
        <v>#DIV/0!</v>
      </c>
      <c r="CT13" s="59" t="e">
        <f>(Informações!BH13/(Informações!AH13+Informações!AW13))/1000</f>
        <v>#DIV/0!</v>
      </c>
      <c r="CU13" s="59" t="e">
        <f>Informações!DA13/Informações!CY13</f>
        <v>#DIV/0!</v>
      </c>
      <c r="CV13" s="59" t="e">
        <f>Informações!CZ13/Informações!CY13</f>
        <v>#DIV/0!</v>
      </c>
      <c r="CW13" s="59" t="e">
        <f>Informações!DH13/Informações!DM13</f>
        <v>#DIV/0!</v>
      </c>
      <c r="CX13" s="59" t="e">
        <f>Informações!DN13/Informações!DM13</f>
        <v>#DIV/0!</v>
      </c>
      <c r="CY13" s="59" t="e">
        <f>Informações!DC13/Informações!DB13*100</f>
        <v>#DIV/0!</v>
      </c>
      <c r="CZ13" s="59" t="e">
        <f>Informações!DE13/Informações!DD13*100</f>
        <v>#DIV/0!</v>
      </c>
      <c r="DA13" s="59" t="e">
        <f>Informações!DG13/Informações!DF13</f>
        <v>#DIV/0!</v>
      </c>
      <c r="DB13" s="59" t="e">
        <f>Informações!DB13/Informações!DL13*100</f>
        <v>#DIV/0!</v>
      </c>
      <c r="DC13" s="59" t="e">
        <f>Informações!DD13/Informações!DK13*100</f>
        <v>#DIV/0!</v>
      </c>
      <c r="DD13" s="59" t="e">
        <f>Informações!DF13/Informações!AL13</f>
        <v>#DIV/0!</v>
      </c>
      <c r="DE13" s="59" t="e">
        <f>Informações!DQ13/Informações!DP13</f>
        <v>#DIV/0!</v>
      </c>
      <c r="DF13" s="59" t="e">
        <f>Informações!DS13/Informações!DR13*100</f>
        <v>#DIV/0!</v>
      </c>
      <c r="DG13" s="59" t="e">
        <f>Informações!DR13/Informações!DT13*100</f>
        <v>#DIV/0!</v>
      </c>
      <c r="DH13" s="59" t="e">
        <f>(Informações!BC13/(Informações!BJ13+Informações!CB13+Informações!BQ13))*100</f>
        <v>#DIV/0!</v>
      </c>
      <c r="DI13" s="59" t="e">
        <f>((Informações!L13+Informações!L12)/2)/AD13</f>
        <v>#DIV/0!</v>
      </c>
      <c r="DJ13" s="59" t="e">
        <f>((Informações!AJ13+Informações!AJ13)/2)/AD13</f>
        <v>#DIV/0!</v>
      </c>
      <c r="DK13" s="59" t="e">
        <f>(((Informações!L13+Informações!L13)/2)+((Informações!AJ13+Informações!AJ13)/2))/AD13</f>
        <v>#DIV/0!</v>
      </c>
    </row>
    <row r="14" spans="1:115" s="56" customFormat="1" ht="12.75" x14ac:dyDescent="0.2">
      <c r="A14" s="6">
        <v>312000</v>
      </c>
      <c r="B14" s="10" t="s">
        <v>270</v>
      </c>
      <c r="C14" s="10" t="s">
        <v>125</v>
      </c>
      <c r="D14" s="10">
        <v>2024</v>
      </c>
      <c r="E14" s="59" t="e">
        <f>((Informações!M14+Informações!M14)/2)/((Informações!L14+Informações!L14)/2)</f>
        <v>#DIV/0!</v>
      </c>
      <c r="F14" s="59" t="e">
        <f>(((Informações!M14+Informações!M14)/2)/((Informações!BU14+Informações!BU14)/2))</f>
        <v>#DIV/0!</v>
      </c>
      <c r="G14" s="59" t="e">
        <f>(((Informações!AK14+Informações!AK14)/2)/((Informações!BU14+Informações!BU14)/2))</f>
        <v>#DIV/0!</v>
      </c>
      <c r="H14" s="59" t="e">
        <f>(((Informações!M14+Informações!M14)/2)+((Informações!AK14+Informações!AK14)/2))/((Informações!BU14+Informações!BU14)/2)</f>
        <v>#DIV/0!</v>
      </c>
      <c r="I14" s="59" t="e">
        <f>Informações!BL14/Informações!T14/1000</f>
        <v>#DIV/0!</v>
      </c>
      <c r="J14" s="59" t="e">
        <f>(Informações!BL14/Informações!AO14)/1000</f>
        <v>#DIV/0!</v>
      </c>
      <c r="K14" s="59" t="e">
        <f>(Informações!BL14/(Informações!T14+Informações!AO14))/1000</f>
        <v>#DIV/0!</v>
      </c>
      <c r="L14" s="59" t="e">
        <f>(Informações!AY14+Informações!BD14)/(Informações!T14*1000)</f>
        <v>#DIV/0!</v>
      </c>
      <c r="M14" s="59" t="e">
        <f>(Informações!AZ14+Informações!CF14)/(Informações!AO14*1000)</f>
        <v>#DIV/0!</v>
      </c>
      <c r="N14" s="59" t="e">
        <f>(Informações!AY14+Informações!AZ14+Informações!BD14+Informações!CF14)/((Informações!T14+Informações!AO14)*1000)</f>
        <v>#DIV/0!</v>
      </c>
      <c r="O14" s="59" t="e">
        <f>Informações!AY14/((Informações!T14-Informações!Y14-Informações!AA14)*1000)</f>
        <v>#DIV/0!</v>
      </c>
      <c r="P14" s="59" t="e">
        <f>Informações!AZ14/((Informações!AO14-Informações!AS14)*1000)</f>
        <v>#DIV/0!</v>
      </c>
      <c r="Q14" s="59" t="e">
        <f>((Informações!BF14+Informações!BI14)/Informações!BL14)*100</f>
        <v>#DIV/0!</v>
      </c>
      <c r="R14" s="59" t="e">
        <f>Informações!BF14/((Informações!BU14+Informações!BU14)/2)</f>
        <v>#DIV/0!</v>
      </c>
      <c r="S14" s="59" t="e">
        <f>((Informações!N14+Informações!N14)/2)/((Informações!L14+Informações!N14)/2)*100</f>
        <v>#DIV/0!</v>
      </c>
      <c r="T14" s="59" t="e">
        <f>(Informações!R14/(Informações!P14+Informações!Z14-Informações!AA14-Informações!AE14))*100</f>
        <v>#DIV/0!</v>
      </c>
      <c r="U14" s="59" t="e">
        <f>((Informações!U14-Informações!AA14)/(Informações!P14+Informações!Z14-Informações!AA14))*100</f>
        <v>#DIV/0!</v>
      </c>
      <c r="V14" s="59" t="e">
        <f>((Informações!AY14+Informações!BD14)/Informações!BL14)*100</f>
        <v>#DIV/0!</v>
      </c>
      <c r="W14" s="59" t="e">
        <f>((Informações!AZ14+Informações!CF14)/Informações!BL14)*100</f>
        <v>#DIV/0!</v>
      </c>
      <c r="X14" s="59" t="e">
        <f t="shared" si="0"/>
        <v>#DIV/0!</v>
      </c>
      <c r="Y14" s="59" t="e">
        <f>(((Informações!P14+Informações!Z14-Informações!AE14)-Informações!T14)/(Informações!P14+Informações!Z14-Informações!AE14))*100</f>
        <v>#DIV/0!</v>
      </c>
      <c r="Z14" s="59" t="e">
        <f>(Informações!R14/((Informações!W14+Informações!W14)/2)*1000)/12</f>
        <v>#DIV/0!</v>
      </c>
      <c r="AA14" s="59" t="e">
        <f>(Informações!AM14/(Informações!S14-Informações!AA14))*100</f>
        <v>#DIV/0!</v>
      </c>
      <c r="AB14" s="59" t="e">
        <f>((Informações!AN14+Informações!AT14+Informações!AU14)/(Informações!AM14+Informações!AS14))*100</f>
        <v>#DIV/0!</v>
      </c>
      <c r="AC14" s="59" t="e">
        <f>((Informações!T14-Informações!AA14)/((Informações!M14+Informações!M14)/2)*1000)/12</f>
        <v>#DIV/0!</v>
      </c>
      <c r="AD14" s="59" t="e">
        <f>((Informações!BU14+Informações!BU14)/2)+((Informações!BI14*((Informações!BU14+Informações!BU14)/2))/Informações!BF14)</f>
        <v>#DIV/0!</v>
      </c>
      <c r="AE14" s="59" t="e">
        <f>(((Informações!M14+Informações!M14)/2)/AD14)</f>
        <v>#DIV/0!</v>
      </c>
      <c r="AF14" s="59" t="e">
        <f>((Informações!AK14+Informações!AK14)/2)/AD14</f>
        <v>#DIV/0!</v>
      </c>
      <c r="AG14" s="59" t="e">
        <f t="shared" si="1"/>
        <v>#DIV/0!</v>
      </c>
      <c r="AH14" s="59" t="e">
        <f>(((Informações!O14+Informações!O14)/2)*1000)/((Informações!AC14+Informações!AC14)/2)</f>
        <v>#DIV/0!</v>
      </c>
      <c r="AI14" s="59" t="e">
        <f>((Informações!AL14+Informações!AL14)/2)/((Informações!AQ14+Informações!AQ14)/2)*1000</f>
        <v>#DIV/0!</v>
      </c>
      <c r="AJ14" s="59" t="e">
        <f>(Informações!S14-Informações!AA14)/((Informações!K14+Informações!K14)/2)*(1000000/365)</f>
        <v>#DIV/0!</v>
      </c>
      <c r="AK14" s="59" t="e">
        <f>Informações!AF14/Informações!J14*100</f>
        <v>#DIV/0!</v>
      </c>
      <c r="AL14" s="59" t="e">
        <f>Informações!AV14/Informações!J14*100</f>
        <v>#DIV/0!</v>
      </c>
      <c r="AM14" s="59" t="e">
        <f>((Informações!P14+Informações!Z14-Informações!AA14)/((Informações!M14+Informações!M14)/2))*(1000/12)</f>
        <v>#DIV/0!</v>
      </c>
      <c r="AN14" s="59" t="e">
        <f>Informações!BJ14/(Informações!T14*1000)</f>
        <v>#DIV/0!</v>
      </c>
      <c r="AO14" s="59" t="e">
        <f>Informações!BJ14/(Informações!AO14*1000)</f>
        <v>#DIV/0!</v>
      </c>
      <c r="AP14" s="59" t="e">
        <f>Informações!BJ14/((Informações!T14+Informações!AO14)*1000)</f>
        <v>#DIV/0!</v>
      </c>
      <c r="AQ14" s="59" t="e">
        <f>Informações!BJ14/((Informações!M14+Informações!M13)/2)</f>
        <v>#DIV/0!</v>
      </c>
      <c r="AR14" s="59" t="e">
        <f>Informações!BJ14/((Informações!AK14+Informações!AK13)/2)</f>
        <v>#DIV/0!</v>
      </c>
      <c r="AS14" s="59" t="e">
        <f>Informações!BJ14/(((Informações!M14+Informações!M13)/2)+((Informações!AK14+Informações!AK13)/2))</f>
        <v>#DIV/0!</v>
      </c>
      <c r="AT14" s="59" t="e">
        <f>(Informações!T14/(Informações!P14+Informações!Z14-Informações!AE14))*100</f>
        <v>#DIV/0!</v>
      </c>
      <c r="AU14" s="59" t="e">
        <f>((Informações!BB14-Informações!BC14)/Informações!BB14)*100</f>
        <v>#DIV/0!</v>
      </c>
      <c r="AV14" s="59" t="e">
        <f>(Informações!BJ14/(Informações!AY14+Informações!BD14))*100</f>
        <v>#DIV/0!</v>
      </c>
      <c r="AW14" s="59" t="e">
        <f>(Informações!BJ14/(Informações!AZ14+Informações!CF14))*100</f>
        <v>#DIV/0!</v>
      </c>
      <c r="AX14" s="59" t="e">
        <f>(Informações!BJ14/((Informações!AY14+Informações!BD14)+(Informações!AZ14+Informações!CF14)))*100</f>
        <v>#DIV/0!</v>
      </c>
      <c r="AY14" s="59" t="e">
        <f>(Informações!BF14/(Informações!AY14+Informações!BD14))*100</f>
        <v>#DIV/0!</v>
      </c>
      <c r="AZ14" s="59" t="e">
        <f>(Informações!BF14/(Informações!AZ14+Informações!CF14))*100</f>
        <v>#DIV/0!</v>
      </c>
      <c r="BA14" s="59" t="e">
        <f>(Informações!BF14/((Informações!AY14+Informações!BD14)+(Informações!AZ14+Informações!CF14)))*100</f>
        <v>#DIV/0!</v>
      </c>
      <c r="BB14" s="59" t="e">
        <f>((Informações!BF14+Informações!BI14)/(Informações!AY14+Informações!BD14))*100</f>
        <v>#DIV/0!</v>
      </c>
      <c r="BC14" s="59" t="e">
        <f>((Informações!BF14+Informações!BI14)/(Informações!AZ14+Informações!CF14))*100</f>
        <v>#DIV/0!</v>
      </c>
      <c r="BD14" s="59" t="e">
        <f>((Informações!BF14+Informações!BI14)/((Informações!AY14+Informações!BD14)+(Informações!AZ14+Informações!CF14)))*100</f>
        <v>#DIV/0!</v>
      </c>
      <c r="BE14" s="59" t="e">
        <f>((Informações!BK14+Informações!CB14)/(Informações!AY14+Informações!BD14))*100</f>
        <v>#DIV/0!</v>
      </c>
      <c r="BF14" s="59" t="e">
        <f>((Informações!BK14+Informações!CB14)/(Informações!AZ14+Informações!CF14))*100</f>
        <v>#DIV/0!</v>
      </c>
      <c r="BG14" s="59" t="e">
        <f>((Informações!BK14+Informações!CB14)/((Informações!AY14+Informações!BD14)+(Informações!AZ14+Informações!CF14)))*100</f>
        <v>#DIV/0!</v>
      </c>
      <c r="BH14" s="59" t="e">
        <f>((Informações!BJ14-(Informações!BF14+Informações!BG14+Informações!BH14+Informações!BI14+Informações!BO14+Informações!BP14))/(Informações!AY14+Informações!BD14))*100</f>
        <v>#DIV/0!</v>
      </c>
      <c r="BI14" s="59" t="e">
        <f>((Informações!BJ14-(Informações!BF14+Informações!BG14+Informações!BH14+Informações!BI14+Informações!BP14+Informações!CG14))/(Informações!AZ14+Informações!CF14))*100</f>
        <v>#DIV/0!</v>
      </c>
      <c r="BJ14" s="59" t="e">
        <f>((Informações!BJ14-(Informações!BF14+Informações!BG14+Informações!BH14+Informações!BI14+Informações!BO14+Informações!BP14+Informações!CG14))/((Informações!AY14+Informações!BD14)+(Informações!AZ14+Informações!CF14)))*100</f>
        <v>#DIV/0!</v>
      </c>
      <c r="BK14" s="59" t="e">
        <f>(Informações!BF14/Informações!BJ14)*100</f>
        <v>#DIV/0!</v>
      </c>
      <c r="BL14" s="59" t="e">
        <f>((Informações!BF14+Informações!BI14)/Informações!BJ14)*100</f>
        <v>#DIV/0!</v>
      </c>
      <c r="BM14" s="59" t="e">
        <f>(Informações!BH14/Informações!BJ14)*100</f>
        <v>#DIV/0!</v>
      </c>
      <c r="BN14" s="59" t="e">
        <f>(Informações!BG14/Informações!BJ14)*100</f>
        <v>#DIV/0!</v>
      </c>
      <c r="BO14" s="59" t="e">
        <f>((Informações!BJ14-(Informações!BF14+Informações!BG14+Informações!BH14+Informações!BI14+Informações!BO14+Informações!BP14))/Informações!BJ14)*100</f>
        <v>#DIV/0!</v>
      </c>
      <c r="BP14" s="59" t="e">
        <f>((Informações!BJ14-(Informações!BF14+Informações!BG14+Informações!BH14+Informações!BI14+Informações!BP14+Informações!CG14))/Informações!BJ14)*100</f>
        <v>#DIV/0!</v>
      </c>
      <c r="BQ14" s="59" t="e">
        <f>((Informações!BJ14-(Informações!BF14+Informações!BG14+Informações!BH14+Informações!BI14+Informações!BO14+Informações!BP14+Informações!CG14))/Informações!BJ14)*100</f>
        <v>#DIV/0!</v>
      </c>
      <c r="BR14" s="59" t="e">
        <f>((Informações!AY14+Informações!BD14)/Informações!BB14)*100</f>
        <v>#DIV/0!</v>
      </c>
      <c r="BS14" s="59" t="e">
        <f>((Informações!AZ14+Informações!CF14)/Informações!BB14)*100</f>
        <v>#DIV/0!</v>
      </c>
      <c r="BT14" s="59" t="e">
        <f>((Informações!BB14-(Informações!AY14+Informações!BD14))/Informações!BB14)*100</f>
        <v>#DIV/0!</v>
      </c>
      <c r="BU14" s="59" t="e">
        <f>((Informações!BB14-(Informações!AZ14+Informações!CF14))/Informações!BB14)*100</f>
        <v>#DIV/0!</v>
      </c>
      <c r="BV14" s="59" t="e">
        <f>((Informações!BB14-(Informações!AY14+Informações!BD14+Informações!AZ14+Informações!CF14))/Informações!BB14)*100</f>
        <v>#DIV/0!</v>
      </c>
      <c r="BW14" s="59" t="e">
        <f>(((Informações!V14+Informações!V13)/2)/((Informações!M14+Informações!M13)/2))*100</f>
        <v>#DIV/0!</v>
      </c>
      <c r="BX14" s="59" t="e">
        <f>(Informações!R14/(Informações!S14-Informações!AA14))*100</f>
        <v>#DIV/0!</v>
      </c>
      <c r="BY14" s="59" t="e">
        <f>(((Informações!BU14+Informações!BU13)/2)/((Informações!L14+Informações!L13)/2))*100</f>
        <v>#DIV/0!</v>
      </c>
      <c r="BZ14" s="59" t="e">
        <f>((Informações!AN14+Informações!AU14)/(Informações!S14+Informações!AA14))*100</f>
        <v>#DIV/0!</v>
      </c>
      <c r="CA14" s="59" t="e">
        <f>(Informações!AV14/Informações!J14)*100</f>
        <v>#DIV/0!</v>
      </c>
      <c r="CB14" s="59" t="e">
        <f>(((Informações!BU14+Informações!BU13)/2)/((Informações!L14+Informações!L13)/2))*1000</f>
        <v>#DIV/0!</v>
      </c>
      <c r="CC14" s="59" t="e">
        <f>(((Informações!BU14+Informações!BU13)/2)/((Informações!AJ14+Informações!AJ13)/2))*1000</f>
        <v>#DIV/0!</v>
      </c>
      <c r="CD14" s="59" t="e">
        <f>(((Informações!BU14+Informações!BU14)/2)/(((Informações!AJ14+Informações!AJ14)/2)+((Informações!L14+Informações!L14)/2)))*1000</f>
        <v>#DIV/0!</v>
      </c>
      <c r="CE14" s="59" t="e">
        <f>(((Informações!P14+Informações!Z14-Informações!AE14)-Informações!S14)/(Informações!P14+Informações!Z14-Informações!AE14))*100</f>
        <v>#DIV/0!</v>
      </c>
      <c r="CF14" s="59" t="e">
        <f>((Informações!P14+Informações!Z14-Informações!AE14-Informações!S14)/((Informações!O14+Informações!O13)/2))*(1000/365)</f>
        <v>#DIV/0!</v>
      </c>
      <c r="CG14" s="59" t="e">
        <f>((Informações!P14+Informações!Z14-Informações!AE14-Informações!S14)/((Informações!L14+Informações!L13)/2))*(1000000/365)</f>
        <v>#DIV/0!</v>
      </c>
      <c r="CH14" s="59" t="e">
        <f>Informações!S14/(Informações!P14+Informações!Z14-Informações!AE14)*100</f>
        <v>#DIV/0!</v>
      </c>
      <c r="CI14" s="59" t="e">
        <f>((Informações!S14-Informações!AA14)/((Informações!M14+Informações!M13)/2))*(1000/12)</f>
        <v>#DIV/0!</v>
      </c>
      <c r="CJ14" s="60" t="e">
        <f>(Informações!BE14/(Informações!BB14))*360</f>
        <v>#DIV/0!</v>
      </c>
      <c r="CK14" s="59" t="e">
        <f>(Informações!BE14/Informações!BB14)*360</f>
        <v>#DIV/0!</v>
      </c>
      <c r="CL14" s="59" t="e">
        <f>(Informações!BE14/Informações!BB14)*360</f>
        <v>#DIV/0!</v>
      </c>
      <c r="CM14" s="59" t="e">
        <f>Informações!K14/Informações!I14*100</f>
        <v>#DIV/0!</v>
      </c>
      <c r="CN14" s="59" t="e">
        <f>Informações!AI14/Informações!I14*100</f>
        <v>#DIV/0!</v>
      </c>
      <c r="CO14" s="59" t="e">
        <f>(Informações!AG14/(Informações!P14+Informações!Z14))*100</f>
        <v>#DIV/0!</v>
      </c>
      <c r="CP14" s="59" t="e">
        <f>(Informações!AH14/(Informações!P14+Informações!Z14))</f>
        <v>#DIV/0!</v>
      </c>
      <c r="CQ14" s="59" t="e">
        <f>Informações!AW14/Informações!AM14</f>
        <v>#DIV/0!</v>
      </c>
      <c r="CR14" s="59" t="e">
        <f>(Informações!BH14/Informações!AH14)/1000</f>
        <v>#DIV/0!</v>
      </c>
      <c r="CS14" s="59" t="e">
        <f>(Informações!BH14/Informações!AW14)/1000</f>
        <v>#DIV/0!</v>
      </c>
      <c r="CT14" s="59" t="e">
        <f>(Informações!BH14/(Informações!AH14+Informações!AW14))/1000</f>
        <v>#DIV/0!</v>
      </c>
      <c r="CU14" s="59" t="e">
        <f>Informações!DA14/Informações!CY14</f>
        <v>#DIV/0!</v>
      </c>
      <c r="CV14" s="59" t="e">
        <f>Informações!CZ14/Informações!CY14</f>
        <v>#DIV/0!</v>
      </c>
      <c r="CW14" s="59" t="e">
        <f>Informações!DH14/Informações!DM14</f>
        <v>#DIV/0!</v>
      </c>
      <c r="CX14" s="59" t="e">
        <f>Informações!DN14/Informações!DM14</f>
        <v>#DIV/0!</v>
      </c>
      <c r="CY14" s="59" t="e">
        <f>Informações!DC14/Informações!DB14*100</f>
        <v>#DIV/0!</v>
      </c>
      <c r="CZ14" s="59" t="e">
        <f>Informações!DE14/Informações!DD14*100</f>
        <v>#DIV/0!</v>
      </c>
      <c r="DA14" s="59" t="e">
        <f>Informações!DG14/Informações!DF14</f>
        <v>#DIV/0!</v>
      </c>
      <c r="DB14" s="59" t="e">
        <f>Informações!DB14/Informações!DL14*100</f>
        <v>#DIV/0!</v>
      </c>
      <c r="DC14" s="59" t="e">
        <f>Informações!DD14/Informações!DK14*100</f>
        <v>#DIV/0!</v>
      </c>
      <c r="DD14" s="59" t="e">
        <f>Informações!DF14/Informações!AL14</f>
        <v>#DIV/0!</v>
      </c>
      <c r="DE14" s="59" t="e">
        <f>Informações!DQ14/Informações!DP14</f>
        <v>#DIV/0!</v>
      </c>
      <c r="DF14" s="59" t="e">
        <f>Informações!DS14/Informações!DR14*100</f>
        <v>#VALUE!</v>
      </c>
      <c r="DG14" s="59" t="e">
        <f>Informações!DR14/Informações!DT14*100</f>
        <v>#VALUE!</v>
      </c>
      <c r="DH14" s="59" t="e">
        <f>(Informações!BC14/(Informações!BJ14+Informações!CB14+Informações!BQ14))*100</f>
        <v>#DIV/0!</v>
      </c>
      <c r="DI14" s="59" t="e">
        <f>((Informações!L14+Informações!L13)/2)/AD14</f>
        <v>#DIV/0!</v>
      </c>
      <c r="DJ14" s="59" t="e">
        <f>((Informações!AJ14+Informações!AJ14)/2)/AD14</f>
        <v>#DIV/0!</v>
      </c>
      <c r="DK14" s="59" t="e">
        <f>(((Informações!L14+Informações!L14)/2)+((Informações!AJ14+Informações!AJ14)/2))/AD14</f>
        <v>#DIV/0!</v>
      </c>
    </row>
    <row r="15" spans="1:115" s="56" customFormat="1" ht="12.75" x14ac:dyDescent="0.2">
      <c r="A15" s="6">
        <v>312000</v>
      </c>
      <c r="B15" s="10" t="s">
        <v>270</v>
      </c>
      <c r="C15" s="10" t="s">
        <v>125</v>
      </c>
      <c r="D15" s="10">
        <v>2025</v>
      </c>
      <c r="E15" s="59" t="e">
        <f>((Informações!M15+Informações!M15)/2)/((Informações!L15+Informações!L15)/2)</f>
        <v>#DIV/0!</v>
      </c>
      <c r="F15" s="59" t="e">
        <f>(((Informações!M15+Informações!M15)/2)/((Informações!BU15+Informações!BU15)/2))</f>
        <v>#DIV/0!</v>
      </c>
      <c r="G15" s="59" t="e">
        <f>(((Informações!AK15+Informações!AK15)/2)/((Informações!BU15+Informações!BU15)/2))</f>
        <v>#DIV/0!</v>
      </c>
      <c r="H15" s="59" t="e">
        <f>(((Informações!M15+Informações!M15)/2)+((Informações!AK15+Informações!AK15)/2))/((Informações!BU15+Informações!BU15)/2)</f>
        <v>#DIV/0!</v>
      </c>
      <c r="I15" s="59" t="e">
        <f>Informações!BL15/Informações!T15/1000</f>
        <v>#DIV/0!</v>
      </c>
      <c r="J15" s="59" t="e">
        <f>(Informações!BL15/Informações!AO15)/1000</f>
        <v>#DIV/0!</v>
      </c>
      <c r="K15" s="59" t="e">
        <f>(Informações!BL15/(Informações!T15+Informações!AO15))/1000</f>
        <v>#DIV/0!</v>
      </c>
      <c r="L15" s="59" t="e">
        <f>(Informações!AY15+Informações!BD15)/(Informações!T15*1000)</f>
        <v>#DIV/0!</v>
      </c>
      <c r="M15" s="59" t="e">
        <f>(Informações!AZ15+Informações!CF15)/(Informações!AO15*1000)</f>
        <v>#DIV/0!</v>
      </c>
      <c r="N15" s="59" t="e">
        <f>(Informações!AY15+Informações!AZ15+Informações!BD15+Informações!CF15)/((Informações!T15+Informações!AO15)*1000)</f>
        <v>#DIV/0!</v>
      </c>
      <c r="O15" s="59" t="e">
        <f>Informações!AY15/((Informações!T15-Informações!Y15-Informações!AA15)*1000)</f>
        <v>#DIV/0!</v>
      </c>
      <c r="P15" s="59" t="e">
        <f>Informações!AZ15/((Informações!AO15-Informações!AS15)*1000)</f>
        <v>#DIV/0!</v>
      </c>
      <c r="Q15" s="59" t="e">
        <f>((Informações!BF15+Informações!BI15)/Informações!BL15)*100</f>
        <v>#DIV/0!</v>
      </c>
      <c r="R15" s="59" t="e">
        <f>Informações!BF15/((Informações!BU15+Informações!BU15)/2)</f>
        <v>#DIV/0!</v>
      </c>
      <c r="S15" s="59" t="e">
        <f>((Informações!N15+Informações!N15)/2)/((Informações!L15+Informações!N15)/2)*100</f>
        <v>#DIV/0!</v>
      </c>
      <c r="T15" s="59" t="e">
        <f>(Informações!R15/(Informações!P15+Informações!Z15-Informações!AA15-Informações!AE15))*100</f>
        <v>#DIV/0!</v>
      </c>
      <c r="U15" s="59" t="e">
        <f>((Informações!U15-Informações!AA15)/(Informações!P15+Informações!Z15-Informações!AA15))*100</f>
        <v>#DIV/0!</v>
      </c>
      <c r="V15" s="59" t="e">
        <f>((Informações!AY15+Informações!BD15)/Informações!BL15)*100</f>
        <v>#DIV/0!</v>
      </c>
      <c r="W15" s="59" t="e">
        <f>((Informações!AZ15+Informações!CF15)/Informações!BL15)*100</f>
        <v>#DIV/0!</v>
      </c>
      <c r="X15" s="59" t="e">
        <f t="shared" si="0"/>
        <v>#DIV/0!</v>
      </c>
      <c r="Y15" s="59" t="e">
        <f>(((Informações!P15+Informações!Z15-Informações!AE15)-Informações!T15)/(Informações!P15+Informações!Z15-Informações!AE15))*100</f>
        <v>#DIV/0!</v>
      </c>
      <c r="Z15" s="59" t="e">
        <f>(Informações!R15/((Informações!W15+Informações!W15)/2)*1000)/12</f>
        <v>#DIV/0!</v>
      </c>
      <c r="AA15" s="59" t="e">
        <f>(Informações!AM15/(Informações!S15-Informações!AA15))*100</f>
        <v>#DIV/0!</v>
      </c>
      <c r="AB15" s="59" t="e">
        <f>((Informações!AN15+Informações!AT15+Informações!AU15)/(Informações!AM15+Informações!AS15))*100</f>
        <v>#DIV/0!</v>
      </c>
      <c r="AC15" s="59" t="e">
        <f>((Informações!T15-Informações!AA15)/((Informações!M15+Informações!M15)/2)*1000)/12</f>
        <v>#DIV/0!</v>
      </c>
      <c r="AD15" s="59" t="e">
        <f>((Informações!BU15+Informações!BU15)/2)+((Informações!BI15*((Informações!BU15+Informações!BU15)/2))/Informações!BF15)</f>
        <v>#DIV/0!</v>
      </c>
      <c r="AE15" s="59" t="e">
        <f>(((Informações!M15+Informações!M15)/2)/AD15)</f>
        <v>#DIV/0!</v>
      </c>
      <c r="AF15" s="59" t="e">
        <f>((Informações!AK15+Informações!AK15)/2)/AD15</f>
        <v>#DIV/0!</v>
      </c>
      <c r="AG15" s="59" t="e">
        <f t="shared" si="1"/>
        <v>#DIV/0!</v>
      </c>
      <c r="AH15" s="59" t="e">
        <f>(((Informações!O15+Informações!O15)/2)*1000)/((Informações!AC15+Informações!AC15)/2)</f>
        <v>#DIV/0!</v>
      </c>
      <c r="AI15" s="59" t="e">
        <f>((Informações!AL15+Informações!AL15)/2)/((Informações!AQ15+Informações!AQ15)/2)*1000</f>
        <v>#DIV/0!</v>
      </c>
      <c r="AJ15" s="59" t="e">
        <f>(Informações!S15-Informações!AA15)/((Informações!K15+Informações!K15)/2)*(1000000/365)</f>
        <v>#DIV/0!</v>
      </c>
      <c r="AK15" s="59" t="e">
        <f>Informações!AF15/Informações!J15*100</f>
        <v>#DIV/0!</v>
      </c>
      <c r="AL15" s="59" t="e">
        <f>Informações!AV15/Informações!J15*100</f>
        <v>#DIV/0!</v>
      </c>
      <c r="AM15" s="59" t="e">
        <f>((Informações!P15+Informações!Z15-Informações!AA15)/((Informações!M15+Informações!M15)/2))*(1000/12)</f>
        <v>#DIV/0!</v>
      </c>
      <c r="AN15" s="59" t="e">
        <f>Informações!BJ15/(Informações!T15*1000)</f>
        <v>#DIV/0!</v>
      </c>
      <c r="AO15" s="59" t="e">
        <f>Informações!BJ15/(Informações!AO15*1000)</f>
        <v>#DIV/0!</v>
      </c>
      <c r="AP15" s="59" t="e">
        <f>Informações!BJ15/((Informações!T15+Informações!AO15)*1000)</f>
        <v>#DIV/0!</v>
      </c>
      <c r="AQ15" s="59" t="e">
        <f>Informações!BJ15/((Informações!M15+Informações!M14)/2)</f>
        <v>#DIV/0!</v>
      </c>
      <c r="AR15" s="59" t="e">
        <f>Informações!BJ15/((Informações!AK15+Informações!AK14)/2)</f>
        <v>#DIV/0!</v>
      </c>
      <c r="AS15" s="59" t="e">
        <f>Informações!BJ15/(((Informações!M15+Informações!M14)/2)+((Informações!AK15+Informações!AK14)/2))</f>
        <v>#DIV/0!</v>
      </c>
      <c r="AT15" s="59" t="e">
        <f>(Informações!T15/(Informações!P15+Informações!Z15-Informações!AE15))*100</f>
        <v>#DIV/0!</v>
      </c>
      <c r="AU15" s="59" t="e">
        <f>((Informações!BB15-Informações!BC15)/Informações!BB15)*100</f>
        <v>#DIV/0!</v>
      </c>
      <c r="AV15" s="59" t="e">
        <f>(Informações!BJ15/(Informações!AY15+Informações!BD15))*100</f>
        <v>#DIV/0!</v>
      </c>
      <c r="AW15" s="59" t="e">
        <f>(Informações!BJ15/(Informações!AZ15+Informações!CF15))*100</f>
        <v>#DIV/0!</v>
      </c>
      <c r="AX15" s="59" t="e">
        <f>(Informações!BJ15/((Informações!AY15+Informações!BD15)+(Informações!AZ15+Informações!CF15)))*100</f>
        <v>#DIV/0!</v>
      </c>
      <c r="AY15" s="59" t="e">
        <f>(Informações!BF15/(Informações!AY15+Informações!BD15))*100</f>
        <v>#DIV/0!</v>
      </c>
      <c r="AZ15" s="59" t="e">
        <f>(Informações!BF15/(Informações!AZ15+Informações!CF15))*100</f>
        <v>#DIV/0!</v>
      </c>
      <c r="BA15" s="59" t="e">
        <f>(Informações!BF15/((Informações!AY15+Informações!BD15)+(Informações!AZ15+Informações!CF15)))*100</f>
        <v>#DIV/0!</v>
      </c>
      <c r="BB15" s="59" t="e">
        <f>((Informações!BF15+Informações!BI15)/(Informações!AY15+Informações!BD15))*100</f>
        <v>#DIV/0!</v>
      </c>
      <c r="BC15" s="59" t="e">
        <f>((Informações!BF15+Informações!BI15)/(Informações!AZ15+Informações!CF15))*100</f>
        <v>#DIV/0!</v>
      </c>
      <c r="BD15" s="59" t="e">
        <f>((Informações!BF15+Informações!BI15)/((Informações!AY15+Informações!BD15)+(Informações!AZ15+Informações!CF15)))*100</f>
        <v>#DIV/0!</v>
      </c>
      <c r="BE15" s="59" t="e">
        <f>((Informações!BK15+Informações!CB15)/(Informações!AY15+Informações!BD15))*100</f>
        <v>#DIV/0!</v>
      </c>
      <c r="BF15" s="59" t="e">
        <f>((Informações!BK15+Informações!CB15)/(Informações!AZ15+Informações!CF15))*100</f>
        <v>#DIV/0!</v>
      </c>
      <c r="BG15" s="59" t="e">
        <f>((Informações!BK15+Informações!CB15)/((Informações!AY15+Informações!BD15)+(Informações!AZ15+Informações!CF15)))*100</f>
        <v>#DIV/0!</v>
      </c>
      <c r="BH15" s="59" t="e">
        <f>((Informações!BJ15-(Informações!BF15+Informações!BG15+Informações!BH15+Informações!BI15+Informações!BO15+Informações!BP15))/(Informações!AY15+Informações!BD15))*100</f>
        <v>#DIV/0!</v>
      </c>
      <c r="BI15" s="59" t="e">
        <f>((Informações!BJ15-(Informações!BF15+Informações!BG15+Informações!BH15+Informações!BI15+Informações!BP15+Informações!CG15))/(Informações!AZ15+Informações!CF15))*100</f>
        <v>#DIV/0!</v>
      </c>
      <c r="BJ15" s="59" t="e">
        <f>((Informações!BJ15-(Informações!BF15+Informações!BG15+Informações!BH15+Informações!BI15+Informações!BO15+Informações!BP15+Informações!CG15))/((Informações!AY15+Informações!BD15)+(Informações!AZ15+Informações!CF15)))*100</f>
        <v>#DIV/0!</v>
      </c>
      <c r="BK15" s="59" t="e">
        <f>(Informações!BF15/Informações!BJ15)*100</f>
        <v>#DIV/0!</v>
      </c>
      <c r="BL15" s="59" t="e">
        <f>((Informações!BF15+Informações!BI15)/Informações!BJ15)*100</f>
        <v>#DIV/0!</v>
      </c>
      <c r="BM15" s="59" t="e">
        <f>(Informações!BH15/Informações!BJ15)*100</f>
        <v>#DIV/0!</v>
      </c>
      <c r="BN15" s="59" t="e">
        <f>(Informações!BG15/Informações!BJ15)*100</f>
        <v>#DIV/0!</v>
      </c>
      <c r="BO15" s="59" t="e">
        <f>((Informações!BJ15-(Informações!BF15+Informações!BG15+Informações!BH15+Informações!BI15+Informações!BO15+Informações!BP15))/Informações!BJ15)*100</f>
        <v>#DIV/0!</v>
      </c>
      <c r="BP15" s="59" t="e">
        <f>((Informações!BJ15-(Informações!BF15+Informações!BG15+Informações!BH15+Informações!BI15+Informações!BP15+Informações!CG15))/Informações!BJ15)*100</f>
        <v>#DIV/0!</v>
      </c>
      <c r="BQ15" s="59" t="e">
        <f>((Informações!BJ15-(Informações!BF15+Informações!BG15+Informações!BH15+Informações!BI15+Informações!BO15+Informações!BP15+Informações!CG15))/Informações!BJ15)*100</f>
        <v>#DIV/0!</v>
      </c>
      <c r="BR15" s="59" t="e">
        <f>((Informações!AY15+Informações!BD15)/Informações!BB15)*100</f>
        <v>#DIV/0!</v>
      </c>
      <c r="BS15" s="59" t="e">
        <f>((Informações!AZ15+Informações!CF15)/Informações!BB15)*100</f>
        <v>#DIV/0!</v>
      </c>
      <c r="BT15" s="59" t="e">
        <f>((Informações!BB15-(Informações!AY15+Informações!BD15))/Informações!BB15)*100</f>
        <v>#DIV/0!</v>
      </c>
      <c r="BU15" s="59" t="e">
        <f>((Informações!BB15-(Informações!AZ15+Informações!CF15))/Informações!BB15)*100</f>
        <v>#DIV/0!</v>
      </c>
      <c r="BV15" s="59" t="e">
        <f>((Informações!BB15-(Informações!AY15+Informações!BD15+Informações!AZ15+Informações!CF15))/Informações!BB15)*100</f>
        <v>#DIV/0!</v>
      </c>
      <c r="BW15" s="59" t="e">
        <f>(((Informações!V15+Informações!V14)/2)/((Informações!M15+Informações!M14)/2))*100</f>
        <v>#DIV/0!</v>
      </c>
      <c r="BX15" s="59" t="e">
        <f>(Informações!R15/(Informações!S15-Informações!AA15))*100</f>
        <v>#DIV/0!</v>
      </c>
      <c r="BY15" s="59" t="e">
        <f>(((Informações!BU15+Informações!BU14)/2)/((Informações!L15+Informações!L14)/2))*100</f>
        <v>#DIV/0!</v>
      </c>
      <c r="BZ15" s="59" t="e">
        <f>((Informações!AN15+Informações!AU15)/(Informações!S15+Informações!AA15))*100</f>
        <v>#DIV/0!</v>
      </c>
      <c r="CA15" s="59" t="e">
        <f>(Informações!AV15/Informações!J15)*100</f>
        <v>#DIV/0!</v>
      </c>
      <c r="CB15" s="59" t="e">
        <f>(((Informações!BU15+Informações!BU14)/2)/((Informações!L15+Informações!L14)/2))*1000</f>
        <v>#DIV/0!</v>
      </c>
      <c r="CC15" s="59" t="e">
        <f>(((Informações!BU15+Informações!BU14)/2)/((Informações!AJ15+Informações!AJ14)/2))*1000</f>
        <v>#DIV/0!</v>
      </c>
      <c r="CD15" s="59" t="e">
        <f>(((Informações!BU15+Informações!BU15)/2)/(((Informações!AJ15+Informações!AJ15)/2)+((Informações!L15+Informações!L15)/2)))*1000</f>
        <v>#DIV/0!</v>
      </c>
      <c r="CE15" s="59" t="e">
        <f>(((Informações!P15+Informações!Z15-Informações!AE15)-Informações!S15)/(Informações!P15+Informações!Z15-Informações!AE15))*100</f>
        <v>#DIV/0!</v>
      </c>
      <c r="CF15" s="59" t="e">
        <f>((Informações!P15+Informações!Z15-Informações!AE15-Informações!S15)/((Informações!O15+Informações!O14)/2))*(1000/365)</f>
        <v>#DIV/0!</v>
      </c>
      <c r="CG15" s="59" t="e">
        <f>((Informações!P15+Informações!Z15-Informações!AE15-Informações!S15)/((Informações!L15+Informações!L14)/2))*(1000000/365)</f>
        <v>#DIV/0!</v>
      </c>
      <c r="CH15" s="59" t="e">
        <f>Informações!S15/(Informações!P15+Informações!Z15-Informações!AE15)*100</f>
        <v>#DIV/0!</v>
      </c>
      <c r="CI15" s="59" t="e">
        <f>((Informações!S15-Informações!AA15)/((Informações!M15+Informações!M14)/2))*(1000/12)</f>
        <v>#DIV/0!</v>
      </c>
      <c r="CJ15" s="60" t="e">
        <f>(Informações!BE15/(Informações!BB15))*360</f>
        <v>#DIV/0!</v>
      </c>
      <c r="CK15" s="59" t="e">
        <f>(Informações!BE15/Informações!BB15)*360</f>
        <v>#DIV/0!</v>
      </c>
      <c r="CL15" s="59" t="e">
        <f>(Informações!BE15/Informações!BB15)*360</f>
        <v>#DIV/0!</v>
      </c>
      <c r="CM15" s="59" t="e">
        <f>Informações!K15/Informações!I15*100</f>
        <v>#DIV/0!</v>
      </c>
      <c r="CN15" s="59" t="e">
        <f>Informações!AI15/Informações!I15*100</f>
        <v>#DIV/0!</v>
      </c>
      <c r="CO15" s="59" t="e">
        <f>(Informações!AG15/(Informações!P15+Informações!Z15))*100</f>
        <v>#DIV/0!</v>
      </c>
      <c r="CP15" s="59" t="e">
        <f>(Informações!AH15/(Informações!P15+Informações!Z15))</f>
        <v>#DIV/0!</v>
      </c>
      <c r="CQ15" s="59" t="e">
        <f>Informações!AW15/Informações!AM15</f>
        <v>#DIV/0!</v>
      </c>
      <c r="CR15" s="59" t="e">
        <f>(Informações!BH15/Informações!AH15)/1000</f>
        <v>#DIV/0!</v>
      </c>
      <c r="CS15" s="59" t="e">
        <f>(Informações!BH15/Informações!AW15)/1000</f>
        <v>#DIV/0!</v>
      </c>
      <c r="CT15" s="59" t="e">
        <f>(Informações!BH15/(Informações!AH15+Informações!AW15))/1000</f>
        <v>#DIV/0!</v>
      </c>
      <c r="CU15" s="59" t="e">
        <f>Informações!DA15/Informações!CY15</f>
        <v>#DIV/0!</v>
      </c>
      <c r="CV15" s="59" t="e">
        <f>Informações!CZ15/Informações!CY15</f>
        <v>#DIV/0!</v>
      </c>
      <c r="CW15" s="59" t="e">
        <f>Informações!DH15/Informações!DM15</f>
        <v>#DIV/0!</v>
      </c>
      <c r="CX15" s="59" t="e">
        <f>Informações!DN15/Informações!DM15</f>
        <v>#DIV/0!</v>
      </c>
      <c r="CY15" s="59" t="e">
        <f>Informações!DC15/Informações!DB15*100</f>
        <v>#DIV/0!</v>
      </c>
      <c r="CZ15" s="59" t="e">
        <f>Informações!DE15/Informações!DD15*100</f>
        <v>#DIV/0!</v>
      </c>
      <c r="DA15" s="59" t="e">
        <f>Informações!DG15/Informações!DF15</f>
        <v>#DIV/0!</v>
      </c>
      <c r="DB15" s="59" t="e">
        <f>Informações!DB15/Informações!DL15*100</f>
        <v>#DIV/0!</v>
      </c>
      <c r="DC15" s="59" t="e">
        <f>Informações!DD15/Informações!DK15*100</f>
        <v>#DIV/0!</v>
      </c>
      <c r="DD15" s="59" t="e">
        <f>Informações!DF15/Informações!AL15</f>
        <v>#DIV/0!</v>
      </c>
      <c r="DE15" s="59" t="e">
        <f>Informações!DQ15/Informações!DP15</f>
        <v>#DIV/0!</v>
      </c>
      <c r="DF15" s="59" t="e">
        <f>Informações!DS15/Informações!DR15*100</f>
        <v>#DIV/0!</v>
      </c>
      <c r="DG15" s="59" t="e">
        <f>Informações!DR15/Informações!DT15*100</f>
        <v>#DIV/0!</v>
      </c>
      <c r="DH15" s="59" t="e">
        <f>(Informações!BC15/(Informações!BJ15+Informações!CB15+Informações!BQ15))*100</f>
        <v>#DIV/0!</v>
      </c>
      <c r="DI15" s="59" t="e">
        <f>((Informações!L15+Informações!L14)/2)/AD15</f>
        <v>#DIV/0!</v>
      </c>
      <c r="DJ15" s="59" t="e">
        <f>((Informações!AJ15+Informações!AJ15)/2)/AD15</f>
        <v>#DIV/0!</v>
      </c>
      <c r="DK15" s="59" t="e">
        <f>(((Informações!L15+Informações!L15)/2)+((Informações!AJ15+Informações!AJ15)/2))/AD15</f>
        <v>#DIV/0!</v>
      </c>
    </row>
    <row r="16" spans="1:115" s="56" customFormat="1" ht="12.75" x14ac:dyDescent="0.2">
      <c r="A16" s="6">
        <v>312000</v>
      </c>
      <c r="B16" s="10" t="s">
        <v>270</v>
      </c>
      <c r="C16" s="10" t="s">
        <v>125</v>
      </c>
      <c r="D16" s="10">
        <v>2026</v>
      </c>
      <c r="E16" s="59" t="e">
        <f>((Informações!M16+Informações!M16)/2)/((Informações!L16+Informações!L16)/2)</f>
        <v>#DIV/0!</v>
      </c>
      <c r="F16" s="59" t="e">
        <f>(((Informações!M16+Informações!M16)/2)/((Informações!BU16+Informações!BU16)/2))</f>
        <v>#DIV/0!</v>
      </c>
      <c r="G16" s="59" t="e">
        <f>(((Informações!AK16+Informações!AK16)/2)/((Informações!BU16+Informações!BU16)/2))</f>
        <v>#DIV/0!</v>
      </c>
      <c r="H16" s="59" t="e">
        <f>(((Informações!M16+Informações!M16)/2)+((Informações!AK16+Informações!AK16)/2))/((Informações!BU16+Informações!BU16)/2)</f>
        <v>#DIV/0!</v>
      </c>
      <c r="I16" s="59" t="e">
        <f>Informações!BL16/Informações!T16/1000</f>
        <v>#DIV/0!</v>
      </c>
      <c r="J16" s="59" t="e">
        <f>(Informações!BL16/Informações!AO16)/1000</f>
        <v>#DIV/0!</v>
      </c>
      <c r="K16" s="59" t="e">
        <f>(Informações!BL16/(Informações!T16+Informações!AO16))/1000</f>
        <v>#DIV/0!</v>
      </c>
      <c r="L16" s="59" t="e">
        <f>(Informações!AY16+Informações!BD16)/(Informações!T16*1000)</f>
        <v>#DIV/0!</v>
      </c>
      <c r="M16" s="59" t="e">
        <f>(Informações!AZ16+Informações!CF16)/(Informações!AO16*1000)</f>
        <v>#DIV/0!</v>
      </c>
      <c r="N16" s="59" t="e">
        <f>(Informações!AY16+Informações!AZ16+Informações!BD16+Informações!CF16)/((Informações!T16+Informações!AO16)*1000)</f>
        <v>#DIV/0!</v>
      </c>
      <c r="O16" s="59" t="e">
        <f>Informações!AY16/((Informações!T16-Informações!Y16-Informações!AA16)*1000)</f>
        <v>#DIV/0!</v>
      </c>
      <c r="P16" s="59" t="e">
        <f>Informações!AZ16/((Informações!AO16-Informações!AS16)*1000)</f>
        <v>#DIV/0!</v>
      </c>
      <c r="Q16" s="59" t="e">
        <f>((Informações!BF16+Informações!BI16)/Informações!BL16)*100</f>
        <v>#DIV/0!</v>
      </c>
      <c r="R16" s="59" t="e">
        <f>Informações!BF16/((Informações!BU16+Informações!BU16)/2)</f>
        <v>#DIV/0!</v>
      </c>
      <c r="S16" s="59" t="e">
        <f>((Informações!N16+Informações!N16)/2)/((Informações!L16+Informações!N16)/2)*100</f>
        <v>#DIV/0!</v>
      </c>
      <c r="T16" s="59" t="e">
        <f>(Informações!R16/(Informações!P16+Informações!Z16-Informações!AA16-Informações!AE16))*100</f>
        <v>#DIV/0!</v>
      </c>
      <c r="U16" s="59" t="e">
        <f>((Informações!U16-Informações!AA16)/(Informações!P16+Informações!Z16-Informações!AA16))*100</f>
        <v>#DIV/0!</v>
      </c>
      <c r="V16" s="59" t="e">
        <f>((Informações!AY16+Informações!BD16)/Informações!BL16)*100</f>
        <v>#DIV/0!</v>
      </c>
      <c r="W16" s="59" t="e">
        <f>((Informações!AZ16+Informações!CF16)/Informações!BL16)*100</f>
        <v>#DIV/0!</v>
      </c>
      <c r="X16" s="59" t="e">
        <f t="shared" si="0"/>
        <v>#DIV/0!</v>
      </c>
      <c r="Y16" s="59" t="e">
        <f>(((Informações!P16+Informações!Z16-Informações!AE16)-Informações!T16)/(Informações!P16+Informações!Z16-Informações!AE16))*100</f>
        <v>#DIV/0!</v>
      </c>
      <c r="Z16" s="59" t="e">
        <f>(Informações!R16/((Informações!W16+Informações!W16)/2)*1000)/12</f>
        <v>#DIV/0!</v>
      </c>
      <c r="AA16" s="59" t="e">
        <f>(Informações!AM16/(Informações!S16-Informações!AA16))*100</f>
        <v>#DIV/0!</v>
      </c>
      <c r="AB16" s="59" t="e">
        <f>((Informações!AN16+Informações!AT16+Informações!AU16)/(Informações!AM16+Informações!AS16))*100</f>
        <v>#DIV/0!</v>
      </c>
      <c r="AC16" s="59" t="e">
        <f>((Informações!T16-Informações!AA16)/((Informações!M16+Informações!M16)/2)*1000)/12</f>
        <v>#DIV/0!</v>
      </c>
      <c r="AD16" s="59" t="e">
        <f>((Informações!BU16+Informações!BU16)/2)+((Informações!BI16*((Informações!BU16+Informações!BU16)/2))/Informações!BF16)</f>
        <v>#DIV/0!</v>
      </c>
      <c r="AE16" s="59" t="e">
        <f>(((Informações!M16+Informações!M16)/2)/AD16)</f>
        <v>#DIV/0!</v>
      </c>
      <c r="AF16" s="59" t="e">
        <f>((Informações!AK16+Informações!AK16)/2)/AD16</f>
        <v>#DIV/0!</v>
      </c>
      <c r="AG16" s="59" t="e">
        <f t="shared" si="1"/>
        <v>#DIV/0!</v>
      </c>
      <c r="AH16" s="59" t="e">
        <f>(((Informações!O16+Informações!O16)/2)*1000)/((Informações!AC16+Informações!AC16)/2)</f>
        <v>#DIV/0!</v>
      </c>
      <c r="AI16" s="59" t="e">
        <f>((Informações!AL16+Informações!AL16)/2)/((Informações!AQ16+Informações!AQ16)/2)*1000</f>
        <v>#DIV/0!</v>
      </c>
      <c r="AJ16" s="59" t="e">
        <f>(Informações!S16-Informações!AA16)/((Informações!K16+Informações!K16)/2)*(1000000/365)</f>
        <v>#DIV/0!</v>
      </c>
      <c r="AK16" s="59" t="e">
        <f>Informações!AF16/Informações!J16*100</f>
        <v>#DIV/0!</v>
      </c>
      <c r="AL16" s="59" t="e">
        <f>Informações!AV16/Informações!J16*100</f>
        <v>#DIV/0!</v>
      </c>
      <c r="AM16" s="59" t="e">
        <f>((Informações!P16+Informações!Z16-Informações!AA16)/((Informações!M16+Informações!M16)/2))*(1000/12)</f>
        <v>#DIV/0!</v>
      </c>
      <c r="AN16" s="59" t="e">
        <f>Informações!BJ16/(Informações!T16*1000)</f>
        <v>#DIV/0!</v>
      </c>
      <c r="AO16" s="59" t="e">
        <f>Informações!BJ16/(Informações!AO16*1000)</f>
        <v>#DIV/0!</v>
      </c>
      <c r="AP16" s="59" t="e">
        <f>Informações!BJ16/((Informações!T16+Informações!AO16)*1000)</f>
        <v>#DIV/0!</v>
      </c>
      <c r="AQ16" s="59" t="e">
        <f>Informações!BJ16/((Informações!M16+Informações!M15)/2)</f>
        <v>#DIV/0!</v>
      </c>
      <c r="AR16" s="59" t="e">
        <f>Informações!BJ16/((Informações!AK16+Informações!AK15)/2)</f>
        <v>#DIV/0!</v>
      </c>
      <c r="AS16" s="59" t="e">
        <f>Informações!BJ16/(((Informações!M16+Informações!M15)/2)+((Informações!AK16+Informações!AK15)/2))</f>
        <v>#DIV/0!</v>
      </c>
      <c r="AT16" s="59" t="e">
        <f>(Informações!T16/(Informações!P16+Informações!Z16-Informações!AE16))*100</f>
        <v>#DIV/0!</v>
      </c>
      <c r="AU16" s="59" t="e">
        <f>((Informações!BB16-Informações!BC16)/Informações!BB16)*100</f>
        <v>#DIV/0!</v>
      </c>
      <c r="AV16" s="59" t="e">
        <f>(Informações!BJ16/(Informações!AY16+Informações!BD16))*100</f>
        <v>#DIV/0!</v>
      </c>
      <c r="AW16" s="59" t="e">
        <f>(Informações!BJ16/(Informações!AZ16+Informações!CF16))*100</f>
        <v>#DIV/0!</v>
      </c>
      <c r="AX16" s="59" t="e">
        <f>(Informações!BJ16/((Informações!AY16+Informações!BD16)+(Informações!AZ16+Informações!CF16)))*100</f>
        <v>#DIV/0!</v>
      </c>
      <c r="AY16" s="59" t="e">
        <f>(Informações!BF16/(Informações!AY16+Informações!BD16))*100</f>
        <v>#DIV/0!</v>
      </c>
      <c r="AZ16" s="59" t="e">
        <f>(Informações!BF16/(Informações!AZ16+Informações!CF16))*100</f>
        <v>#DIV/0!</v>
      </c>
      <c r="BA16" s="59" t="e">
        <f>(Informações!BF16/((Informações!AY16+Informações!BD16)+(Informações!AZ16+Informações!CF16)))*100</f>
        <v>#DIV/0!</v>
      </c>
      <c r="BB16" s="59" t="e">
        <f>((Informações!BF16+Informações!BI16)/(Informações!AY16+Informações!BD16))*100</f>
        <v>#DIV/0!</v>
      </c>
      <c r="BC16" s="59" t="e">
        <f>((Informações!BF16+Informações!BI16)/(Informações!AZ16+Informações!CF16))*100</f>
        <v>#DIV/0!</v>
      </c>
      <c r="BD16" s="59" t="e">
        <f>((Informações!BF16+Informações!BI16)/((Informações!AY16+Informações!BD16)+(Informações!AZ16+Informações!CF16)))*100</f>
        <v>#DIV/0!</v>
      </c>
      <c r="BE16" s="59" t="e">
        <f>((Informações!BK16+Informações!CB16)/(Informações!AY16+Informações!BD16))*100</f>
        <v>#DIV/0!</v>
      </c>
      <c r="BF16" s="59" t="e">
        <f>((Informações!BK16+Informações!CB16)/(Informações!AZ16+Informações!CF16))*100</f>
        <v>#DIV/0!</v>
      </c>
      <c r="BG16" s="59" t="e">
        <f>((Informações!BK16+Informações!CB16)/((Informações!AY16+Informações!BD16)+(Informações!AZ16+Informações!CF16)))*100</f>
        <v>#DIV/0!</v>
      </c>
      <c r="BH16" s="59" t="e">
        <f>((Informações!BJ16-(Informações!BF16+Informações!BG16+Informações!BH16+Informações!BI16+Informações!BO16+Informações!BP16))/(Informações!AY16+Informações!BD16))*100</f>
        <v>#DIV/0!</v>
      </c>
      <c r="BI16" s="59" t="e">
        <f>((Informações!BJ16-(Informações!BF16+Informações!BG16+Informações!BH16+Informações!BI16+Informações!BP16+Informações!CG16))/(Informações!AZ16+Informações!CF16))*100</f>
        <v>#DIV/0!</v>
      </c>
      <c r="BJ16" s="59" t="e">
        <f>((Informações!BJ16-(Informações!BF16+Informações!BG16+Informações!BH16+Informações!BI16+Informações!BO16+Informações!BP16+Informações!CG16))/((Informações!AY16+Informações!BD16)+(Informações!AZ16+Informações!CF16)))*100</f>
        <v>#DIV/0!</v>
      </c>
      <c r="BK16" s="59" t="e">
        <f>(Informações!BF16/Informações!BJ16)*100</f>
        <v>#DIV/0!</v>
      </c>
      <c r="BL16" s="59" t="e">
        <f>((Informações!BF16+Informações!BI16)/Informações!BJ16)*100</f>
        <v>#DIV/0!</v>
      </c>
      <c r="BM16" s="59" t="e">
        <f>(Informações!BH16/Informações!BJ16)*100</f>
        <v>#DIV/0!</v>
      </c>
      <c r="BN16" s="59" t="e">
        <f>(Informações!BG16/Informações!BJ16)*100</f>
        <v>#DIV/0!</v>
      </c>
      <c r="BO16" s="59" t="e">
        <f>((Informações!BJ16-(Informações!BF16+Informações!BG16+Informações!BH16+Informações!BI16+Informações!BO16+Informações!BP16))/Informações!BJ16)*100</f>
        <v>#DIV/0!</v>
      </c>
      <c r="BP16" s="59" t="e">
        <f>((Informações!BJ16-(Informações!BF16+Informações!BG16+Informações!BH16+Informações!BI16+Informações!BP16+Informações!CG16))/Informações!BJ16)*100</f>
        <v>#DIV/0!</v>
      </c>
      <c r="BQ16" s="59" t="e">
        <f>((Informações!BJ16-(Informações!BF16+Informações!BG16+Informações!BH16+Informações!BI16+Informações!BO16+Informações!BP16+Informações!CG16))/Informações!BJ16)*100</f>
        <v>#DIV/0!</v>
      </c>
      <c r="BR16" s="59" t="e">
        <f>((Informações!AY16+Informações!BD16)/Informações!BB16)*100</f>
        <v>#DIV/0!</v>
      </c>
      <c r="BS16" s="59" t="e">
        <f>((Informações!AZ16+Informações!CF16)/Informações!BB16)*100</f>
        <v>#DIV/0!</v>
      </c>
      <c r="BT16" s="59" t="e">
        <f>((Informações!BB16-(Informações!AY16+Informações!BD16))/Informações!BB16)*100</f>
        <v>#DIV/0!</v>
      </c>
      <c r="BU16" s="59" t="e">
        <f>((Informações!BB16-(Informações!AZ16+Informações!CF16))/Informações!BB16)*100</f>
        <v>#DIV/0!</v>
      </c>
      <c r="BV16" s="59" t="e">
        <f>((Informações!BB16-(Informações!AY16+Informações!BD16+Informações!AZ16+Informações!CF16))/Informações!BB16)*100</f>
        <v>#DIV/0!</v>
      </c>
      <c r="BW16" s="59" t="e">
        <f>(((Informações!V16+Informações!V15)/2)/((Informações!M16+Informações!M15)/2))*100</f>
        <v>#DIV/0!</v>
      </c>
      <c r="BX16" s="59" t="e">
        <f>(Informações!R16/(Informações!S16-Informações!AA16))*100</f>
        <v>#DIV/0!</v>
      </c>
      <c r="BY16" s="59" t="e">
        <f>(((Informações!BU16+Informações!BU15)/2)/((Informações!L16+Informações!L15)/2))*100</f>
        <v>#DIV/0!</v>
      </c>
      <c r="BZ16" s="59" t="e">
        <f>((Informações!AN16+Informações!AU16)/(Informações!S16+Informações!AA16))*100</f>
        <v>#DIV/0!</v>
      </c>
      <c r="CA16" s="59" t="e">
        <f>(Informações!AV16/Informações!J16)*100</f>
        <v>#DIV/0!</v>
      </c>
      <c r="CB16" s="59" t="e">
        <f>(((Informações!BU16+Informações!BU15)/2)/((Informações!L16+Informações!L15)/2))*1000</f>
        <v>#DIV/0!</v>
      </c>
      <c r="CC16" s="59" t="e">
        <f>(((Informações!BU16+Informações!BU15)/2)/((Informações!AJ16+Informações!AJ15)/2))*1000</f>
        <v>#DIV/0!</v>
      </c>
      <c r="CD16" s="59" t="e">
        <f>(((Informações!BU16+Informações!BU16)/2)/(((Informações!AJ16+Informações!AJ16)/2)+((Informações!L16+Informações!L16)/2)))*1000</f>
        <v>#DIV/0!</v>
      </c>
      <c r="CE16" s="59" t="e">
        <f>(((Informações!P16+Informações!Z16-Informações!AE16)-Informações!S16)/(Informações!P16+Informações!Z16-Informações!AE16))*100</f>
        <v>#DIV/0!</v>
      </c>
      <c r="CF16" s="59" t="e">
        <f>((Informações!P16+Informações!Z16-Informações!AE16-Informações!S16)/((Informações!O16+Informações!O15)/2))*(1000/365)</f>
        <v>#DIV/0!</v>
      </c>
      <c r="CG16" s="59" t="e">
        <f>((Informações!P16+Informações!Z16-Informações!AE16-Informações!S16)/((Informações!L16+Informações!L15)/2))*(1000000/365)</f>
        <v>#DIV/0!</v>
      </c>
      <c r="CH16" s="59" t="e">
        <f>Informações!S16/(Informações!P16+Informações!Z16-Informações!AE16)*100</f>
        <v>#DIV/0!</v>
      </c>
      <c r="CI16" s="59" t="e">
        <f>((Informações!S16-Informações!AA16)/((Informações!M16+Informações!M15)/2))*(1000/12)</f>
        <v>#DIV/0!</v>
      </c>
      <c r="CJ16" s="60" t="e">
        <f>(Informações!BE16/(Informações!BB16))*360</f>
        <v>#DIV/0!</v>
      </c>
      <c r="CK16" s="59" t="e">
        <f>(Informações!BE16/Informações!BB16)*360</f>
        <v>#DIV/0!</v>
      </c>
      <c r="CL16" s="59" t="e">
        <f>(Informações!BE16/Informações!BB16)*360</f>
        <v>#DIV/0!</v>
      </c>
      <c r="CM16" s="59" t="e">
        <f>Informações!K16/Informações!I16*100</f>
        <v>#DIV/0!</v>
      </c>
      <c r="CN16" s="59" t="e">
        <f>Informações!AI16/Informações!I16*100</f>
        <v>#DIV/0!</v>
      </c>
      <c r="CO16" s="59" t="e">
        <f>(Informações!AG16/(Informações!P16+Informações!Z16))*100</f>
        <v>#DIV/0!</v>
      </c>
      <c r="CP16" s="59" t="e">
        <f>(Informações!AH16/(Informações!P16+Informações!Z16))</f>
        <v>#DIV/0!</v>
      </c>
      <c r="CQ16" s="59" t="e">
        <f>Informações!AW16/Informações!AM16</f>
        <v>#DIV/0!</v>
      </c>
      <c r="CR16" s="59" t="e">
        <f>(Informações!BH16/Informações!AH16)/1000</f>
        <v>#DIV/0!</v>
      </c>
      <c r="CS16" s="59" t="e">
        <f>(Informações!BH16/Informações!AW16)/1000</f>
        <v>#DIV/0!</v>
      </c>
      <c r="CT16" s="59" t="e">
        <f>(Informações!BH16/(Informações!AH16+Informações!AW16))/1000</f>
        <v>#DIV/0!</v>
      </c>
      <c r="CU16" s="59" t="e">
        <f>Informações!DA16/Informações!CY16</f>
        <v>#DIV/0!</v>
      </c>
      <c r="CV16" s="59" t="e">
        <f>Informações!CZ16/Informações!CY16</f>
        <v>#DIV/0!</v>
      </c>
      <c r="CW16" s="59" t="e">
        <f>Informações!DH16/Informações!DM16</f>
        <v>#DIV/0!</v>
      </c>
      <c r="CX16" s="59" t="e">
        <f>Informações!DN16/Informações!DM16</f>
        <v>#DIV/0!</v>
      </c>
      <c r="CY16" s="59" t="e">
        <f>Informações!DC16/Informações!DB16*100</f>
        <v>#DIV/0!</v>
      </c>
      <c r="CZ16" s="59" t="e">
        <f>Informações!DE16/Informações!DD16*100</f>
        <v>#DIV/0!</v>
      </c>
      <c r="DA16" s="59" t="e">
        <f>Informações!DG16/Informações!DF16</f>
        <v>#DIV/0!</v>
      </c>
      <c r="DB16" s="59" t="e">
        <f>Informações!DB16/Informações!DL16*100</f>
        <v>#DIV/0!</v>
      </c>
      <c r="DC16" s="59" t="e">
        <f>Informações!DD16/Informações!DK16*100</f>
        <v>#DIV/0!</v>
      </c>
      <c r="DD16" s="59" t="e">
        <f>Informações!DF16/Informações!AL16</f>
        <v>#DIV/0!</v>
      </c>
      <c r="DE16" s="59" t="e">
        <f>Informações!DQ16/Informações!DP16</f>
        <v>#DIV/0!</v>
      </c>
      <c r="DF16" s="59" t="e">
        <f>Informações!DS16/Informações!DR16*100</f>
        <v>#DIV/0!</v>
      </c>
      <c r="DG16" s="59" t="e">
        <f>Informações!DR16/Informações!DT16*100</f>
        <v>#DIV/0!</v>
      </c>
      <c r="DH16" s="59" t="e">
        <f>(Informações!BC16/(Informações!BJ16+Informações!CB16+Informações!BQ16))*100</f>
        <v>#DIV/0!</v>
      </c>
      <c r="DI16" s="59" t="e">
        <f>((Informações!L16+Informações!L15)/2)/AD16</f>
        <v>#DIV/0!</v>
      </c>
      <c r="DJ16" s="59" t="e">
        <f>((Informações!AJ16+Informações!AJ16)/2)/AD16</f>
        <v>#DIV/0!</v>
      </c>
      <c r="DK16" s="59" t="e">
        <f>(((Informações!L16+Informações!L16)/2)+((Informações!AJ16+Informações!AJ16)/2))/AD16</f>
        <v>#DIV/0!</v>
      </c>
    </row>
    <row r="17" spans="1:115" s="56" customFormat="1" ht="12.75" x14ac:dyDescent="0.2">
      <c r="A17" s="6">
        <v>312000</v>
      </c>
      <c r="B17" s="10" t="s">
        <v>270</v>
      </c>
      <c r="C17" s="10" t="s">
        <v>125</v>
      </c>
      <c r="D17" s="10">
        <v>2027</v>
      </c>
      <c r="E17" s="59" t="e">
        <f>((Informações!M17+Informações!M17)/2)/((Informações!L17+Informações!L17)/2)</f>
        <v>#DIV/0!</v>
      </c>
      <c r="F17" s="59" t="e">
        <f>(((Informações!M17+Informações!M17)/2)/((Informações!BU17+Informações!BU17)/2))</f>
        <v>#DIV/0!</v>
      </c>
      <c r="G17" s="59" t="e">
        <f>(((Informações!AK17+Informações!AK17)/2)/((Informações!BU17+Informações!BU17)/2))</f>
        <v>#DIV/0!</v>
      </c>
      <c r="H17" s="59" t="e">
        <f>(((Informações!M17+Informações!M17)/2)+((Informações!AK17+Informações!AK17)/2))/((Informações!BU17+Informações!BU17)/2)</f>
        <v>#DIV/0!</v>
      </c>
      <c r="I17" s="59" t="e">
        <f>Informações!BL17/Informações!T17/1000</f>
        <v>#DIV/0!</v>
      </c>
      <c r="J17" s="59" t="e">
        <f>(Informações!BL17/Informações!AO17)/1000</f>
        <v>#DIV/0!</v>
      </c>
      <c r="K17" s="59" t="e">
        <f>(Informações!BL17/(Informações!T17+Informações!AO17))/1000</f>
        <v>#DIV/0!</v>
      </c>
      <c r="L17" s="59" t="e">
        <f>(Informações!AY17+Informações!BD17)/(Informações!T17*1000)</f>
        <v>#DIV/0!</v>
      </c>
      <c r="M17" s="59" t="e">
        <f>(Informações!AZ17+Informações!CF17)/(Informações!AO17*1000)</f>
        <v>#DIV/0!</v>
      </c>
      <c r="N17" s="59" t="e">
        <f>(Informações!AY17+Informações!AZ17+Informações!BD17+Informações!CF17)/((Informações!T17+Informações!AO17)*1000)</f>
        <v>#DIV/0!</v>
      </c>
      <c r="O17" s="59" t="e">
        <f>Informações!AY17/((Informações!T17-Informações!Y17-Informações!AA17)*1000)</f>
        <v>#DIV/0!</v>
      </c>
      <c r="P17" s="59" t="e">
        <f>Informações!AZ17/((Informações!AO17-Informações!AS17)*1000)</f>
        <v>#DIV/0!</v>
      </c>
      <c r="Q17" s="59" t="e">
        <f>((Informações!BF17+Informações!BI17)/Informações!BL17)*100</f>
        <v>#DIV/0!</v>
      </c>
      <c r="R17" s="59" t="e">
        <f>Informações!BF17/((Informações!BU17+Informações!BU17)/2)</f>
        <v>#DIV/0!</v>
      </c>
      <c r="S17" s="59" t="e">
        <f>((Informações!N17+Informações!N17)/2)/((Informações!L17+Informações!N17)/2)*100</f>
        <v>#DIV/0!</v>
      </c>
      <c r="T17" s="59" t="e">
        <f>(Informações!R17/(Informações!P17+Informações!Z17-Informações!AA17-Informações!AE17))*100</f>
        <v>#DIV/0!</v>
      </c>
      <c r="U17" s="59" t="e">
        <f>((Informações!U17-Informações!AA17)/(Informações!P17+Informações!Z17-Informações!AA17))*100</f>
        <v>#DIV/0!</v>
      </c>
      <c r="V17" s="59" t="e">
        <f>((Informações!AY17+Informações!BD17)/Informações!BL17)*100</f>
        <v>#DIV/0!</v>
      </c>
      <c r="W17" s="59" t="e">
        <f>((Informações!AZ17+Informações!CF17)/Informações!BL17)*100</f>
        <v>#DIV/0!</v>
      </c>
      <c r="X17" s="59" t="e">
        <f t="shared" si="0"/>
        <v>#DIV/0!</v>
      </c>
      <c r="Y17" s="59" t="e">
        <f>(((Informações!P17+Informações!Z17-Informações!AE17)-Informações!T17)/(Informações!P17+Informações!Z17-Informações!AE17))*100</f>
        <v>#DIV/0!</v>
      </c>
      <c r="Z17" s="59" t="e">
        <f>(Informações!R17/((Informações!W17+Informações!W17)/2)*1000)/12</f>
        <v>#DIV/0!</v>
      </c>
      <c r="AA17" s="59" t="e">
        <f>(Informações!AM17/(Informações!S17-Informações!AA17))*100</f>
        <v>#DIV/0!</v>
      </c>
      <c r="AB17" s="59" t="e">
        <f>((Informações!AN17+Informações!AT17+Informações!AU17)/(Informações!AM17+Informações!AS17))*100</f>
        <v>#DIV/0!</v>
      </c>
      <c r="AC17" s="59" t="e">
        <f>((Informações!T17-Informações!AA17)/((Informações!M17+Informações!M17)/2)*1000)/12</f>
        <v>#DIV/0!</v>
      </c>
      <c r="AD17" s="59" t="e">
        <f>((Informações!BU17+Informações!BU17)/2)+((Informações!BI17*((Informações!BU17+Informações!BU17)/2))/Informações!BF17)</f>
        <v>#DIV/0!</v>
      </c>
      <c r="AE17" s="59" t="e">
        <f>(((Informações!M17+Informações!M17)/2)/AD17)</f>
        <v>#DIV/0!</v>
      </c>
      <c r="AF17" s="59" t="e">
        <f>((Informações!AK17+Informações!AK17)/2)/AD17</f>
        <v>#DIV/0!</v>
      </c>
      <c r="AG17" s="59" t="e">
        <f t="shared" si="1"/>
        <v>#DIV/0!</v>
      </c>
      <c r="AH17" s="59" t="e">
        <f>(((Informações!O17+Informações!O17)/2)*1000)/((Informações!AC17+Informações!AC17)/2)</f>
        <v>#DIV/0!</v>
      </c>
      <c r="AI17" s="59" t="e">
        <f>((Informações!AL17+Informações!AL17)/2)/((Informações!AQ17+Informações!AQ17)/2)*1000</f>
        <v>#DIV/0!</v>
      </c>
      <c r="AJ17" s="59" t="e">
        <f>(Informações!S17-Informações!AA17)/((Informações!K17+Informações!K17)/2)*(1000000/365)</f>
        <v>#DIV/0!</v>
      </c>
      <c r="AK17" s="59" t="e">
        <f>Informações!AF17/Informações!J17*100</f>
        <v>#DIV/0!</v>
      </c>
      <c r="AL17" s="59" t="e">
        <f>Informações!AV17/Informações!J17*100</f>
        <v>#DIV/0!</v>
      </c>
      <c r="AM17" s="59" t="e">
        <f>((Informações!P17+Informações!Z17-Informações!AA17)/((Informações!M17+Informações!M17)/2))*(1000/12)</f>
        <v>#DIV/0!</v>
      </c>
      <c r="AN17" s="59" t="e">
        <f>Informações!BJ17/(Informações!T17*1000)</f>
        <v>#DIV/0!</v>
      </c>
      <c r="AO17" s="59" t="e">
        <f>Informações!BJ17/(Informações!AO17*1000)</f>
        <v>#DIV/0!</v>
      </c>
      <c r="AP17" s="59" t="e">
        <f>Informações!BJ17/((Informações!T17+Informações!AO17)*1000)</f>
        <v>#DIV/0!</v>
      </c>
      <c r="AQ17" s="59" t="e">
        <f>Informações!BJ17/((Informações!M17+Informações!M16)/2)</f>
        <v>#DIV/0!</v>
      </c>
      <c r="AR17" s="59" t="e">
        <f>Informações!BJ17/((Informações!AK17+Informações!AK16)/2)</f>
        <v>#DIV/0!</v>
      </c>
      <c r="AS17" s="59" t="e">
        <f>Informações!BJ17/(((Informações!M17+Informações!M16)/2)+((Informações!AK17+Informações!AK16)/2))</f>
        <v>#DIV/0!</v>
      </c>
      <c r="AT17" s="59" t="e">
        <f>(Informações!T17/(Informações!P17+Informações!Z17-Informações!AE17))*100</f>
        <v>#DIV/0!</v>
      </c>
      <c r="AU17" s="59" t="e">
        <f>((Informações!BB17-Informações!BC17)/Informações!BB17)*100</f>
        <v>#DIV/0!</v>
      </c>
      <c r="AV17" s="59" t="e">
        <f>(Informações!BJ17/(Informações!AY17+Informações!BD17))*100</f>
        <v>#DIV/0!</v>
      </c>
      <c r="AW17" s="59" t="e">
        <f>(Informações!BJ17/(Informações!AZ17+Informações!CF17))*100</f>
        <v>#DIV/0!</v>
      </c>
      <c r="AX17" s="59" t="e">
        <f>(Informações!BJ17/((Informações!AY17+Informações!BD17)+(Informações!AZ17+Informações!CF17)))*100</f>
        <v>#DIV/0!</v>
      </c>
      <c r="AY17" s="59" t="e">
        <f>(Informações!BF17/(Informações!AY17+Informações!BD17))*100</f>
        <v>#DIV/0!</v>
      </c>
      <c r="AZ17" s="59" t="e">
        <f>(Informações!BF17/(Informações!AZ17+Informações!CF17))*100</f>
        <v>#DIV/0!</v>
      </c>
      <c r="BA17" s="59" t="e">
        <f>(Informações!BF17/((Informações!AY17+Informações!BD17)+(Informações!AZ17+Informações!CF17)))*100</f>
        <v>#DIV/0!</v>
      </c>
      <c r="BB17" s="59" t="e">
        <f>((Informações!BF17+Informações!BI17)/(Informações!AY17+Informações!BD17))*100</f>
        <v>#DIV/0!</v>
      </c>
      <c r="BC17" s="59" t="e">
        <f>((Informações!BF17+Informações!BI17)/(Informações!AZ17+Informações!CF17))*100</f>
        <v>#DIV/0!</v>
      </c>
      <c r="BD17" s="59" t="e">
        <f>((Informações!BF17+Informações!BI17)/((Informações!AY17+Informações!BD17)+(Informações!AZ17+Informações!CF17)))*100</f>
        <v>#DIV/0!</v>
      </c>
      <c r="BE17" s="59" t="e">
        <f>((Informações!BK17+Informações!CB17)/(Informações!AY17+Informações!BD17))*100</f>
        <v>#DIV/0!</v>
      </c>
      <c r="BF17" s="59" t="e">
        <f>((Informações!BK17+Informações!CB17)/(Informações!AZ17+Informações!CF17))*100</f>
        <v>#DIV/0!</v>
      </c>
      <c r="BG17" s="59" t="e">
        <f>((Informações!BK17+Informações!CB17)/((Informações!AY17+Informações!BD17)+(Informações!AZ17+Informações!CF17)))*100</f>
        <v>#DIV/0!</v>
      </c>
      <c r="BH17" s="59" t="e">
        <f>((Informações!BJ17-(Informações!BF17+Informações!BG17+Informações!BH17+Informações!BI17+Informações!BO17+Informações!BP17))/(Informações!AY17+Informações!BD17))*100</f>
        <v>#DIV/0!</v>
      </c>
      <c r="BI17" s="59" t="e">
        <f>((Informações!BJ17-(Informações!BF17+Informações!BG17+Informações!BH17+Informações!BI17+Informações!BP17+Informações!CG17))/(Informações!AZ17+Informações!CF17))*100</f>
        <v>#DIV/0!</v>
      </c>
      <c r="BJ17" s="59" t="e">
        <f>((Informações!BJ17-(Informações!BF17+Informações!BG17+Informações!BH17+Informações!BI17+Informações!BO17+Informações!BP17+Informações!CG17))/((Informações!AY17+Informações!BD17)+(Informações!AZ17+Informações!CF17)))*100</f>
        <v>#DIV/0!</v>
      </c>
      <c r="BK17" s="59" t="e">
        <f>(Informações!BF17/Informações!BJ17)*100</f>
        <v>#DIV/0!</v>
      </c>
      <c r="BL17" s="59" t="e">
        <f>((Informações!BF17+Informações!BI17)/Informações!BJ17)*100</f>
        <v>#DIV/0!</v>
      </c>
      <c r="BM17" s="59" t="e">
        <f>(Informações!BH17/Informações!BJ17)*100</f>
        <v>#DIV/0!</v>
      </c>
      <c r="BN17" s="59" t="e">
        <f>(Informações!BG17/Informações!BJ17)*100</f>
        <v>#DIV/0!</v>
      </c>
      <c r="BO17" s="59" t="e">
        <f>((Informações!BJ17-(Informações!BF17+Informações!BG17+Informações!BH17+Informações!BI17+Informações!BO17+Informações!BP17))/Informações!BJ17)*100</f>
        <v>#DIV/0!</v>
      </c>
      <c r="BP17" s="59" t="e">
        <f>((Informações!BJ17-(Informações!BF17+Informações!BG17+Informações!BH17+Informações!BI17+Informações!BP17+Informações!CG17))/Informações!BJ17)*100</f>
        <v>#DIV/0!</v>
      </c>
      <c r="BQ17" s="59" t="e">
        <f>((Informações!BJ17-(Informações!BF17+Informações!BG17+Informações!BH17+Informações!BI17+Informações!BO17+Informações!BP17+Informações!CG17))/Informações!BJ17)*100</f>
        <v>#DIV/0!</v>
      </c>
      <c r="BR17" s="59" t="e">
        <f>((Informações!AY17+Informações!BD17)/Informações!BB17)*100</f>
        <v>#DIV/0!</v>
      </c>
      <c r="BS17" s="59" t="e">
        <f>((Informações!AZ17+Informações!CF17)/Informações!BB17)*100</f>
        <v>#DIV/0!</v>
      </c>
      <c r="BT17" s="59" t="e">
        <f>((Informações!BB17-(Informações!AY17+Informações!BD17))/Informações!BB17)*100</f>
        <v>#DIV/0!</v>
      </c>
      <c r="BU17" s="59" t="e">
        <f>((Informações!BB17-(Informações!AZ17+Informações!CF17))/Informações!BB17)*100</f>
        <v>#DIV/0!</v>
      </c>
      <c r="BV17" s="59" t="e">
        <f>((Informações!BB17-(Informações!AY17+Informações!BD17+Informações!AZ17+Informações!CF17))/Informações!BB17)*100</f>
        <v>#DIV/0!</v>
      </c>
      <c r="BW17" s="59" t="e">
        <f>(((Informações!V17+Informações!V16)/2)/((Informações!M17+Informações!M16)/2))*100</f>
        <v>#DIV/0!</v>
      </c>
      <c r="BX17" s="59" t="e">
        <f>(Informações!R17/(Informações!S17-Informações!AA17))*100</f>
        <v>#DIV/0!</v>
      </c>
      <c r="BY17" s="59" t="e">
        <f>(((Informações!BU17+Informações!BU16)/2)/((Informações!L17+Informações!L16)/2))*100</f>
        <v>#DIV/0!</v>
      </c>
      <c r="BZ17" s="59" t="e">
        <f>((Informações!AN17+Informações!AU17)/(Informações!S17+Informações!AA17))*100</f>
        <v>#DIV/0!</v>
      </c>
      <c r="CA17" s="59" t="e">
        <f>(Informações!AV17/Informações!J17)*100</f>
        <v>#DIV/0!</v>
      </c>
      <c r="CB17" s="59" t="e">
        <f>(((Informações!BU17+Informações!BU16)/2)/((Informações!L17+Informações!L16)/2))*1000</f>
        <v>#DIV/0!</v>
      </c>
      <c r="CC17" s="59" t="e">
        <f>(((Informações!BU17+Informações!BU16)/2)/((Informações!AJ17+Informações!AJ16)/2))*1000</f>
        <v>#DIV/0!</v>
      </c>
      <c r="CD17" s="59" t="e">
        <f>(((Informações!BU17+Informações!BU17)/2)/(((Informações!AJ17+Informações!AJ17)/2)+((Informações!L17+Informações!L17)/2)))*1000</f>
        <v>#DIV/0!</v>
      </c>
      <c r="CE17" s="59" t="e">
        <f>(((Informações!P17+Informações!Z17-Informações!AE17)-Informações!S17)/(Informações!P17+Informações!Z17-Informações!AE17))*100</f>
        <v>#DIV/0!</v>
      </c>
      <c r="CF17" s="59" t="e">
        <f>((Informações!P17+Informações!Z17-Informações!AE17-Informações!S17)/((Informações!O17+Informações!O16)/2))*(1000/365)</f>
        <v>#DIV/0!</v>
      </c>
      <c r="CG17" s="59" t="e">
        <f>((Informações!P17+Informações!Z17-Informações!AE17-Informações!S17)/((Informações!L17+Informações!L16)/2))*(1000000/365)</f>
        <v>#DIV/0!</v>
      </c>
      <c r="CH17" s="59" t="e">
        <f>Informações!S17/(Informações!P17+Informações!Z17-Informações!AE17)*100</f>
        <v>#DIV/0!</v>
      </c>
      <c r="CI17" s="59" t="e">
        <f>((Informações!S17-Informações!AA17)/((Informações!M17+Informações!M16)/2))*(1000/12)</f>
        <v>#DIV/0!</v>
      </c>
      <c r="CJ17" s="60" t="e">
        <f>(Informações!BE17/(Informações!BB17))*360</f>
        <v>#DIV/0!</v>
      </c>
      <c r="CK17" s="59" t="e">
        <f>(Informações!BE17/Informações!BB17)*360</f>
        <v>#DIV/0!</v>
      </c>
      <c r="CL17" s="59" t="e">
        <f>(Informações!BE17/Informações!BB17)*360</f>
        <v>#DIV/0!</v>
      </c>
      <c r="CM17" s="59" t="e">
        <f>Informações!K17/Informações!I17*100</f>
        <v>#DIV/0!</v>
      </c>
      <c r="CN17" s="59" t="e">
        <f>Informações!AI17/Informações!I17*100</f>
        <v>#DIV/0!</v>
      </c>
      <c r="CO17" s="59" t="e">
        <f>(Informações!AG17/(Informações!P17+Informações!Z17))*100</f>
        <v>#DIV/0!</v>
      </c>
      <c r="CP17" s="59" t="e">
        <f>(Informações!AH17/(Informações!P17+Informações!Z17))</f>
        <v>#DIV/0!</v>
      </c>
      <c r="CQ17" s="59" t="e">
        <f>Informações!AW17/Informações!AM17</f>
        <v>#DIV/0!</v>
      </c>
      <c r="CR17" s="59" t="e">
        <f>(Informações!BH17/Informações!AH17)/1000</f>
        <v>#DIV/0!</v>
      </c>
      <c r="CS17" s="59" t="e">
        <f>(Informações!BH17/Informações!AW17)/1000</f>
        <v>#DIV/0!</v>
      </c>
      <c r="CT17" s="59" t="e">
        <f>(Informações!BH17/(Informações!AH17+Informações!AW17))/1000</f>
        <v>#DIV/0!</v>
      </c>
      <c r="CU17" s="59" t="e">
        <f>Informações!DA17/Informações!CY17</f>
        <v>#DIV/0!</v>
      </c>
      <c r="CV17" s="59" t="e">
        <f>Informações!CZ17/Informações!CY17</f>
        <v>#DIV/0!</v>
      </c>
      <c r="CW17" s="59" t="e">
        <f>Informações!DH17/Informações!DM17</f>
        <v>#DIV/0!</v>
      </c>
      <c r="CX17" s="59" t="e">
        <f>Informações!DN17/Informações!DM17</f>
        <v>#DIV/0!</v>
      </c>
      <c r="CY17" s="59" t="e">
        <f>Informações!DC17/Informações!DB17*100</f>
        <v>#DIV/0!</v>
      </c>
      <c r="CZ17" s="59" t="e">
        <f>Informações!DE17/Informações!DD17*100</f>
        <v>#DIV/0!</v>
      </c>
      <c r="DA17" s="59" t="e">
        <f>Informações!DG17/Informações!DF17</f>
        <v>#DIV/0!</v>
      </c>
      <c r="DB17" s="59" t="e">
        <f>Informações!DB17/Informações!DL17*100</f>
        <v>#DIV/0!</v>
      </c>
      <c r="DC17" s="59" t="e">
        <f>Informações!DD17/Informações!DK17*100</f>
        <v>#DIV/0!</v>
      </c>
      <c r="DD17" s="59" t="e">
        <f>Informações!DF17/Informações!AL17</f>
        <v>#DIV/0!</v>
      </c>
      <c r="DE17" s="59" t="e">
        <f>Informações!DQ17/Informações!DP17</f>
        <v>#DIV/0!</v>
      </c>
      <c r="DF17" s="59" t="e">
        <f>Informações!DS17/Informações!DR17*100</f>
        <v>#DIV/0!</v>
      </c>
      <c r="DG17" s="59" t="e">
        <f>Informações!DR17/Informações!DT17*100</f>
        <v>#DIV/0!</v>
      </c>
      <c r="DH17" s="59" t="e">
        <f>(Informações!BC17/(Informações!BJ17+Informações!CB17+Informações!BQ17))*100</f>
        <v>#DIV/0!</v>
      </c>
      <c r="DI17" s="59" t="e">
        <f>((Informações!L17+Informações!L16)/2)/AD17</f>
        <v>#DIV/0!</v>
      </c>
      <c r="DJ17" s="59" t="e">
        <f>((Informações!AJ17+Informações!AJ17)/2)/AD17</f>
        <v>#DIV/0!</v>
      </c>
      <c r="DK17" s="59" t="e">
        <f>(((Informações!L17+Informações!L17)/2)+((Informações!AJ17+Informações!AJ17)/2))/AD17</f>
        <v>#DIV/0!</v>
      </c>
    </row>
    <row r="18" spans="1:115" s="56" customFormat="1" ht="12.75" x14ac:dyDescent="0.2">
      <c r="A18" s="6">
        <v>312000</v>
      </c>
      <c r="B18" s="10" t="s">
        <v>270</v>
      </c>
      <c r="C18" s="10" t="s">
        <v>125</v>
      </c>
      <c r="D18" s="10">
        <v>2028</v>
      </c>
      <c r="E18" s="59" t="e">
        <f>((Informações!M18+Informações!M18)/2)/((Informações!L18+Informações!L18)/2)</f>
        <v>#DIV/0!</v>
      </c>
      <c r="F18" s="59" t="e">
        <f>(((Informações!M18+Informações!M18)/2)/((Informações!BU18+Informações!BU18)/2))</f>
        <v>#DIV/0!</v>
      </c>
      <c r="G18" s="59" t="e">
        <f>(((Informações!AK18+Informações!AK18)/2)/((Informações!BU18+Informações!BU18)/2))</f>
        <v>#DIV/0!</v>
      </c>
      <c r="H18" s="59" t="e">
        <f>(((Informações!M18+Informações!M18)/2)+((Informações!AK18+Informações!AK18)/2))/((Informações!BU18+Informações!BU18)/2)</f>
        <v>#DIV/0!</v>
      </c>
      <c r="I18" s="59" t="e">
        <f>Informações!BL18/Informações!T18/1000</f>
        <v>#DIV/0!</v>
      </c>
      <c r="J18" s="59" t="e">
        <f>(Informações!BL18/Informações!AO18)/1000</f>
        <v>#DIV/0!</v>
      </c>
      <c r="K18" s="59" t="e">
        <f>(Informações!BL18/(Informações!T18+Informações!AO18))/1000</f>
        <v>#DIV/0!</v>
      </c>
      <c r="L18" s="59" t="e">
        <f>(Informações!AY18+Informações!BD18)/(Informações!T18*1000)</f>
        <v>#DIV/0!</v>
      </c>
      <c r="M18" s="59" t="e">
        <f>(Informações!AZ18+Informações!CF18)/(Informações!AO18*1000)</f>
        <v>#DIV/0!</v>
      </c>
      <c r="N18" s="59" t="e">
        <f>(Informações!AY18+Informações!AZ18+Informações!BD18+Informações!CF18)/((Informações!T18+Informações!AO18)*1000)</f>
        <v>#DIV/0!</v>
      </c>
      <c r="O18" s="59" t="e">
        <f>Informações!AY18/((Informações!T18-Informações!Y18-Informações!AA18)*1000)</f>
        <v>#DIV/0!</v>
      </c>
      <c r="P18" s="59" t="e">
        <f>Informações!AZ18/((Informações!AO18-Informações!AS18)*1000)</f>
        <v>#DIV/0!</v>
      </c>
      <c r="Q18" s="59" t="e">
        <f>((Informações!BF18+Informações!BI18)/Informações!BL18)*100</f>
        <v>#DIV/0!</v>
      </c>
      <c r="R18" s="59" t="e">
        <f>Informações!BF18/((Informações!BU18+Informações!BU18)/2)</f>
        <v>#DIV/0!</v>
      </c>
      <c r="S18" s="59" t="e">
        <f>((Informações!N18+Informações!N18)/2)/((Informações!L18+Informações!N18)/2)*100</f>
        <v>#DIV/0!</v>
      </c>
      <c r="T18" s="59" t="e">
        <f>(Informações!R18/(Informações!P18+Informações!Z18-Informações!AA18-Informações!AE18))*100</f>
        <v>#DIV/0!</v>
      </c>
      <c r="U18" s="59" t="e">
        <f>((Informações!U18-Informações!AA18)/(Informações!P18+Informações!Z18-Informações!AA18))*100</f>
        <v>#DIV/0!</v>
      </c>
      <c r="V18" s="59" t="e">
        <f>((Informações!AY18+Informações!BD18)/Informações!BL18)*100</f>
        <v>#DIV/0!</v>
      </c>
      <c r="W18" s="59" t="e">
        <f>((Informações!AZ18+Informações!CF18)/Informações!BL18)*100</f>
        <v>#DIV/0!</v>
      </c>
      <c r="X18" s="59" t="e">
        <f t="shared" si="0"/>
        <v>#DIV/0!</v>
      </c>
      <c r="Y18" s="59" t="e">
        <f>(((Informações!P18+Informações!Z18-Informações!AE18)-Informações!T18)/(Informações!P18+Informações!Z18-Informações!AE18))*100</f>
        <v>#DIV/0!</v>
      </c>
      <c r="Z18" s="59" t="e">
        <f>(Informações!R18/((Informações!W18+Informações!W18)/2)*1000)/12</f>
        <v>#DIV/0!</v>
      </c>
      <c r="AA18" s="59" t="e">
        <f>(Informações!AM18/(Informações!S18-Informações!AA18))*100</f>
        <v>#DIV/0!</v>
      </c>
      <c r="AB18" s="59" t="e">
        <f>((Informações!AN18+Informações!AT18+Informações!AU18)/(Informações!AM18+Informações!AS18))*100</f>
        <v>#DIV/0!</v>
      </c>
      <c r="AC18" s="59" t="e">
        <f>((Informações!T18-Informações!AA18)/((Informações!M18+Informações!M18)/2)*1000)/12</f>
        <v>#DIV/0!</v>
      </c>
      <c r="AD18" s="59" t="e">
        <f>((Informações!BU18+Informações!BU18)/2)+((Informações!BI18*((Informações!BU18+Informações!BU18)/2))/Informações!BF18)</f>
        <v>#DIV/0!</v>
      </c>
      <c r="AE18" s="59" t="e">
        <f>(((Informações!M18+Informações!M18)/2)/AD18)</f>
        <v>#DIV/0!</v>
      </c>
      <c r="AF18" s="59" t="e">
        <f>((Informações!AK18+Informações!AK18)/2)/AD18</f>
        <v>#DIV/0!</v>
      </c>
      <c r="AG18" s="59" t="e">
        <f t="shared" si="1"/>
        <v>#DIV/0!</v>
      </c>
      <c r="AH18" s="59" t="e">
        <f>(((Informações!O18+Informações!O18)/2)*1000)/((Informações!AC18+Informações!AC18)/2)</f>
        <v>#DIV/0!</v>
      </c>
      <c r="AI18" s="59" t="e">
        <f>((Informações!AL18+Informações!AL18)/2)/((Informações!AQ18+Informações!AQ18)/2)*1000</f>
        <v>#DIV/0!</v>
      </c>
      <c r="AJ18" s="59" t="e">
        <f>(Informações!S18-Informações!AA18)/((Informações!K18+Informações!K18)/2)*(1000000/365)</f>
        <v>#DIV/0!</v>
      </c>
      <c r="AK18" s="59" t="e">
        <f>Informações!AF18/Informações!J18*100</f>
        <v>#DIV/0!</v>
      </c>
      <c r="AL18" s="59" t="e">
        <f>Informações!AV18/Informações!J18*100</f>
        <v>#DIV/0!</v>
      </c>
      <c r="AM18" s="59" t="e">
        <f>((Informações!P18+Informações!Z18-Informações!AA18)/((Informações!M18+Informações!M18)/2))*(1000/12)</f>
        <v>#DIV/0!</v>
      </c>
      <c r="AN18" s="59" t="e">
        <f>Informações!BJ18/(Informações!T18*1000)</f>
        <v>#DIV/0!</v>
      </c>
      <c r="AO18" s="59" t="e">
        <f>Informações!BJ18/(Informações!AO18*1000)</f>
        <v>#DIV/0!</v>
      </c>
      <c r="AP18" s="59" t="e">
        <f>Informações!BJ18/((Informações!T18+Informações!AO18)*1000)</f>
        <v>#DIV/0!</v>
      </c>
      <c r="AQ18" s="59" t="e">
        <f>Informações!BJ18/((Informações!M18+Informações!M17)/2)</f>
        <v>#DIV/0!</v>
      </c>
      <c r="AR18" s="59" t="e">
        <f>Informações!BJ18/((Informações!AK18+Informações!AK17)/2)</f>
        <v>#DIV/0!</v>
      </c>
      <c r="AS18" s="59" t="e">
        <f>Informações!BJ18/(((Informações!M18+Informações!M17)/2)+((Informações!AK18+Informações!AK17)/2))</f>
        <v>#DIV/0!</v>
      </c>
      <c r="AT18" s="59" t="e">
        <f>(Informações!T18/(Informações!P18+Informações!Z18-Informações!AE18))*100</f>
        <v>#DIV/0!</v>
      </c>
      <c r="AU18" s="59" t="e">
        <f>((Informações!BB18-Informações!BC18)/Informações!BB18)*100</f>
        <v>#DIV/0!</v>
      </c>
      <c r="AV18" s="59" t="e">
        <f>(Informações!BJ18/(Informações!AY18+Informações!BD18))*100</f>
        <v>#DIV/0!</v>
      </c>
      <c r="AW18" s="59" t="e">
        <f>(Informações!BJ18/(Informações!AZ18+Informações!CF18))*100</f>
        <v>#DIV/0!</v>
      </c>
      <c r="AX18" s="59" t="e">
        <f>(Informações!BJ18/((Informações!AY18+Informações!BD18)+(Informações!AZ18+Informações!CF18)))*100</f>
        <v>#DIV/0!</v>
      </c>
      <c r="AY18" s="59" t="e">
        <f>(Informações!BF18/(Informações!AY18+Informações!BD18))*100</f>
        <v>#DIV/0!</v>
      </c>
      <c r="AZ18" s="59" t="e">
        <f>(Informações!BF18/(Informações!AZ18+Informações!CF18))*100</f>
        <v>#DIV/0!</v>
      </c>
      <c r="BA18" s="59" t="e">
        <f>(Informações!BF18/((Informações!AY18+Informações!BD18)+(Informações!AZ18+Informações!CF18)))*100</f>
        <v>#DIV/0!</v>
      </c>
      <c r="BB18" s="59" t="e">
        <f>((Informações!BF18+Informações!BI18)/(Informações!AY18+Informações!BD18))*100</f>
        <v>#DIV/0!</v>
      </c>
      <c r="BC18" s="59" t="e">
        <f>((Informações!BF18+Informações!BI18)/(Informações!AZ18+Informações!CF18))*100</f>
        <v>#DIV/0!</v>
      </c>
      <c r="BD18" s="59" t="e">
        <f>((Informações!BF18+Informações!BI18)/((Informações!AY18+Informações!BD18)+(Informações!AZ18+Informações!CF18)))*100</f>
        <v>#DIV/0!</v>
      </c>
      <c r="BE18" s="59" t="e">
        <f>((Informações!BK18+Informações!CB18)/(Informações!AY18+Informações!BD18))*100</f>
        <v>#DIV/0!</v>
      </c>
      <c r="BF18" s="59" t="e">
        <f>((Informações!BK18+Informações!CB18)/(Informações!AZ18+Informações!CF18))*100</f>
        <v>#DIV/0!</v>
      </c>
      <c r="BG18" s="59" t="e">
        <f>((Informações!BK18+Informações!CB18)/((Informações!AY18+Informações!BD18)+(Informações!AZ18+Informações!CF18)))*100</f>
        <v>#DIV/0!</v>
      </c>
      <c r="BH18" s="59" t="e">
        <f>((Informações!BJ18-(Informações!BF18+Informações!BG18+Informações!BH18+Informações!BI18+Informações!BO18+Informações!BP18))/(Informações!AY18+Informações!BD18))*100</f>
        <v>#DIV/0!</v>
      </c>
      <c r="BI18" s="59" t="e">
        <f>((Informações!BJ18-(Informações!BF18+Informações!BG18+Informações!BH18+Informações!BI18+Informações!BP18+Informações!CG18))/(Informações!AZ18+Informações!CF18))*100</f>
        <v>#DIV/0!</v>
      </c>
      <c r="BJ18" s="59" t="e">
        <f>((Informações!BJ18-(Informações!BF18+Informações!BG18+Informações!BH18+Informações!BI18+Informações!BO18+Informações!BP18+Informações!CG18))/((Informações!AY18+Informações!BD18)+(Informações!AZ18+Informações!CF18)))*100</f>
        <v>#DIV/0!</v>
      </c>
      <c r="BK18" s="59" t="e">
        <f>(Informações!BF18/Informações!BJ18)*100</f>
        <v>#DIV/0!</v>
      </c>
      <c r="BL18" s="59" t="e">
        <f>((Informações!BF18+Informações!BI18)/Informações!BJ18)*100</f>
        <v>#DIV/0!</v>
      </c>
      <c r="BM18" s="59" t="e">
        <f>(Informações!BH18/Informações!BJ18)*100</f>
        <v>#DIV/0!</v>
      </c>
      <c r="BN18" s="59" t="e">
        <f>(Informações!BG18/Informações!BJ18)*100</f>
        <v>#DIV/0!</v>
      </c>
      <c r="BO18" s="59" t="e">
        <f>((Informações!BJ18-(Informações!BF18+Informações!BG18+Informações!BH18+Informações!BI18+Informações!BO18+Informações!BP18))/Informações!BJ18)*100</f>
        <v>#DIV/0!</v>
      </c>
      <c r="BP18" s="59" t="e">
        <f>((Informações!BJ18-(Informações!BF18+Informações!BG18+Informações!BH18+Informações!BI18+Informações!BP18+Informações!CG18))/Informações!BJ18)*100</f>
        <v>#DIV/0!</v>
      </c>
      <c r="BQ18" s="59" t="e">
        <f>((Informações!BJ18-(Informações!BF18+Informações!BG18+Informações!BH18+Informações!BI18+Informações!BO18+Informações!BP18+Informações!CG18))/Informações!BJ18)*100</f>
        <v>#DIV/0!</v>
      </c>
      <c r="BR18" s="59" t="e">
        <f>((Informações!AY18+Informações!BD18)/Informações!BB18)*100</f>
        <v>#DIV/0!</v>
      </c>
      <c r="BS18" s="59" t="e">
        <f>((Informações!AZ18+Informações!CF18)/Informações!BB18)*100</f>
        <v>#DIV/0!</v>
      </c>
      <c r="BT18" s="59" t="e">
        <f>((Informações!BB18-(Informações!AY18+Informações!BD18))/Informações!BB18)*100</f>
        <v>#DIV/0!</v>
      </c>
      <c r="BU18" s="59" t="e">
        <f>((Informações!BB18-(Informações!AZ18+Informações!CF18))/Informações!BB18)*100</f>
        <v>#DIV/0!</v>
      </c>
      <c r="BV18" s="59" t="e">
        <f>((Informações!BB18-(Informações!AY18+Informações!BD18+Informações!AZ18+Informações!CF18))/Informações!BB18)*100</f>
        <v>#DIV/0!</v>
      </c>
      <c r="BW18" s="59" t="e">
        <f>(((Informações!V18+Informações!V17)/2)/((Informações!M18+Informações!M17)/2))*100</f>
        <v>#DIV/0!</v>
      </c>
      <c r="BX18" s="59" t="e">
        <f>(Informações!R18/(Informações!S18-Informações!AA18))*100</f>
        <v>#DIV/0!</v>
      </c>
      <c r="BY18" s="59" t="e">
        <f>(((Informações!BU18+Informações!BU17)/2)/((Informações!L18+Informações!L17)/2))*100</f>
        <v>#DIV/0!</v>
      </c>
      <c r="BZ18" s="59" t="e">
        <f>((Informações!AN18+Informações!AU18)/(Informações!S18+Informações!AA18))*100</f>
        <v>#DIV/0!</v>
      </c>
      <c r="CA18" s="59" t="e">
        <f>(Informações!AV18/Informações!J18)*100</f>
        <v>#DIV/0!</v>
      </c>
      <c r="CB18" s="59" t="e">
        <f>(((Informações!BU18+Informações!BU17)/2)/((Informações!L18+Informações!L17)/2))*1000</f>
        <v>#DIV/0!</v>
      </c>
      <c r="CC18" s="59" t="e">
        <f>(((Informações!BU18+Informações!BU17)/2)/((Informações!AJ18+Informações!AJ17)/2))*1000</f>
        <v>#DIV/0!</v>
      </c>
      <c r="CD18" s="59" t="e">
        <f>(((Informações!BU18+Informações!BU18)/2)/(((Informações!AJ18+Informações!AJ18)/2)+((Informações!L18+Informações!L18)/2)))*1000</f>
        <v>#DIV/0!</v>
      </c>
      <c r="CE18" s="59" t="e">
        <f>(((Informações!P18+Informações!Z18-Informações!AE18)-Informações!S18)/(Informações!P18+Informações!Z18-Informações!AE18))*100</f>
        <v>#DIV/0!</v>
      </c>
      <c r="CF18" s="59" t="e">
        <f>((Informações!P18+Informações!Z18-Informações!AE18-Informações!S18)/((Informações!O18+Informações!O17)/2))*(1000/365)</f>
        <v>#DIV/0!</v>
      </c>
      <c r="CG18" s="59" t="e">
        <f>((Informações!P18+Informações!Z18-Informações!AE18-Informações!S18)/((Informações!L18+Informações!L17)/2))*(1000000/365)</f>
        <v>#DIV/0!</v>
      </c>
      <c r="CH18" s="59" t="e">
        <f>Informações!S18/(Informações!P18+Informações!Z18-Informações!AE18)*100</f>
        <v>#DIV/0!</v>
      </c>
      <c r="CI18" s="59" t="e">
        <f>((Informações!S18-Informações!AA18)/((Informações!M18+Informações!M17)/2))*(1000/12)</f>
        <v>#DIV/0!</v>
      </c>
      <c r="CJ18" s="60" t="e">
        <f>(Informações!BE18/(Informações!BB18))*360</f>
        <v>#DIV/0!</v>
      </c>
      <c r="CK18" s="59" t="e">
        <f>(Informações!BE18/Informações!BB18)*360</f>
        <v>#DIV/0!</v>
      </c>
      <c r="CL18" s="59" t="e">
        <f>(Informações!BE18/Informações!BB18)*360</f>
        <v>#DIV/0!</v>
      </c>
      <c r="CM18" s="59" t="e">
        <f>Informações!K18/Informações!I18*100</f>
        <v>#DIV/0!</v>
      </c>
      <c r="CN18" s="59" t="e">
        <f>Informações!AI18/Informações!I18*100</f>
        <v>#DIV/0!</v>
      </c>
      <c r="CO18" s="59" t="e">
        <f>(Informações!AG18/(Informações!P18+Informações!Z18))*100</f>
        <v>#DIV/0!</v>
      </c>
      <c r="CP18" s="59" t="e">
        <f>(Informações!AH18/(Informações!P18+Informações!Z18))</f>
        <v>#DIV/0!</v>
      </c>
      <c r="CQ18" s="59" t="e">
        <f>Informações!AW18/Informações!AM18</f>
        <v>#DIV/0!</v>
      </c>
      <c r="CR18" s="59" t="e">
        <f>(Informações!BH18/Informações!AH18)/1000</f>
        <v>#DIV/0!</v>
      </c>
      <c r="CS18" s="59" t="e">
        <f>(Informações!BH18/Informações!AW18)/1000</f>
        <v>#DIV/0!</v>
      </c>
      <c r="CT18" s="59" t="e">
        <f>(Informações!BH18/(Informações!AH18+Informações!AW18))/1000</f>
        <v>#DIV/0!</v>
      </c>
      <c r="CU18" s="59" t="e">
        <f>Informações!DA18/Informações!CY18</f>
        <v>#DIV/0!</v>
      </c>
      <c r="CV18" s="59" t="e">
        <f>Informações!CZ18/Informações!CY18</f>
        <v>#DIV/0!</v>
      </c>
      <c r="CW18" s="59" t="e">
        <f>Informações!DH18/Informações!DM18</f>
        <v>#DIV/0!</v>
      </c>
      <c r="CX18" s="59" t="e">
        <f>Informações!DN18/Informações!DM18</f>
        <v>#DIV/0!</v>
      </c>
      <c r="CY18" s="59" t="e">
        <f>Informações!DC18/Informações!DB18*100</f>
        <v>#DIV/0!</v>
      </c>
      <c r="CZ18" s="59" t="e">
        <f>Informações!DE18/Informações!DD18*100</f>
        <v>#DIV/0!</v>
      </c>
      <c r="DA18" s="59" t="e">
        <f>Informações!DG18/Informações!DF18</f>
        <v>#DIV/0!</v>
      </c>
      <c r="DB18" s="59" t="e">
        <f>Informações!DB18/Informações!DL18*100</f>
        <v>#DIV/0!</v>
      </c>
      <c r="DC18" s="59" t="e">
        <f>Informações!DD18/Informações!DK18*100</f>
        <v>#DIV/0!</v>
      </c>
      <c r="DD18" s="59" t="e">
        <f>Informações!DF18/Informações!AL18</f>
        <v>#DIV/0!</v>
      </c>
      <c r="DE18" s="59" t="e">
        <f>Informações!DQ18/Informações!DP18</f>
        <v>#DIV/0!</v>
      </c>
      <c r="DF18" s="59" t="e">
        <f>Informações!DS18/Informações!DR18*100</f>
        <v>#DIV/0!</v>
      </c>
      <c r="DG18" s="59" t="e">
        <f>Informações!DR18/Informações!DT18*100</f>
        <v>#DIV/0!</v>
      </c>
      <c r="DH18" s="59" t="e">
        <f>(Informações!BC18/(Informações!BJ18+Informações!CB18+Informações!BQ18))*100</f>
        <v>#DIV/0!</v>
      </c>
      <c r="DI18" s="59" t="e">
        <f>((Informações!L18+Informações!L17)/2)/AD18</f>
        <v>#DIV/0!</v>
      </c>
      <c r="DJ18" s="59" t="e">
        <f>((Informações!AJ18+Informações!AJ18)/2)/AD18</f>
        <v>#DIV/0!</v>
      </c>
      <c r="DK18" s="59" t="e">
        <f>(((Informações!L18+Informações!L18)/2)+((Informações!AJ18+Informações!AJ18)/2))/AD18</f>
        <v>#DIV/0!</v>
      </c>
    </row>
    <row r="19" spans="1:115" s="56" customFormat="1" ht="12.75" x14ac:dyDescent="0.2">
      <c r="A19" s="6">
        <v>312000</v>
      </c>
      <c r="B19" s="10" t="s">
        <v>270</v>
      </c>
      <c r="C19" s="10" t="s">
        <v>125</v>
      </c>
      <c r="D19" s="10">
        <v>2029</v>
      </c>
      <c r="E19" s="59" t="e">
        <f>((Informações!M19+Informações!M19)/2)/((Informações!L19+Informações!L19)/2)</f>
        <v>#DIV/0!</v>
      </c>
      <c r="F19" s="59" t="e">
        <f>(((Informações!M19+Informações!M19)/2)/((Informações!BU19+Informações!BU19)/2))</f>
        <v>#DIV/0!</v>
      </c>
      <c r="G19" s="59" t="e">
        <f>(((Informações!AK19+Informações!AK19)/2)/((Informações!BU19+Informações!BU19)/2))</f>
        <v>#DIV/0!</v>
      </c>
      <c r="H19" s="59" t="e">
        <f>(((Informações!M19+Informações!M19)/2)+((Informações!AK19+Informações!AK19)/2))/((Informações!BU19+Informações!BU19)/2)</f>
        <v>#DIV/0!</v>
      </c>
      <c r="I19" s="59" t="e">
        <f>Informações!BL19/Informações!T19/1000</f>
        <v>#DIV/0!</v>
      </c>
      <c r="J19" s="59" t="e">
        <f>(Informações!BL19/Informações!AO19)/1000</f>
        <v>#DIV/0!</v>
      </c>
      <c r="K19" s="59" t="e">
        <f>(Informações!BL19/(Informações!T19+Informações!AO19))/1000</f>
        <v>#DIV/0!</v>
      </c>
      <c r="L19" s="59" t="e">
        <f>(Informações!AY19+Informações!BD19)/(Informações!T19*1000)</f>
        <v>#DIV/0!</v>
      </c>
      <c r="M19" s="59" t="e">
        <f>(Informações!AZ19+Informações!CF19)/(Informações!AO19*1000)</f>
        <v>#DIV/0!</v>
      </c>
      <c r="N19" s="59" t="e">
        <f>(Informações!AY19+Informações!AZ19+Informações!BD19+Informações!CF19)/((Informações!T19+Informações!AO19)*1000)</f>
        <v>#DIV/0!</v>
      </c>
      <c r="O19" s="59" t="e">
        <f>Informações!AY19/((Informações!T19-Informações!Y19-Informações!AA19)*1000)</f>
        <v>#DIV/0!</v>
      </c>
      <c r="P19" s="59" t="e">
        <f>Informações!AZ19/((Informações!AO19-Informações!AS19)*1000)</f>
        <v>#DIV/0!</v>
      </c>
      <c r="Q19" s="59" t="e">
        <f>((Informações!BF19+Informações!BI19)/Informações!BL19)*100</f>
        <v>#DIV/0!</v>
      </c>
      <c r="R19" s="59" t="e">
        <f>Informações!BF19/((Informações!BU19+Informações!BU19)/2)</f>
        <v>#DIV/0!</v>
      </c>
      <c r="S19" s="59" t="e">
        <f>((Informações!N19+Informações!N19)/2)/((Informações!L19+Informações!N19)/2)*100</f>
        <v>#DIV/0!</v>
      </c>
      <c r="T19" s="59" t="e">
        <f>(Informações!R19/(Informações!P19+Informações!Z19-Informações!AA19-Informações!AE19))*100</f>
        <v>#DIV/0!</v>
      </c>
      <c r="U19" s="59" t="e">
        <f>((Informações!U19-Informações!AA19)/(Informações!P19+Informações!Z19-Informações!AA19))*100</f>
        <v>#DIV/0!</v>
      </c>
      <c r="V19" s="59" t="e">
        <f>((Informações!AY19+Informações!BD19)/Informações!BL19)*100</f>
        <v>#DIV/0!</v>
      </c>
      <c r="W19" s="59" t="e">
        <f>((Informações!AZ19+Informações!CF19)/Informações!BL19)*100</f>
        <v>#DIV/0!</v>
      </c>
      <c r="X19" s="59" t="e">
        <f t="shared" si="0"/>
        <v>#DIV/0!</v>
      </c>
      <c r="Y19" s="59" t="e">
        <f>(((Informações!P19+Informações!Z19-Informações!AE19)-Informações!T19)/(Informações!P19+Informações!Z19-Informações!AE19))*100</f>
        <v>#DIV/0!</v>
      </c>
      <c r="Z19" s="59" t="e">
        <f>(Informações!R19/((Informações!W19+Informações!W19)/2)*1000)/12</f>
        <v>#DIV/0!</v>
      </c>
      <c r="AA19" s="59" t="e">
        <f>(Informações!AM19/(Informações!S19-Informações!AA19))*100</f>
        <v>#DIV/0!</v>
      </c>
      <c r="AB19" s="59" t="e">
        <f>((Informações!AN19+Informações!AT19+Informações!AU19)/(Informações!AM19+Informações!AS19))*100</f>
        <v>#DIV/0!</v>
      </c>
      <c r="AC19" s="59" t="e">
        <f>((Informações!T19-Informações!AA19)/((Informações!M19+Informações!M19)/2)*1000)/12</f>
        <v>#DIV/0!</v>
      </c>
      <c r="AD19" s="59" t="e">
        <f>((Informações!BU19+Informações!BU19)/2)+((Informações!BI19*((Informações!BU19+Informações!BU19)/2))/Informações!BF19)</f>
        <v>#DIV/0!</v>
      </c>
      <c r="AE19" s="59" t="e">
        <f>(((Informações!M19+Informações!M19)/2)/AD19)</f>
        <v>#DIV/0!</v>
      </c>
      <c r="AF19" s="59" t="e">
        <f>((Informações!AK19+Informações!AK19)/2)/AD19</f>
        <v>#DIV/0!</v>
      </c>
      <c r="AG19" s="59" t="e">
        <f t="shared" si="1"/>
        <v>#DIV/0!</v>
      </c>
      <c r="AH19" s="59" t="e">
        <f>(((Informações!O19+Informações!O19)/2)*1000)/((Informações!AC19+Informações!AC19)/2)</f>
        <v>#DIV/0!</v>
      </c>
      <c r="AI19" s="59" t="e">
        <f>((Informações!AL19+Informações!AL19)/2)/((Informações!AQ19+Informações!AQ19)/2)*1000</f>
        <v>#DIV/0!</v>
      </c>
      <c r="AJ19" s="59" t="e">
        <f>(Informações!S19-Informações!AA19)/((Informações!K19+Informações!K19)/2)*(1000000/365)</f>
        <v>#DIV/0!</v>
      </c>
      <c r="AK19" s="59" t="e">
        <f>Informações!AF19/Informações!J19*100</f>
        <v>#DIV/0!</v>
      </c>
      <c r="AL19" s="59" t="e">
        <f>Informações!AV19/Informações!J19*100</f>
        <v>#DIV/0!</v>
      </c>
      <c r="AM19" s="59" t="e">
        <f>((Informações!P19+Informações!Z19-Informações!AA19)/((Informações!M19+Informações!M19)/2))*(1000/12)</f>
        <v>#DIV/0!</v>
      </c>
      <c r="AN19" s="59" t="e">
        <f>Informações!BJ19/(Informações!T19*1000)</f>
        <v>#DIV/0!</v>
      </c>
      <c r="AO19" s="59" t="e">
        <f>Informações!BJ19/(Informações!AO19*1000)</f>
        <v>#DIV/0!</v>
      </c>
      <c r="AP19" s="59" t="e">
        <f>Informações!BJ19/((Informações!T19+Informações!AO19)*1000)</f>
        <v>#DIV/0!</v>
      </c>
      <c r="AQ19" s="59" t="e">
        <f>Informações!BJ19/((Informações!M19+Informações!M18)/2)</f>
        <v>#DIV/0!</v>
      </c>
      <c r="AR19" s="59" t="e">
        <f>Informações!BJ19/((Informações!AK19+Informações!AK18)/2)</f>
        <v>#DIV/0!</v>
      </c>
      <c r="AS19" s="59" t="e">
        <f>Informações!BJ19/(((Informações!M19+Informações!M18)/2)+((Informações!AK19+Informações!AK18)/2))</f>
        <v>#DIV/0!</v>
      </c>
      <c r="AT19" s="59" t="e">
        <f>(Informações!T19/(Informações!P19+Informações!Z19-Informações!AE19))*100</f>
        <v>#DIV/0!</v>
      </c>
      <c r="AU19" s="59" t="e">
        <f>((Informações!BB19-Informações!BC19)/Informações!BB19)*100</f>
        <v>#DIV/0!</v>
      </c>
      <c r="AV19" s="59" t="e">
        <f>(Informações!BJ19/(Informações!AY19+Informações!BD19))*100</f>
        <v>#DIV/0!</v>
      </c>
      <c r="AW19" s="59" t="e">
        <f>(Informações!BJ19/(Informações!AZ19+Informações!CF19))*100</f>
        <v>#DIV/0!</v>
      </c>
      <c r="AX19" s="59" t="e">
        <f>(Informações!BJ19/((Informações!AY19+Informações!BD19)+(Informações!AZ19+Informações!CF19)))*100</f>
        <v>#DIV/0!</v>
      </c>
      <c r="AY19" s="59" t="e">
        <f>(Informações!BF19/(Informações!AY19+Informações!BD19))*100</f>
        <v>#DIV/0!</v>
      </c>
      <c r="AZ19" s="59" t="e">
        <f>(Informações!BF19/(Informações!AZ19+Informações!CF19))*100</f>
        <v>#DIV/0!</v>
      </c>
      <c r="BA19" s="59" t="e">
        <f>(Informações!BF19/((Informações!AY19+Informações!BD19)+(Informações!AZ19+Informações!CF19)))*100</f>
        <v>#DIV/0!</v>
      </c>
      <c r="BB19" s="59" t="e">
        <f>((Informações!BF19+Informações!BI19)/(Informações!AY19+Informações!BD19))*100</f>
        <v>#DIV/0!</v>
      </c>
      <c r="BC19" s="59" t="e">
        <f>((Informações!BF19+Informações!BI19)/(Informações!AZ19+Informações!CF19))*100</f>
        <v>#DIV/0!</v>
      </c>
      <c r="BD19" s="59" t="e">
        <f>((Informações!BF19+Informações!BI19)/((Informações!AY19+Informações!BD19)+(Informações!AZ19+Informações!CF19)))*100</f>
        <v>#DIV/0!</v>
      </c>
      <c r="BE19" s="59" t="e">
        <f>((Informações!BK19+Informações!CB19)/(Informações!AY19+Informações!BD19))*100</f>
        <v>#DIV/0!</v>
      </c>
      <c r="BF19" s="59" t="e">
        <f>((Informações!BK19+Informações!CB19)/(Informações!AZ19+Informações!CF19))*100</f>
        <v>#DIV/0!</v>
      </c>
      <c r="BG19" s="59" t="e">
        <f>((Informações!BK19+Informações!CB19)/((Informações!AY19+Informações!BD19)+(Informações!AZ19+Informações!CF19)))*100</f>
        <v>#DIV/0!</v>
      </c>
      <c r="BH19" s="59" t="e">
        <f>((Informações!BJ19-(Informações!BF19+Informações!BG19+Informações!BH19+Informações!BI19+Informações!BO19+Informações!BP19))/(Informações!AY19+Informações!BD19))*100</f>
        <v>#DIV/0!</v>
      </c>
      <c r="BI19" s="59" t="e">
        <f>((Informações!BJ19-(Informações!BF19+Informações!BG19+Informações!BH19+Informações!BI19+Informações!BP19+Informações!CG19))/(Informações!AZ19+Informações!CF19))*100</f>
        <v>#DIV/0!</v>
      </c>
      <c r="BJ19" s="59" t="e">
        <f>((Informações!BJ19-(Informações!BF19+Informações!BG19+Informações!BH19+Informações!BI19+Informações!BO19+Informações!BP19+Informações!CG19))/((Informações!AY19+Informações!BD19)+(Informações!AZ19+Informações!CF19)))*100</f>
        <v>#DIV/0!</v>
      </c>
      <c r="BK19" s="59" t="e">
        <f>(Informações!BF19/Informações!BJ19)*100</f>
        <v>#DIV/0!</v>
      </c>
      <c r="BL19" s="59" t="e">
        <f>((Informações!BF19+Informações!BI19)/Informações!BJ19)*100</f>
        <v>#DIV/0!</v>
      </c>
      <c r="BM19" s="59" t="e">
        <f>(Informações!BH19/Informações!BJ19)*100</f>
        <v>#DIV/0!</v>
      </c>
      <c r="BN19" s="59" t="e">
        <f>(Informações!BG19/Informações!BJ19)*100</f>
        <v>#DIV/0!</v>
      </c>
      <c r="BO19" s="59" t="e">
        <f>((Informações!BJ19-(Informações!BF19+Informações!BG19+Informações!BH19+Informações!BI19+Informações!BO19+Informações!BP19))/Informações!BJ19)*100</f>
        <v>#DIV/0!</v>
      </c>
      <c r="BP19" s="59" t="e">
        <f>((Informações!BJ19-(Informações!BF19+Informações!BG19+Informações!BH19+Informações!BI19+Informações!BP19+Informações!CG19))/Informações!BJ19)*100</f>
        <v>#DIV/0!</v>
      </c>
      <c r="BQ19" s="59" t="e">
        <f>((Informações!BJ19-(Informações!BF19+Informações!BG19+Informações!BH19+Informações!BI19+Informações!BO19+Informações!BP19+Informações!CG19))/Informações!BJ19)*100</f>
        <v>#DIV/0!</v>
      </c>
      <c r="BR19" s="59" t="e">
        <f>((Informações!AY19+Informações!BD19)/Informações!BB19)*100</f>
        <v>#DIV/0!</v>
      </c>
      <c r="BS19" s="59" t="e">
        <f>((Informações!AZ19+Informações!CF19)/Informações!BB19)*100</f>
        <v>#DIV/0!</v>
      </c>
      <c r="BT19" s="59" t="e">
        <f>((Informações!BB19-(Informações!AY19+Informações!BD19))/Informações!BB19)*100</f>
        <v>#DIV/0!</v>
      </c>
      <c r="BU19" s="59" t="e">
        <f>((Informações!BB19-(Informações!AZ19+Informações!CF19))/Informações!BB19)*100</f>
        <v>#DIV/0!</v>
      </c>
      <c r="BV19" s="59" t="e">
        <f>((Informações!BB19-(Informações!AY19+Informações!BD19+Informações!AZ19+Informações!CF19))/Informações!BB19)*100</f>
        <v>#DIV/0!</v>
      </c>
      <c r="BW19" s="59" t="e">
        <f>(((Informações!V19+Informações!V18)/2)/((Informações!M19+Informações!M18)/2))*100</f>
        <v>#DIV/0!</v>
      </c>
      <c r="BX19" s="59" t="e">
        <f>(Informações!R19/(Informações!S19-Informações!AA19))*100</f>
        <v>#DIV/0!</v>
      </c>
      <c r="BY19" s="59" t="e">
        <f>(((Informações!BU19+Informações!BU18)/2)/((Informações!L19+Informações!L18)/2))*100</f>
        <v>#DIV/0!</v>
      </c>
      <c r="BZ19" s="59" t="e">
        <f>((Informações!AN19+Informações!AU19)/(Informações!S19+Informações!AA19))*100</f>
        <v>#DIV/0!</v>
      </c>
      <c r="CA19" s="59" t="e">
        <f>(Informações!AV19/Informações!J19)*100</f>
        <v>#DIV/0!</v>
      </c>
      <c r="CB19" s="59" t="e">
        <f>(((Informações!BU19+Informações!BU18)/2)/((Informações!L19+Informações!L18)/2))*1000</f>
        <v>#DIV/0!</v>
      </c>
      <c r="CC19" s="59" t="e">
        <f>(((Informações!BU19+Informações!BU18)/2)/((Informações!AJ19+Informações!AJ18)/2))*1000</f>
        <v>#DIV/0!</v>
      </c>
      <c r="CD19" s="59" t="e">
        <f>(((Informações!BU19+Informações!BU19)/2)/(((Informações!AJ19+Informações!AJ19)/2)+((Informações!L19+Informações!L19)/2)))*1000</f>
        <v>#DIV/0!</v>
      </c>
      <c r="CE19" s="59" t="e">
        <f>(((Informações!P19+Informações!Z19-Informações!AE19)-Informações!S19)/(Informações!P19+Informações!Z19-Informações!AE19))*100</f>
        <v>#DIV/0!</v>
      </c>
      <c r="CF19" s="59" t="e">
        <f>((Informações!P19+Informações!Z19-Informações!AE19-Informações!S19)/((Informações!O19+Informações!O18)/2))*(1000/365)</f>
        <v>#DIV/0!</v>
      </c>
      <c r="CG19" s="59" t="e">
        <f>((Informações!P19+Informações!Z19-Informações!AE19-Informações!S19)/((Informações!L19+Informações!L18)/2))*(1000000/365)</f>
        <v>#DIV/0!</v>
      </c>
      <c r="CH19" s="59" t="e">
        <f>Informações!S19/(Informações!P19+Informações!Z19-Informações!AE19)*100</f>
        <v>#DIV/0!</v>
      </c>
      <c r="CI19" s="59" t="e">
        <f>((Informações!S19-Informações!AA19)/((Informações!M19+Informações!M18)/2))*(1000/12)</f>
        <v>#DIV/0!</v>
      </c>
      <c r="CJ19" s="60" t="e">
        <f>(Informações!BE19/(Informações!BB19))*360</f>
        <v>#DIV/0!</v>
      </c>
      <c r="CK19" s="59" t="e">
        <f>(Informações!BE19/Informações!BB19)*360</f>
        <v>#DIV/0!</v>
      </c>
      <c r="CL19" s="59" t="e">
        <f>(Informações!BE19/Informações!BB19)*360</f>
        <v>#DIV/0!</v>
      </c>
      <c r="CM19" s="59" t="e">
        <f>Informações!K19/Informações!I19*100</f>
        <v>#DIV/0!</v>
      </c>
      <c r="CN19" s="59" t="e">
        <f>Informações!AI19/Informações!I19*100</f>
        <v>#DIV/0!</v>
      </c>
      <c r="CO19" s="59" t="e">
        <f>(Informações!AG19/(Informações!P19+Informações!Z19))*100</f>
        <v>#DIV/0!</v>
      </c>
      <c r="CP19" s="59" t="e">
        <f>(Informações!AH19/(Informações!P19+Informações!Z19))</f>
        <v>#DIV/0!</v>
      </c>
      <c r="CQ19" s="59" t="e">
        <f>Informações!AW19/Informações!AM19</f>
        <v>#DIV/0!</v>
      </c>
      <c r="CR19" s="59" t="e">
        <f>(Informações!BH19/Informações!AH19)/1000</f>
        <v>#DIV/0!</v>
      </c>
      <c r="CS19" s="59" t="e">
        <f>(Informações!BH19/Informações!AW19)/1000</f>
        <v>#DIV/0!</v>
      </c>
      <c r="CT19" s="59" t="e">
        <f>(Informações!BH19/(Informações!AH19+Informações!AW19))/1000</f>
        <v>#DIV/0!</v>
      </c>
      <c r="CU19" s="59" t="e">
        <f>Informações!DA19/Informações!CY19</f>
        <v>#DIV/0!</v>
      </c>
      <c r="CV19" s="59" t="e">
        <f>Informações!CZ19/Informações!CY19</f>
        <v>#DIV/0!</v>
      </c>
      <c r="CW19" s="59" t="e">
        <f>Informações!DH19/Informações!DM19</f>
        <v>#DIV/0!</v>
      </c>
      <c r="CX19" s="59" t="e">
        <f>Informações!DN19/Informações!DM19</f>
        <v>#DIV/0!</v>
      </c>
      <c r="CY19" s="59" t="e">
        <f>Informações!DC19/Informações!DB19*100</f>
        <v>#DIV/0!</v>
      </c>
      <c r="CZ19" s="59" t="e">
        <f>Informações!DE19/Informações!DD19*100</f>
        <v>#DIV/0!</v>
      </c>
      <c r="DA19" s="59" t="e">
        <f>Informações!DG19/Informações!DF19</f>
        <v>#DIV/0!</v>
      </c>
      <c r="DB19" s="59" t="e">
        <f>Informações!DB19/Informações!DL19*100</f>
        <v>#DIV/0!</v>
      </c>
      <c r="DC19" s="59" t="e">
        <f>Informações!DD19/Informações!DK19*100</f>
        <v>#DIV/0!</v>
      </c>
      <c r="DD19" s="59" t="e">
        <f>Informações!DF19/Informações!AL19</f>
        <v>#DIV/0!</v>
      </c>
      <c r="DE19" s="59" t="e">
        <f>Informações!DQ19/Informações!DP19</f>
        <v>#DIV/0!</v>
      </c>
      <c r="DF19" s="59" t="e">
        <f>Informações!DS19/Informações!DR19*100</f>
        <v>#DIV/0!</v>
      </c>
      <c r="DG19" s="59" t="e">
        <f>Informações!DR19/Informações!DT19*100</f>
        <v>#DIV/0!</v>
      </c>
      <c r="DH19" s="59" t="e">
        <f>(Informações!BC19/(Informações!BJ19+Informações!CB19+Informações!BQ19))*100</f>
        <v>#DIV/0!</v>
      </c>
      <c r="DI19" s="59" t="e">
        <f>((Informações!L19+Informações!L18)/2)/AD19</f>
        <v>#DIV/0!</v>
      </c>
      <c r="DJ19" s="59" t="e">
        <f>((Informações!AJ19+Informações!AJ19)/2)/AD19</f>
        <v>#DIV/0!</v>
      </c>
      <c r="DK19" s="59" t="e">
        <f>(((Informações!L19+Informações!L19)/2)+((Informações!AJ19+Informações!AJ19)/2))/AD19</f>
        <v>#DIV/0!</v>
      </c>
    </row>
    <row r="20" spans="1:115" s="56" customFormat="1" ht="12.75" x14ac:dyDescent="0.2">
      <c r="A20" s="6">
        <v>312000</v>
      </c>
      <c r="B20" s="10" t="s">
        <v>270</v>
      </c>
      <c r="C20" s="10" t="s">
        <v>125</v>
      </c>
      <c r="D20" s="10">
        <v>2030</v>
      </c>
      <c r="E20" s="59" t="e">
        <f>((Informações!M20+Informações!M20)/2)/((Informações!L20+Informações!L20)/2)</f>
        <v>#DIV/0!</v>
      </c>
      <c r="F20" s="59" t="e">
        <f>(((Informações!M20+Informações!M20)/2)/((Informações!BU20+Informações!BU20)/2))</f>
        <v>#DIV/0!</v>
      </c>
      <c r="G20" s="59" t="e">
        <f>(((Informações!AK20+Informações!AK20)/2)/((Informações!BU20+Informações!BU20)/2))</f>
        <v>#DIV/0!</v>
      </c>
      <c r="H20" s="59" t="e">
        <f>(((Informações!M20+Informações!M20)/2)+((Informações!AK20+Informações!AK20)/2))/((Informações!BU20+Informações!BU20)/2)</f>
        <v>#DIV/0!</v>
      </c>
      <c r="I20" s="59" t="e">
        <f>Informações!BL20/Informações!T20/1000</f>
        <v>#DIV/0!</v>
      </c>
      <c r="J20" s="59" t="e">
        <f>(Informações!BL20/Informações!AO20)/1000</f>
        <v>#DIV/0!</v>
      </c>
      <c r="K20" s="59" t="e">
        <f>(Informações!BL20/(Informações!T20+Informações!AO20))/1000</f>
        <v>#DIV/0!</v>
      </c>
      <c r="L20" s="59" t="e">
        <f>(Informações!AY20+Informações!BD20)/(Informações!T20*1000)</f>
        <v>#DIV/0!</v>
      </c>
      <c r="M20" s="59" t="e">
        <f>(Informações!AZ20+Informações!CF20)/(Informações!AO20*1000)</f>
        <v>#DIV/0!</v>
      </c>
      <c r="N20" s="59" t="e">
        <f>(Informações!AY20+Informações!AZ20+Informações!BD20+Informações!CF20)/((Informações!T20+Informações!AO20)*1000)</f>
        <v>#DIV/0!</v>
      </c>
      <c r="O20" s="59" t="e">
        <f>Informações!AY20/((Informações!T20-Informações!Y20-Informações!AA20)*1000)</f>
        <v>#DIV/0!</v>
      </c>
      <c r="P20" s="59" t="e">
        <f>Informações!AZ20/((Informações!AO20-Informações!AS20)*1000)</f>
        <v>#DIV/0!</v>
      </c>
      <c r="Q20" s="59" t="e">
        <f>((Informações!BF20+Informações!BI20)/Informações!BL20)*100</f>
        <v>#DIV/0!</v>
      </c>
      <c r="R20" s="59" t="e">
        <f>Informações!BF20/((Informações!BU20+Informações!BU20)/2)</f>
        <v>#DIV/0!</v>
      </c>
      <c r="S20" s="59" t="e">
        <f>((Informações!N20+Informações!N20)/2)/((Informações!L20+Informações!N20)/2)*100</f>
        <v>#DIV/0!</v>
      </c>
      <c r="T20" s="59" t="e">
        <f>(Informações!R20/(Informações!P20+Informações!Z20-Informações!AA20-Informações!AE20))*100</f>
        <v>#DIV/0!</v>
      </c>
      <c r="U20" s="59" t="e">
        <f>((Informações!U20-Informações!AA20)/(Informações!P20+Informações!Z20-Informações!AA20))*100</f>
        <v>#DIV/0!</v>
      </c>
      <c r="V20" s="59" t="e">
        <f>((Informações!AY20+Informações!BD20)/Informações!BL20)*100</f>
        <v>#DIV/0!</v>
      </c>
      <c r="W20" s="59" t="e">
        <f>((Informações!AZ20+Informações!CF20)/Informações!BL20)*100</f>
        <v>#DIV/0!</v>
      </c>
      <c r="X20" s="59" t="e">
        <f t="shared" si="0"/>
        <v>#DIV/0!</v>
      </c>
      <c r="Y20" s="59" t="e">
        <f>(((Informações!P20+Informações!Z20-Informações!AE20)-Informações!T20)/(Informações!P20+Informações!Z20-Informações!AE20))*100</f>
        <v>#DIV/0!</v>
      </c>
      <c r="Z20" s="59" t="e">
        <f>(Informações!R20/((Informações!W20+Informações!W20)/2)*1000)/12</f>
        <v>#DIV/0!</v>
      </c>
      <c r="AA20" s="59" t="e">
        <f>(Informações!AM20/(Informações!S20-Informações!AA20))*100</f>
        <v>#DIV/0!</v>
      </c>
      <c r="AB20" s="59" t="e">
        <f>((Informações!AN20+Informações!AT20+Informações!AU20)/(Informações!AM20+Informações!AS20))*100</f>
        <v>#DIV/0!</v>
      </c>
      <c r="AC20" s="59" t="e">
        <f>((Informações!T20-Informações!AA20)/((Informações!M20+Informações!M20)/2)*1000)/12</f>
        <v>#DIV/0!</v>
      </c>
      <c r="AD20" s="59" t="e">
        <f>((Informações!BU20+Informações!BU20)/2)+((Informações!BI20*((Informações!BU20+Informações!BU20)/2))/Informações!BF20)</f>
        <v>#DIV/0!</v>
      </c>
      <c r="AE20" s="59" t="e">
        <f>(((Informações!M20+Informações!M20)/2)/AD20)</f>
        <v>#DIV/0!</v>
      </c>
      <c r="AF20" s="59" t="e">
        <f>((Informações!AK20+Informações!AK20)/2)/AD20</f>
        <v>#DIV/0!</v>
      </c>
      <c r="AG20" s="59" t="e">
        <f t="shared" si="1"/>
        <v>#DIV/0!</v>
      </c>
      <c r="AH20" s="59" t="e">
        <f>(((Informações!O20+Informações!O20)/2)*1000)/((Informações!AC20+Informações!AC20)/2)</f>
        <v>#DIV/0!</v>
      </c>
      <c r="AI20" s="59" t="e">
        <f>((Informações!AL20+Informações!AL20)/2)/((Informações!AQ20+Informações!AQ20)/2)*1000</f>
        <v>#DIV/0!</v>
      </c>
      <c r="AJ20" s="59" t="e">
        <f>(Informações!S20-Informações!AA20)/((Informações!K20+Informações!K20)/2)*(1000000/365)</f>
        <v>#DIV/0!</v>
      </c>
      <c r="AK20" s="59" t="e">
        <f>Informações!AF20/Informações!J20*100</f>
        <v>#DIV/0!</v>
      </c>
      <c r="AL20" s="59" t="e">
        <f>Informações!AV20/Informações!J20*100</f>
        <v>#DIV/0!</v>
      </c>
      <c r="AM20" s="59" t="e">
        <f>((Informações!P20+Informações!Z20-Informações!AA20)/((Informações!M20+Informações!M20)/2))*(1000/12)</f>
        <v>#DIV/0!</v>
      </c>
      <c r="AN20" s="59" t="e">
        <f>Informações!BJ20/(Informações!T20*1000)</f>
        <v>#DIV/0!</v>
      </c>
      <c r="AO20" s="59" t="e">
        <f>Informações!BJ20/(Informações!AO20*1000)</f>
        <v>#DIV/0!</v>
      </c>
      <c r="AP20" s="59" t="e">
        <f>Informações!BJ20/((Informações!T20+Informações!AO20)*1000)</f>
        <v>#DIV/0!</v>
      </c>
      <c r="AQ20" s="59" t="e">
        <f>Informações!BJ20/((Informações!M20+Informações!M19)/2)</f>
        <v>#DIV/0!</v>
      </c>
      <c r="AR20" s="59" t="e">
        <f>Informações!BJ20/((Informações!AK20+Informações!AK19)/2)</f>
        <v>#DIV/0!</v>
      </c>
      <c r="AS20" s="59" t="e">
        <f>Informações!BJ20/(((Informações!M20+Informações!M19)/2)+((Informações!AK20+Informações!AK19)/2))</f>
        <v>#DIV/0!</v>
      </c>
      <c r="AT20" s="59" t="e">
        <f>(Informações!T20/(Informações!P20+Informações!Z20-Informações!AE20))*100</f>
        <v>#DIV/0!</v>
      </c>
      <c r="AU20" s="59" t="e">
        <f>((Informações!BB20-Informações!BC20)/Informações!BB20)*100</f>
        <v>#DIV/0!</v>
      </c>
      <c r="AV20" s="59" t="e">
        <f>(Informações!BJ20/(Informações!AY20+Informações!BD20))*100</f>
        <v>#DIV/0!</v>
      </c>
      <c r="AW20" s="59" t="e">
        <f>(Informações!BJ20/(Informações!AZ20+Informações!CF20))*100</f>
        <v>#DIV/0!</v>
      </c>
      <c r="AX20" s="59" t="e">
        <f>(Informações!BJ20/((Informações!AY20+Informações!BD20)+(Informações!AZ20+Informações!CF20)))*100</f>
        <v>#DIV/0!</v>
      </c>
      <c r="AY20" s="59" t="e">
        <f>(Informações!BF20/(Informações!AY20+Informações!BD20))*100</f>
        <v>#DIV/0!</v>
      </c>
      <c r="AZ20" s="59" t="e">
        <f>(Informações!BF20/(Informações!AZ20+Informações!CF20))*100</f>
        <v>#DIV/0!</v>
      </c>
      <c r="BA20" s="59" t="e">
        <f>(Informações!BF20/((Informações!AY20+Informações!BD20)+(Informações!AZ20+Informações!CF20)))*100</f>
        <v>#DIV/0!</v>
      </c>
      <c r="BB20" s="59" t="e">
        <f>((Informações!BF20+Informações!BI20)/(Informações!AY20+Informações!BD20))*100</f>
        <v>#DIV/0!</v>
      </c>
      <c r="BC20" s="59" t="e">
        <f>((Informações!BF20+Informações!BI20)/(Informações!AZ20+Informações!CF20))*100</f>
        <v>#DIV/0!</v>
      </c>
      <c r="BD20" s="59" t="e">
        <f>((Informações!BF20+Informações!BI20)/((Informações!AY20+Informações!BD20)+(Informações!AZ20+Informações!CF20)))*100</f>
        <v>#DIV/0!</v>
      </c>
      <c r="BE20" s="59" t="e">
        <f>((Informações!BK20+Informações!CB20)/(Informações!AY20+Informações!BD20))*100</f>
        <v>#DIV/0!</v>
      </c>
      <c r="BF20" s="59" t="e">
        <f>((Informações!BK20+Informações!CB20)/(Informações!AZ20+Informações!CF20))*100</f>
        <v>#DIV/0!</v>
      </c>
      <c r="BG20" s="59" t="e">
        <f>((Informações!BK20+Informações!CB20)/((Informações!AY20+Informações!BD20)+(Informações!AZ20+Informações!CF20)))*100</f>
        <v>#DIV/0!</v>
      </c>
      <c r="BH20" s="59" t="e">
        <f>((Informações!BJ20-(Informações!BF20+Informações!BG20+Informações!BH20+Informações!BI20+Informações!BO20+Informações!BP20))/(Informações!AY20+Informações!BD20))*100</f>
        <v>#DIV/0!</v>
      </c>
      <c r="BI20" s="59" t="e">
        <f>((Informações!BJ20-(Informações!BF20+Informações!BG20+Informações!BH20+Informações!BI20+Informações!BP20+Informações!CG20))/(Informações!AZ20+Informações!CF20))*100</f>
        <v>#DIV/0!</v>
      </c>
      <c r="BJ20" s="59" t="e">
        <f>((Informações!BJ20-(Informações!BF20+Informações!BG20+Informações!BH20+Informações!BI20+Informações!BO20+Informações!BP20+Informações!CG20))/((Informações!AY20+Informações!BD20)+(Informações!AZ20+Informações!CF20)))*100</f>
        <v>#DIV/0!</v>
      </c>
      <c r="BK20" s="59" t="e">
        <f>(Informações!BF20/Informações!BJ20)*100</f>
        <v>#DIV/0!</v>
      </c>
      <c r="BL20" s="59" t="e">
        <f>((Informações!BF20+Informações!BI20)/Informações!BJ20)*100</f>
        <v>#DIV/0!</v>
      </c>
      <c r="BM20" s="59" t="e">
        <f>(Informações!BH20/Informações!BJ20)*100</f>
        <v>#DIV/0!</v>
      </c>
      <c r="BN20" s="59" t="e">
        <f>(Informações!BG20/Informações!BJ20)*100</f>
        <v>#DIV/0!</v>
      </c>
      <c r="BO20" s="59" t="e">
        <f>((Informações!BJ20-(Informações!BF20+Informações!BG20+Informações!BH20+Informações!BI20+Informações!BO20+Informações!BP20))/Informações!BJ20)*100</f>
        <v>#DIV/0!</v>
      </c>
      <c r="BP20" s="59" t="e">
        <f>((Informações!BJ20-(Informações!BF20+Informações!BG20+Informações!BH20+Informações!BI20+Informações!BP20+Informações!CG20))/Informações!BJ20)*100</f>
        <v>#DIV/0!</v>
      </c>
      <c r="BQ20" s="59" t="e">
        <f>((Informações!BJ20-(Informações!BF20+Informações!BG20+Informações!BH20+Informações!BI20+Informações!BO20+Informações!BP20+Informações!CG20))/Informações!BJ20)*100</f>
        <v>#DIV/0!</v>
      </c>
      <c r="BR20" s="59" t="e">
        <f>((Informações!AY20+Informações!BD20)/Informações!BB20)*100</f>
        <v>#DIV/0!</v>
      </c>
      <c r="BS20" s="59" t="e">
        <f>((Informações!AZ20+Informações!CF20)/Informações!BB20)*100</f>
        <v>#DIV/0!</v>
      </c>
      <c r="BT20" s="59" t="e">
        <f>((Informações!BB20-(Informações!AY20+Informações!BD20))/Informações!BB20)*100</f>
        <v>#DIV/0!</v>
      </c>
      <c r="BU20" s="59" t="e">
        <f>((Informações!BB20-(Informações!AZ20+Informações!CF20))/Informações!BB20)*100</f>
        <v>#DIV/0!</v>
      </c>
      <c r="BV20" s="59" t="e">
        <f>((Informações!BB20-(Informações!AY20+Informações!BD20+Informações!AZ20+Informações!CF20))/Informações!BB20)*100</f>
        <v>#DIV/0!</v>
      </c>
      <c r="BW20" s="59" t="e">
        <f>(((Informações!V20+Informações!V19)/2)/((Informações!M20+Informações!M19)/2))*100</f>
        <v>#DIV/0!</v>
      </c>
      <c r="BX20" s="59" t="e">
        <f>(Informações!R20/(Informações!S20-Informações!AA20))*100</f>
        <v>#DIV/0!</v>
      </c>
      <c r="BY20" s="59" t="e">
        <f>(((Informações!BU20+Informações!BU19)/2)/((Informações!L20+Informações!L19)/2))*100</f>
        <v>#DIV/0!</v>
      </c>
      <c r="BZ20" s="59" t="e">
        <f>((Informações!AN20+Informações!AU20)/(Informações!S20+Informações!AA20))*100</f>
        <v>#DIV/0!</v>
      </c>
      <c r="CA20" s="59" t="e">
        <f>(Informações!AV20/Informações!J20)*100</f>
        <v>#DIV/0!</v>
      </c>
      <c r="CB20" s="59" t="e">
        <f>(((Informações!BU20+Informações!BU19)/2)/((Informações!L20+Informações!L19)/2))*1000</f>
        <v>#DIV/0!</v>
      </c>
      <c r="CC20" s="59" t="e">
        <f>(((Informações!BU20+Informações!BU19)/2)/((Informações!AJ20+Informações!AJ19)/2))*1000</f>
        <v>#DIV/0!</v>
      </c>
      <c r="CD20" s="59" t="e">
        <f>(((Informações!BU20+Informações!BU20)/2)/(((Informações!AJ20+Informações!AJ20)/2)+((Informações!L20+Informações!L20)/2)))*1000</f>
        <v>#DIV/0!</v>
      </c>
      <c r="CE20" s="59" t="e">
        <f>(((Informações!P20+Informações!Z20-Informações!AE20)-Informações!S20)/(Informações!P20+Informações!Z20-Informações!AE20))*100</f>
        <v>#DIV/0!</v>
      </c>
      <c r="CF20" s="59" t="e">
        <f>((Informações!P20+Informações!Z20-Informações!AE20-Informações!S20)/((Informações!O20+Informações!O19)/2))*(1000/365)</f>
        <v>#DIV/0!</v>
      </c>
      <c r="CG20" s="59" t="e">
        <f>((Informações!P20+Informações!Z20-Informações!AE20-Informações!S20)/((Informações!L20+Informações!L19)/2))*(1000000/365)</f>
        <v>#DIV/0!</v>
      </c>
      <c r="CH20" s="59" t="e">
        <f>Informações!S20/(Informações!P20+Informações!Z20-Informações!AE20)*100</f>
        <v>#DIV/0!</v>
      </c>
      <c r="CI20" s="59" t="e">
        <f>((Informações!S20-Informações!AA20)/((Informações!M20+Informações!M19)/2))*(1000/12)</f>
        <v>#DIV/0!</v>
      </c>
      <c r="CJ20" s="60" t="e">
        <f>(Informações!BE20/(Informações!BB20))*360</f>
        <v>#DIV/0!</v>
      </c>
      <c r="CK20" s="59" t="e">
        <f>(Informações!BE20/Informações!BB20)*360</f>
        <v>#DIV/0!</v>
      </c>
      <c r="CL20" s="59" t="e">
        <f>(Informações!BE20/Informações!BB20)*360</f>
        <v>#DIV/0!</v>
      </c>
      <c r="CM20" s="59" t="e">
        <f>Informações!K20/Informações!I20*100</f>
        <v>#DIV/0!</v>
      </c>
      <c r="CN20" s="59" t="e">
        <f>Informações!AI20/Informações!I20*100</f>
        <v>#DIV/0!</v>
      </c>
      <c r="CO20" s="59" t="e">
        <f>(Informações!AG20/(Informações!P20+Informações!Z20))*100</f>
        <v>#DIV/0!</v>
      </c>
      <c r="CP20" s="59" t="e">
        <f>(Informações!AH20/(Informações!P20+Informações!Z20))</f>
        <v>#DIV/0!</v>
      </c>
      <c r="CQ20" s="59" t="e">
        <f>Informações!AW20/Informações!AM20</f>
        <v>#DIV/0!</v>
      </c>
      <c r="CR20" s="59" t="e">
        <f>(Informações!BH20/Informações!AH20)/1000</f>
        <v>#DIV/0!</v>
      </c>
      <c r="CS20" s="59" t="e">
        <f>(Informações!BH20/Informações!AW20)/1000</f>
        <v>#DIV/0!</v>
      </c>
      <c r="CT20" s="59" t="e">
        <f>(Informações!BH20/(Informações!AH20+Informações!AW20))/1000</f>
        <v>#DIV/0!</v>
      </c>
      <c r="CU20" s="59" t="e">
        <f>Informações!DA20/Informações!CY20</f>
        <v>#DIV/0!</v>
      </c>
      <c r="CV20" s="59" t="e">
        <f>Informações!CZ20/Informações!CY20</f>
        <v>#DIV/0!</v>
      </c>
      <c r="CW20" s="59" t="e">
        <f>Informações!DH20/Informações!DM20</f>
        <v>#DIV/0!</v>
      </c>
      <c r="CX20" s="59" t="e">
        <f>Informações!DN20/Informações!DM20</f>
        <v>#DIV/0!</v>
      </c>
      <c r="CY20" s="59" t="e">
        <f>Informações!DC20/Informações!DB20*100</f>
        <v>#DIV/0!</v>
      </c>
      <c r="CZ20" s="59" t="e">
        <f>Informações!DE20/Informações!DD20*100</f>
        <v>#DIV/0!</v>
      </c>
      <c r="DA20" s="59" t="e">
        <f>Informações!DG20/Informações!DF20</f>
        <v>#DIV/0!</v>
      </c>
      <c r="DB20" s="59" t="e">
        <f>Informações!DB20/Informações!DL20*100</f>
        <v>#DIV/0!</v>
      </c>
      <c r="DC20" s="59" t="e">
        <f>Informações!DD20/Informações!DK20*100</f>
        <v>#DIV/0!</v>
      </c>
      <c r="DD20" s="59" t="e">
        <f>Informações!DF20/Informações!AL20</f>
        <v>#DIV/0!</v>
      </c>
      <c r="DE20" s="59" t="e">
        <f>Informações!DQ20/Informações!DP20</f>
        <v>#DIV/0!</v>
      </c>
      <c r="DF20" s="59" t="e">
        <f>Informações!DS20/Informações!DR20*100</f>
        <v>#DIV/0!</v>
      </c>
      <c r="DG20" s="59" t="e">
        <f>Informações!DR20/Informações!DT20*100</f>
        <v>#DIV/0!</v>
      </c>
      <c r="DH20" s="59" t="e">
        <f>(Informações!BC20/(Informações!BJ20+Informações!CB20+Informações!BQ20))*100</f>
        <v>#DIV/0!</v>
      </c>
      <c r="DI20" s="59" t="e">
        <f>((Informações!L20+Informações!L19)/2)/AD20</f>
        <v>#DIV/0!</v>
      </c>
      <c r="DJ20" s="59" t="e">
        <f>((Informações!AJ20+Informações!AJ20)/2)/AD20</f>
        <v>#DIV/0!</v>
      </c>
      <c r="DK20" s="59" t="e">
        <f>(((Informações!L20+Informações!L20)/2)+((Informações!AJ20+Informações!AJ20)/2))/AD20</f>
        <v>#DIV/0!</v>
      </c>
    </row>
    <row r="21" spans="1:115" s="56" customFormat="1" ht="12.75" x14ac:dyDescent="0.2">
      <c r="A21" s="6">
        <v>312000</v>
      </c>
      <c r="B21" s="10" t="s">
        <v>270</v>
      </c>
      <c r="C21" s="10" t="s">
        <v>125</v>
      </c>
      <c r="D21" s="10">
        <v>2031</v>
      </c>
      <c r="E21" s="59" t="e">
        <f>((Informações!M21+Informações!M21)/2)/((Informações!L21+Informações!L21)/2)</f>
        <v>#DIV/0!</v>
      </c>
      <c r="F21" s="59" t="e">
        <f>(((Informações!M21+Informações!M21)/2)/((Informações!BU21+Informações!BU21)/2))</f>
        <v>#DIV/0!</v>
      </c>
      <c r="G21" s="59" t="e">
        <f>(((Informações!AK21+Informações!AK21)/2)/((Informações!BU21+Informações!BU21)/2))</f>
        <v>#DIV/0!</v>
      </c>
      <c r="H21" s="59" t="e">
        <f>(((Informações!M21+Informações!M21)/2)+((Informações!AK21+Informações!AK21)/2))/((Informações!BU21+Informações!BU21)/2)</f>
        <v>#DIV/0!</v>
      </c>
      <c r="I21" s="59" t="e">
        <f>Informações!BL21/Informações!T21/1000</f>
        <v>#DIV/0!</v>
      </c>
      <c r="J21" s="59" t="e">
        <f>(Informações!BL21/Informações!AO21)/1000</f>
        <v>#DIV/0!</v>
      </c>
      <c r="K21" s="59" t="e">
        <f>(Informações!BL21/(Informações!T21+Informações!AO21))/1000</f>
        <v>#DIV/0!</v>
      </c>
      <c r="L21" s="59" t="e">
        <f>(Informações!AY21+Informações!BD21)/(Informações!T21*1000)</f>
        <v>#DIV/0!</v>
      </c>
      <c r="M21" s="59" t="e">
        <f>(Informações!AZ21+Informações!CF21)/(Informações!AO21*1000)</f>
        <v>#DIV/0!</v>
      </c>
      <c r="N21" s="59" t="e">
        <f>(Informações!AY21+Informações!AZ21+Informações!BD21+Informações!CF21)/((Informações!T21+Informações!AO21)*1000)</f>
        <v>#DIV/0!</v>
      </c>
      <c r="O21" s="59" t="e">
        <f>Informações!AY21/((Informações!T21-Informações!Y21-Informações!AA21)*1000)</f>
        <v>#DIV/0!</v>
      </c>
      <c r="P21" s="59" t="e">
        <f>Informações!AZ21/((Informações!AO21-Informações!AS21)*1000)</f>
        <v>#DIV/0!</v>
      </c>
      <c r="Q21" s="59" t="e">
        <f>((Informações!BF21+Informações!BI21)/Informações!BL21)*100</f>
        <v>#DIV/0!</v>
      </c>
      <c r="R21" s="59" t="e">
        <f>Informações!BF21/((Informações!BU21+Informações!BU21)/2)</f>
        <v>#DIV/0!</v>
      </c>
      <c r="S21" s="59" t="e">
        <f>((Informações!N21+Informações!N21)/2)/((Informações!L21+Informações!N21)/2)*100</f>
        <v>#DIV/0!</v>
      </c>
      <c r="T21" s="59" t="e">
        <f>(Informações!R21/(Informações!P21+Informações!Z21-Informações!AA21-Informações!AE21))*100</f>
        <v>#DIV/0!</v>
      </c>
      <c r="U21" s="59" t="e">
        <f>((Informações!U21-Informações!AA21)/(Informações!P21+Informações!Z21-Informações!AA21))*100</f>
        <v>#DIV/0!</v>
      </c>
      <c r="V21" s="59" t="e">
        <f>((Informações!AY21+Informações!BD21)/Informações!BL21)*100</f>
        <v>#DIV/0!</v>
      </c>
      <c r="W21" s="59" t="e">
        <f>((Informações!AZ21+Informações!CF21)/Informações!BL21)*100</f>
        <v>#DIV/0!</v>
      </c>
      <c r="X21" s="59" t="e">
        <f t="shared" si="0"/>
        <v>#DIV/0!</v>
      </c>
      <c r="Y21" s="59" t="e">
        <f>(((Informações!P21+Informações!Z21-Informações!AE21)-Informações!T21)/(Informações!P21+Informações!Z21-Informações!AE21))*100</f>
        <v>#DIV/0!</v>
      </c>
      <c r="Z21" s="59" t="e">
        <f>(Informações!R21/((Informações!W21+Informações!W21)/2)*1000)/12</f>
        <v>#DIV/0!</v>
      </c>
      <c r="AA21" s="59" t="e">
        <f>(Informações!AM21/(Informações!S21-Informações!AA21))*100</f>
        <v>#DIV/0!</v>
      </c>
      <c r="AB21" s="59" t="e">
        <f>((Informações!AN21+Informações!AT21+Informações!AU21)/(Informações!AM21+Informações!AS21))*100</f>
        <v>#DIV/0!</v>
      </c>
      <c r="AC21" s="59" t="e">
        <f>((Informações!T21-Informações!AA21)/((Informações!M21+Informações!M21)/2)*1000)/12</f>
        <v>#DIV/0!</v>
      </c>
      <c r="AD21" s="59" t="e">
        <f>((Informações!BU21+Informações!BU21)/2)+((Informações!BI21*((Informações!BU21+Informações!BU21)/2))/Informações!BF21)</f>
        <v>#DIV/0!</v>
      </c>
      <c r="AE21" s="59" t="e">
        <f>(((Informações!M21+Informações!M21)/2)/AD21)</f>
        <v>#DIV/0!</v>
      </c>
      <c r="AF21" s="59" t="e">
        <f>((Informações!AK21+Informações!AK21)/2)/AD21</f>
        <v>#DIV/0!</v>
      </c>
      <c r="AG21" s="59" t="e">
        <f t="shared" si="1"/>
        <v>#DIV/0!</v>
      </c>
      <c r="AH21" s="59" t="e">
        <f>(((Informações!O21+Informações!O21)/2)*1000)/((Informações!AC21+Informações!AC21)/2)</f>
        <v>#DIV/0!</v>
      </c>
      <c r="AI21" s="59" t="e">
        <f>((Informações!AL21+Informações!AL21)/2)/((Informações!AQ21+Informações!AQ21)/2)*1000</f>
        <v>#DIV/0!</v>
      </c>
      <c r="AJ21" s="59" t="e">
        <f>(Informações!S21-Informações!AA21)/((Informações!K21+Informações!K21)/2)*(1000000/365)</f>
        <v>#DIV/0!</v>
      </c>
      <c r="AK21" s="59" t="e">
        <f>Informações!AF21/Informações!J21*100</f>
        <v>#DIV/0!</v>
      </c>
      <c r="AL21" s="59" t="e">
        <f>Informações!AV21/Informações!J21*100</f>
        <v>#DIV/0!</v>
      </c>
      <c r="AM21" s="59" t="e">
        <f>((Informações!P21+Informações!Z21-Informações!AA21)/((Informações!M21+Informações!M21)/2))*(1000/12)</f>
        <v>#DIV/0!</v>
      </c>
      <c r="AN21" s="59" t="e">
        <f>Informações!BJ21/(Informações!T21*1000)</f>
        <v>#DIV/0!</v>
      </c>
      <c r="AO21" s="59" t="e">
        <f>Informações!BJ21/(Informações!AO21*1000)</f>
        <v>#DIV/0!</v>
      </c>
      <c r="AP21" s="59" t="e">
        <f>Informações!BJ21/((Informações!T21+Informações!AO21)*1000)</f>
        <v>#DIV/0!</v>
      </c>
      <c r="AQ21" s="59" t="e">
        <f>Informações!BJ21/((Informações!M21+Informações!M20)/2)</f>
        <v>#DIV/0!</v>
      </c>
      <c r="AR21" s="59" t="e">
        <f>Informações!BJ21/((Informações!AK21+Informações!AK20)/2)</f>
        <v>#DIV/0!</v>
      </c>
      <c r="AS21" s="59" t="e">
        <f>Informações!BJ21/(((Informações!M21+Informações!M20)/2)+((Informações!AK21+Informações!AK20)/2))</f>
        <v>#DIV/0!</v>
      </c>
      <c r="AT21" s="59" t="e">
        <f>(Informações!T21/(Informações!P21+Informações!Z21-Informações!AE21))*100</f>
        <v>#DIV/0!</v>
      </c>
      <c r="AU21" s="59" t="e">
        <f>((Informações!BB21-Informações!BC21)/Informações!BB21)*100</f>
        <v>#DIV/0!</v>
      </c>
      <c r="AV21" s="59" t="e">
        <f>(Informações!BJ21/(Informações!AY21+Informações!BD21))*100</f>
        <v>#DIV/0!</v>
      </c>
      <c r="AW21" s="59" t="e">
        <f>(Informações!BJ21/(Informações!AZ21+Informações!CF21))*100</f>
        <v>#DIV/0!</v>
      </c>
      <c r="AX21" s="59" t="e">
        <f>(Informações!BJ21/((Informações!AY21+Informações!BD21)+(Informações!AZ21+Informações!CF21)))*100</f>
        <v>#DIV/0!</v>
      </c>
      <c r="AY21" s="59" t="e">
        <f>(Informações!BF21/(Informações!AY21+Informações!BD21))*100</f>
        <v>#DIV/0!</v>
      </c>
      <c r="AZ21" s="59" t="e">
        <f>(Informações!BF21/(Informações!AZ21+Informações!CF21))*100</f>
        <v>#DIV/0!</v>
      </c>
      <c r="BA21" s="59" t="e">
        <f>(Informações!BF21/((Informações!AY21+Informações!BD21)+(Informações!AZ21+Informações!CF21)))*100</f>
        <v>#DIV/0!</v>
      </c>
      <c r="BB21" s="59" t="e">
        <f>((Informações!BF21+Informações!BI21)/(Informações!AY21+Informações!BD21))*100</f>
        <v>#DIV/0!</v>
      </c>
      <c r="BC21" s="59" t="e">
        <f>((Informações!BF21+Informações!BI21)/(Informações!AZ21+Informações!CF21))*100</f>
        <v>#DIV/0!</v>
      </c>
      <c r="BD21" s="59" t="e">
        <f>((Informações!BF21+Informações!BI21)/((Informações!AY21+Informações!BD21)+(Informações!AZ21+Informações!CF21)))*100</f>
        <v>#DIV/0!</v>
      </c>
      <c r="BE21" s="59" t="e">
        <f>((Informações!BK21+Informações!CB21)/(Informações!AY21+Informações!BD21))*100</f>
        <v>#DIV/0!</v>
      </c>
      <c r="BF21" s="59" t="e">
        <f>((Informações!BK21+Informações!CB21)/(Informações!AZ21+Informações!CF21))*100</f>
        <v>#DIV/0!</v>
      </c>
      <c r="BG21" s="59" t="e">
        <f>((Informações!BK21+Informações!CB21)/((Informações!AY21+Informações!BD21)+(Informações!AZ21+Informações!CF21)))*100</f>
        <v>#DIV/0!</v>
      </c>
      <c r="BH21" s="59" t="e">
        <f>((Informações!BJ21-(Informações!BF21+Informações!BG21+Informações!BH21+Informações!BI21+Informações!BO21+Informações!BP21))/(Informações!AY21+Informações!BD21))*100</f>
        <v>#DIV/0!</v>
      </c>
      <c r="BI21" s="59" t="e">
        <f>((Informações!BJ21-(Informações!BF21+Informações!BG21+Informações!BH21+Informações!BI21+Informações!BP21+Informações!CG21))/(Informações!AZ21+Informações!CF21))*100</f>
        <v>#DIV/0!</v>
      </c>
      <c r="BJ21" s="59" t="e">
        <f>((Informações!BJ21-(Informações!BF21+Informações!BG21+Informações!BH21+Informações!BI21+Informações!BO21+Informações!BP21+Informações!CG21))/((Informações!AY21+Informações!BD21)+(Informações!AZ21+Informações!CF21)))*100</f>
        <v>#DIV/0!</v>
      </c>
      <c r="BK21" s="59" t="e">
        <f>(Informações!BF21/Informações!BJ21)*100</f>
        <v>#DIV/0!</v>
      </c>
      <c r="BL21" s="59" t="e">
        <f>((Informações!BF21+Informações!BI21)/Informações!BJ21)*100</f>
        <v>#DIV/0!</v>
      </c>
      <c r="BM21" s="59" t="e">
        <f>(Informações!BH21/Informações!BJ21)*100</f>
        <v>#DIV/0!</v>
      </c>
      <c r="BN21" s="59" t="e">
        <f>(Informações!BG21/Informações!BJ21)*100</f>
        <v>#DIV/0!</v>
      </c>
      <c r="BO21" s="59" t="e">
        <f>((Informações!BJ21-(Informações!BF21+Informações!BG21+Informações!BH21+Informações!BI21+Informações!BO21+Informações!BP21))/Informações!BJ21)*100</f>
        <v>#DIV/0!</v>
      </c>
      <c r="BP21" s="59" t="e">
        <f>((Informações!BJ21-(Informações!BF21+Informações!BG21+Informações!BH21+Informações!BI21+Informações!BP21+Informações!CG21))/Informações!BJ21)*100</f>
        <v>#DIV/0!</v>
      </c>
      <c r="BQ21" s="59" t="e">
        <f>((Informações!BJ21-(Informações!BF21+Informações!BG21+Informações!BH21+Informações!BI21+Informações!BO21+Informações!BP21+Informações!CG21))/Informações!BJ21)*100</f>
        <v>#DIV/0!</v>
      </c>
      <c r="BR21" s="59" t="e">
        <f>((Informações!AY21+Informações!BD21)/Informações!BB21)*100</f>
        <v>#DIV/0!</v>
      </c>
      <c r="BS21" s="59" t="e">
        <f>((Informações!AZ21+Informações!CF21)/Informações!BB21)*100</f>
        <v>#DIV/0!</v>
      </c>
      <c r="BT21" s="59" t="e">
        <f>((Informações!BB21-(Informações!AY21+Informações!BD21))/Informações!BB21)*100</f>
        <v>#DIV/0!</v>
      </c>
      <c r="BU21" s="59" t="e">
        <f>((Informações!BB21-(Informações!AZ21+Informações!CF21))/Informações!BB21)*100</f>
        <v>#DIV/0!</v>
      </c>
      <c r="BV21" s="59" t="e">
        <f>((Informações!BB21-(Informações!AY21+Informações!BD21+Informações!AZ21+Informações!CF21))/Informações!BB21)*100</f>
        <v>#DIV/0!</v>
      </c>
      <c r="BW21" s="59" t="e">
        <f>(((Informações!V21+Informações!V20)/2)/((Informações!M21+Informações!M20)/2))*100</f>
        <v>#DIV/0!</v>
      </c>
      <c r="BX21" s="59" t="e">
        <f>(Informações!R21/(Informações!S21-Informações!AA21))*100</f>
        <v>#DIV/0!</v>
      </c>
      <c r="BY21" s="59" t="e">
        <f>(((Informações!BU21+Informações!BU20)/2)/((Informações!L21+Informações!L20)/2))*100</f>
        <v>#DIV/0!</v>
      </c>
      <c r="BZ21" s="59" t="e">
        <f>((Informações!AN21+Informações!AU21)/(Informações!S21+Informações!AA21))*100</f>
        <v>#DIV/0!</v>
      </c>
      <c r="CA21" s="59" t="e">
        <f>(Informações!AV21/Informações!J21)*100</f>
        <v>#DIV/0!</v>
      </c>
      <c r="CB21" s="59" t="e">
        <f>(((Informações!BU21+Informações!BU20)/2)/((Informações!L21+Informações!L20)/2))*1000</f>
        <v>#DIV/0!</v>
      </c>
      <c r="CC21" s="59" t="e">
        <f>(((Informações!BU21+Informações!BU20)/2)/((Informações!AJ21+Informações!AJ20)/2))*1000</f>
        <v>#DIV/0!</v>
      </c>
      <c r="CD21" s="59" t="e">
        <f>(((Informações!BU21+Informações!BU21)/2)/(((Informações!AJ21+Informações!AJ21)/2)+((Informações!L21+Informações!L21)/2)))*1000</f>
        <v>#DIV/0!</v>
      </c>
      <c r="CE21" s="59" t="e">
        <f>(((Informações!P21+Informações!Z21-Informações!AE21)-Informações!S21)/(Informações!P21+Informações!Z21-Informações!AE21))*100</f>
        <v>#DIV/0!</v>
      </c>
      <c r="CF21" s="59" t="e">
        <f>((Informações!P21+Informações!Z21-Informações!AE21-Informações!S21)/((Informações!O21+Informações!O20)/2))*(1000/365)</f>
        <v>#DIV/0!</v>
      </c>
      <c r="CG21" s="59" t="e">
        <f>((Informações!P21+Informações!Z21-Informações!AE21-Informações!S21)/((Informações!L21+Informações!L20)/2))*(1000000/365)</f>
        <v>#DIV/0!</v>
      </c>
      <c r="CH21" s="59" t="e">
        <f>Informações!S21/(Informações!P21+Informações!Z21-Informações!AE21)*100</f>
        <v>#DIV/0!</v>
      </c>
      <c r="CI21" s="59" t="e">
        <f>((Informações!S21-Informações!AA21)/((Informações!M21+Informações!M20)/2))*(1000/12)</f>
        <v>#DIV/0!</v>
      </c>
      <c r="CJ21" s="60" t="e">
        <f>(Informações!BE21/(Informações!BB21))*360</f>
        <v>#DIV/0!</v>
      </c>
      <c r="CK21" s="59" t="e">
        <f>(Informações!BE21/Informações!BB21)*360</f>
        <v>#DIV/0!</v>
      </c>
      <c r="CL21" s="59" t="e">
        <f>(Informações!BE21/Informações!BB21)*360</f>
        <v>#DIV/0!</v>
      </c>
      <c r="CM21" s="59" t="e">
        <f>Informações!K21/Informações!I21*100</f>
        <v>#DIV/0!</v>
      </c>
      <c r="CN21" s="59" t="e">
        <f>Informações!AI21/Informações!I21*100</f>
        <v>#DIV/0!</v>
      </c>
      <c r="CO21" s="59" t="e">
        <f>(Informações!AG21/(Informações!P21+Informações!Z21))*100</f>
        <v>#DIV/0!</v>
      </c>
      <c r="CP21" s="59" t="e">
        <f>(Informações!AH21/(Informações!P21+Informações!Z21))</f>
        <v>#DIV/0!</v>
      </c>
      <c r="CQ21" s="59" t="e">
        <f>Informações!AW21/Informações!AM21</f>
        <v>#DIV/0!</v>
      </c>
      <c r="CR21" s="59" t="e">
        <f>(Informações!BH21/Informações!AH21)/1000</f>
        <v>#DIV/0!</v>
      </c>
      <c r="CS21" s="59" t="e">
        <f>(Informações!BH21/Informações!AW21)/1000</f>
        <v>#DIV/0!</v>
      </c>
      <c r="CT21" s="59" t="e">
        <f>(Informações!BH21/(Informações!AH21+Informações!AW21))/1000</f>
        <v>#DIV/0!</v>
      </c>
      <c r="CU21" s="59" t="e">
        <f>Informações!DA21/Informações!CY21</f>
        <v>#DIV/0!</v>
      </c>
      <c r="CV21" s="59" t="e">
        <f>Informações!CZ21/Informações!CY21</f>
        <v>#DIV/0!</v>
      </c>
      <c r="CW21" s="59" t="e">
        <f>Informações!DH21/Informações!DM21</f>
        <v>#DIV/0!</v>
      </c>
      <c r="CX21" s="59" t="e">
        <f>Informações!DN21/Informações!DM21</f>
        <v>#DIV/0!</v>
      </c>
      <c r="CY21" s="59" t="e">
        <f>Informações!DC21/Informações!DB21*100</f>
        <v>#DIV/0!</v>
      </c>
      <c r="CZ21" s="59" t="e">
        <f>Informações!DE21/Informações!DD21*100</f>
        <v>#DIV/0!</v>
      </c>
      <c r="DA21" s="59" t="e">
        <f>Informações!DG21/Informações!DF21</f>
        <v>#DIV/0!</v>
      </c>
      <c r="DB21" s="59" t="e">
        <f>Informações!DB21/Informações!DL21*100</f>
        <v>#DIV/0!</v>
      </c>
      <c r="DC21" s="59" t="e">
        <f>Informações!DD21/Informações!DK21*100</f>
        <v>#DIV/0!</v>
      </c>
      <c r="DD21" s="59" t="e">
        <f>Informações!DF21/Informações!AL21</f>
        <v>#DIV/0!</v>
      </c>
      <c r="DE21" s="59" t="e">
        <f>Informações!DQ21/Informações!DP21</f>
        <v>#DIV/0!</v>
      </c>
      <c r="DF21" s="59" t="e">
        <f>Informações!DS21/Informações!DR21*100</f>
        <v>#DIV/0!</v>
      </c>
      <c r="DG21" s="59" t="e">
        <f>Informações!DR21/Informações!DT21*100</f>
        <v>#DIV/0!</v>
      </c>
      <c r="DH21" s="59" t="e">
        <f>(Informações!BC21/(Informações!BJ21+Informações!CB21+Informações!BQ21))*100</f>
        <v>#DIV/0!</v>
      </c>
      <c r="DI21" s="59" t="e">
        <f>((Informações!L21+Informações!L20)/2)/AD21</f>
        <v>#DIV/0!</v>
      </c>
      <c r="DJ21" s="59" t="e">
        <f>((Informações!AJ21+Informações!AJ21)/2)/AD21</f>
        <v>#DIV/0!</v>
      </c>
      <c r="DK21" s="59" t="e">
        <f>(((Informações!L21+Informações!L21)/2)+((Informações!AJ21+Informações!AJ21)/2))/AD21</f>
        <v>#DIV/0!</v>
      </c>
    </row>
    <row r="22" spans="1:115" s="56" customFormat="1" ht="12.75" x14ac:dyDescent="0.2">
      <c r="A22" s="6">
        <v>312000</v>
      </c>
      <c r="B22" s="10" t="s">
        <v>270</v>
      </c>
      <c r="C22" s="10" t="s">
        <v>125</v>
      </c>
      <c r="D22" s="10">
        <v>2032</v>
      </c>
      <c r="E22" s="59" t="e">
        <f>((Informações!M22+Informações!M22)/2)/((Informações!L22+Informações!L22)/2)</f>
        <v>#DIV/0!</v>
      </c>
      <c r="F22" s="59" t="e">
        <f>(((Informações!M22+Informações!M22)/2)/((Informações!BU22+Informações!BU22)/2))</f>
        <v>#DIV/0!</v>
      </c>
      <c r="G22" s="59" t="e">
        <f>(((Informações!AK22+Informações!AK22)/2)/((Informações!BU22+Informações!BU22)/2))</f>
        <v>#DIV/0!</v>
      </c>
      <c r="H22" s="59" t="e">
        <f>(((Informações!M22+Informações!M22)/2)+((Informações!AK22+Informações!AK22)/2))/((Informações!BU22+Informações!BU22)/2)</f>
        <v>#DIV/0!</v>
      </c>
      <c r="I22" s="59" t="e">
        <f>Informações!BL22/Informações!T22/1000</f>
        <v>#DIV/0!</v>
      </c>
      <c r="J22" s="59" t="e">
        <f>(Informações!BL22/Informações!AO22)/1000</f>
        <v>#DIV/0!</v>
      </c>
      <c r="K22" s="59" t="e">
        <f>(Informações!BL22/(Informações!T22+Informações!AO22))/1000</f>
        <v>#DIV/0!</v>
      </c>
      <c r="L22" s="59" t="e">
        <f>(Informações!AY22+Informações!BD22)/(Informações!T22*1000)</f>
        <v>#DIV/0!</v>
      </c>
      <c r="M22" s="59" t="e">
        <f>(Informações!AZ22+Informações!CF22)/(Informações!AO22*1000)</f>
        <v>#DIV/0!</v>
      </c>
      <c r="N22" s="59" t="e">
        <f>(Informações!AY22+Informações!AZ22+Informações!BD22+Informações!CF22)/((Informações!T22+Informações!AO22)*1000)</f>
        <v>#DIV/0!</v>
      </c>
      <c r="O22" s="59" t="e">
        <f>Informações!AY22/((Informações!T22-Informações!Y22-Informações!AA22)*1000)</f>
        <v>#DIV/0!</v>
      </c>
      <c r="P22" s="59" t="e">
        <f>Informações!AZ22/((Informações!AO22-Informações!AS22)*1000)</f>
        <v>#DIV/0!</v>
      </c>
      <c r="Q22" s="59" t="e">
        <f>((Informações!BF22+Informações!BI22)/Informações!BL22)*100</f>
        <v>#DIV/0!</v>
      </c>
      <c r="R22" s="59" t="e">
        <f>Informações!BF22/((Informações!BU22+Informações!BU22)/2)</f>
        <v>#DIV/0!</v>
      </c>
      <c r="S22" s="59" t="e">
        <f>((Informações!N22+Informações!N22)/2)/((Informações!L22+Informações!N22)/2)*100</f>
        <v>#DIV/0!</v>
      </c>
      <c r="T22" s="59" t="e">
        <f>(Informações!R22/(Informações!P22+Informações!Z22-Informações!AA22-Informações!AE22))*100</f>
        <v>#DIV/0!</v>
      </c>
      <c r="U22" s="59" t="e">
        <f>((Informações!U22-Informações!AA22)/(Informações!P22+Informações!Z22-Informações!AA22))*100</f>
        <v>#DIV/0!</v>
      </c>
      <c r="V22" s="59" t="e">
        <f>((Informações!AY22+Informações!BD22)/Informações!BL22)*100</f>
        <v>#DIV/0!</v>
      </c>
      <c r="W22" s="59" t="e">
        <f>((Informações!AZ22+Informações!CF22)/Informações!BL22)*100</f>
        <v>#DIV/0!</v>
      </c>
      <c r="X22" s="59" t="e">
        <f t="shared" si="0"/>
        <v>#DIV/0!</v>
      </c>
      <c r="Y22" s="59" t="e">
        <f>(((Informações!P22+Informações!Z22-Informações!AE22)-Informações!T22)/(Informações!P22+Informações!Z22-Informações!AE22))*100</f>
        <v>#DIV/0!</v>
      </c>
      <c r="Z22" s="59" t="e">
        <f>(Informações!R22/((Informações!W22+Informações!W22)/2)*1000)/12</f>
        <v>#DIV/0!</v>
      </c>
      <c r="AA22" s="59" t="e">
        <f>(Informações!AM22/(Informações!S22-Informações!AA22))*100</f>
        <v>#DIV/0!</v>
      </c>
      <c r="AB22" s="59" t="e">
        <f>((Informações!AN22+Informações!AT22+Informações!AU22)/(Informações!AM22+Informações!AS22))*100</f>
        <v>#DIV/0!</v>
      </c>
      <c r="AC22" s="59" t="e">
        <f>((Informações!T22-Informações!AA22)/((Informações!M22+Informações!M22)/2)*1000)/12</f>
        <v>#DIV/0!</v>
      </c>
      <c r="AD22" s="59" t="e">
        <f>((Informações!BU22+Informações!BU22)/2)+((Informações!BI22*((Informações!BU22+Informações!BU22)/2))/Informações!BF22)</f>
        <v>#DIV/0!</v>
      </c>
      <c r="AE22" s="59" t="e">
        <f>(((Informações!M22+Informações!M22)/2)/AD22)</f>
        <v>#DIV/0!</v>
      </c>
      <c r="AF22" s="59" t="e">
        <f>((Informações!AK22+Informações!AK22)/2)/AD22</f>
        <v>#DIV/0!</v>
      </c>
      <c r="AG22" s="59" t="e">
        <f t="shared" si="1"/>
        <v>#DIV/0!</v>
      </c>
      <c r="AH22" s="59" t="e">
        <f>(((Informações!O22+Informações!O22)/2)*1000)/((Informações!AC22+Informações!AC22)/2)</f>
        <v>#DIV/0!</v>
      </c>
      <c r="AI22" s="59" t="e">
        <f>((Informações!AL22+Informações!AL22)/2)/((Informações!AQ22+Informações!AQ22)/2)*1000</f>
        <v>#DIV/0!</v>
      </c>
      <c r="AJ22" s="59" t="e">
        <f>(Informações!S22-Informações!AA22)/((Informações!K22+Informações!K22)/2)*(1000000/365)</f>
        <v>#DIV/0!</v>
      </c>
      <c r="AK22" s="59" t="e">
        <f>Informações!AF22/Informações!J22*100</f>
        <v>#DIV/0!</v>
      </c>
      <c r="AL22" s="59" t="e">
        <f>Informações!AV22/Informações!J22*100</f>
        <v>#DIV/0!</v>
      </c>
      <c r="AM22" s="59" t="e">
        <f>((Informações!P22+Informações!Z22-Informações!AA22)/((Informações!M22+Informações!M22)/2))*(1000/12)</f>
        <v>#DIV/0!</v>
      </c>
      <c r="AN22" s="59" t="e">
        <f>Informações!BJ22/(Informações!T22*1000)</f>
        <v>#DIV/0!</v>
      </c>
      <c r="AO22" s="59" t="e">
        <f>Informações!BJ22/(Informações!AO22*1000)</f>
        <v>#DIV/0!</v>
      </c>
      <c r="AP22" s="59" t="e">
        <f>Informações!BJ22/((Informações!T22+Informações!AO22)*1000)</f>
        <v>#DIV/0!</v>
      </c>
      <c r="AQ22" s="59" t="e">
        <f>Informações!BJ22/((Informações!M22+Informações!M21)/2)</f>
        <v>#DIV/0!</v>
      </c>
      <c r="AR22" s="59" t="e">
        <f>Informações!BJ22/((Informações!AK22+Informações!AK21)/2)</f>
        <v>#DIV/0!</v>
      </c>
      <c r="AS22" s="59" t="e">
        <f>Informações!BJ22/(((Informações!M22+Informações!M21)/2)+((Informações!AK22+Informações!AK21)/2))</f>
        <v>#DIV/0!</v>
      </c>
      <c r="AT22" s="59" t="e">
        <f>(Informações!T22/(Informações!P22+Informações!Z22-Informações!AE22))*100</f>
        <v>#DIV/0!</v>
      </c>
      <c r="AU22" s="59" t="e">
        <f>((Informações!BB22-Informações!BC22)/Informações!BB22)*100</f>
        <v>#DIV/0!</v>
      </c>
      <c r="AV22" s="59" t="e">
        <f>(Informações!BJ22/(Informações!AY22+Informações!BD22))*100</f>
        <v>#DIV/0!</v>
      </c>
      <c r="AW22" s="59" t="e">
        <f>(Informações!BJ22/(Informações!AZ22+Informações!CF22))*100</f>
        <v>#DIV/0!</v>
      </c>
      <c r="AX22" s="59" t="e">
        <f>(Informações!BJ22/((Informações!AY22+Informações!BD22)+(Informações!AZ22+Informações!CF22)))*100</f>
        <v>#DIV/0!</v>
      </c>
      <c r="AY22" s="59" t="e">
        <f>(Informações!BF22/(Informações!AY22+Informações!BD22))*100</f>
        <v>#DIV/0!</v>
      </c>
      <c r="AZ22" s="59" t="e">
        <f>(Informações!BF22/(Informações!AZ22+Informações!CF22))*100</f>
        <v>#DIV/0!</v>
      </c>
      <c r="BA22" s="59" t="e">
        <f>(Informações!BF22/((Informações!AY22+Informações!BD22)+(Informações!AZ22+Informações!CF22)))*100</f>
        <v>#DIV/0!</v>
      </c>
      <c r="BB22" s="59" t="e">
        <f>((Informações!BF22+Informações!BI22)/(Informações!AY22+Informações!BD22))*100</f>
        <v>#DIV/0!</v>
      </c>
      <c r="BC22" s="59" t="e">
        <f>((Informações!BF22+Informações!BI22)/(Informações!AZ22+Informações!CF22))*100</f>
        <v>#DIV/0!</v>
      </c>
      <c r="BD22" s="59" t="e">
        <f>((Informações!BF22+Informações!BI22)/((Informações!AY22+Informações!BD22)+(Informações!AZ22+Informações!CF22)))*100</f>
        <v>#DIV/0!</v>
      </c>
      <c r="BE22" s="59" t="e">
        <f>((Informações!BK22+Informações!CB22)/(Informações!AY22+Informações!BD22))*100</f>
        <v>#DIV/0!</v>
      </c>
      <c r="BF22" s="59" t="e">
        <f>((Informações!BK22+Informações!CB22)/(Informações!AZ22+Informações!CF22))*100</f>
        <v>#DIV/0!</v>
      </c>
      <c r="BG22" s="59" t="e">
        <f>((Informações!BK22+Informações!CB22)/((Informações!AY22+Informações!BD22)+(Informações!AZ22+Informações!CF22)))*100</f>
        <v>#DIV/0!</v>
      </c>
      <c r="BH22" s="59" t="e">
        <f>((Informações!BJ22-(Informações!BF22+Informações!BG22+Informações!BH22+Informações!BI22+Informações!BO22+Informações!BP22))/(Informações!AY22+Informações!BD22))*100</f>
        <v>#DIV/0!</v>
      </c>
      <c r="BI22" s="59" t="e">
        <f>((Informações!BJ22-(Informações!BF22+Informações!BG22+Informações!BH22+Informações!BI22+Informações!BP22+Informações!CG22))/(Informações!AZ22+Informações!CF22))*100</f>
        <v>#DIV/0!</v>
      </c>
      <c r="BJ22" s="59" t="e">
        <f>((Informações!BJ22-(Informações!BF22+Informações!BG22+Informações!BH22+Informações!BI22+Informações!BO22+Informações!BP22+Informações!CG22))/((Informações!AY22+Informações!BD22)+(Informações!AZ22+Informações!CF22)))*100</f>
        <v>#DIV/0!</v>
      </c>
      <c r="BK22" s="59" t="e">
        <f>(Informações!BF22/Informações!BJ22)*100</f>
        <v>#DIV/0!</v>
      </c>
      <c r="BL22" s="59" t="e">
        <f>((Informações!BF22+Informações!BI22)/Informações!BJ22)*100</f>
        <v>#DIV/0!</v>
      </c>
      <c r="BM22" s="59" t="e">
        <f>(Informações!BH22/Informações!BJ22)*100</f>
        <v>#DIV/0!</v>
      </c>
      <c r="BN22" s="59" t="e">
        <f>(Informações!BG22/Informações!BJ22)*100</f>
        <v>#DIV/0!</v>
      </c>
      <c r="BO22" s="59" t="e">
        <f>((Informações!BJ22-(Informações!BF22+Informações!BG22+Informações!BH22+Informações!BI22+Informações!BO22+Informações!BP22))/Informações!BJ22)*100</f>
        <v>#DIV/0!</v>
      </c>
      <c r="BP22" s="59" t="e">
        <f>((Informações!BJ22-(Informações!BF22+Informações!BG22+Informações!BH22+Informações!BI22+Informações!BP22+Informações!CG22))/Informações!BJ22)*100</f>
        <v>#DIV/0!</v>
      </c>
      <c r="BQ22" s="59" t="e">
        <f>((Informações!BJ22-(Informações!BF22+Informações!BG22+Informações!BH22+Informações!BI22+Informações!BO22+Informações!BP22+Informações!CG22))/Informações!BJ22)*100</f>
        <v>#DIV/0!</v>
      </c>
      <c r="BR22" s="59" t="e">
        <f>((Informações!AY22+Informações!BD22)/Informações!BB22)*100</f>
        <v>#DIV/0!</v>
      </c>
      <c r="BS22" s="59" t="e">
        <f>((Informações!AZ22+Informações!CF22)/Informações!BB22)*100</f>
        <v>#DIV/0!</v>
      </c>
      <c r="BT22" s="59" t="e">
        <f>((Informações!BB22-(Informações!AY22+Informações!BD22))/Informações!BB22)*100</f>
        <v>#DIV/0!</v>
      </c>
      <c r="BU22" s="59" t="e">
        <f>((Informações!BB22-(Informações!AZ22+Informações!CF22))/Informações!BB22)*100</f>
        <v>#DIV/0!</v>
      </c>
      <c r="BV22" s="59" t="e">
        <f>((Informações!BB22-(Informações!AY22+Informações!BD22+Informações!AZ22+Informações!CF22))/Informações!BB22)*100</f>
        <v>#DIV/0!</v>
      </c>
      <c r="BW22" s="59" t="e">
        <f>(((Informações!V22+Informações!V21)/2)/((Informações!M22+Informações!M21)/2))*100</f>
        <v>#DIV/0!</v>
      </c>
      <c r="BX22" s="59" t="e">
        <f>(Informações!R22/(Informações!S22-Informações!AA22))*100</f>
        <v>#DIV/0!</v>
      </c>
      <c r="BY22" s="59" t="e">
        <f>(((Informações!BU22+Informações!BU21)/2)/((Informações!L22+Informações!L21)/2))*100</f>
        <v>#DIV/0!</v>
      </c>
      <c r="BZ22" s="59" t="e">
        <f>((Informações!AN22+Informações!AU22)/(Informações!S22+Informações!AA22))*100</f>
        <v>#DIV/0!</v>
      </c>
      <c r="CA22" s="59" t="e">
        <f>(Informações!AV22/Informações!J22)*100</f>
        <v>#DIV/0!</v>
      </c>
      <c r="CB22" s="59" t="e">
        <f>(((Informações!BU22+Informações!BU21)/2)/((Informações!L22+Informações!L21)/2))*1000</f>
        <v>#DIV/0!</v>
      </c>
      <c r="CC22" s="59" t="e">
        <f>(((Informações!BU22+Informações!BU21)/2)/((Informações!AJ22+Informações!AJ21)/2))*1000</f>
        <v>#DIV/0!</v>
      </c>
      <c r="CD22" s="59" t="e">
        <f>(((Informações!BU22+Informações!BU22)/2)/(((Informações!AJ22+Informações!AJ22)/2)+((Informações!L22+Informações!L22)/2)))*1000</f>
        <v>#DIV/0!</v>
      </c>
      <c r="CE22" s="59" t="e">
        <f>(((Informações!P22+Informações!Z22-Informações!AE22)-Informações!S22)/(Informações!P22+Informações!Z22-Informações!AE22))*100</f>
        <v>#DIV/0!</v>
      </c>
      <c r="CF22" s="59" t="e">
        <f>((Informações!P22+Informações!Z22-Informações!AE22-Informações!S22)/((Informações!O22+Informações!O21)/2))*(1000/365)</f>
        <v>#DIV/0!</v>
      </c>
      <c r="CG22" s="59" t="e">
        <f>((Informações!P22+Informações!Z22-Informações!AE22-Informações!S22)/((Informações!L22+Informações!L21)/2))*(1000000/365)</f>
        <v>#DIV/0!</v>
      </c>
      <c r="CH22" s="59" t="e">
        <f>Informações!S22/(Informações!P22+Informações!Z22-Informações!AE22)*100</f>
        <v>#DIV/0!</v>
      </c>
      <c r="CI22" s="59" t="e">
        <f>((Informações!S22-Informações!AA22)/((Informações!M22+Informações!M21)/2))*(1000/12)</f>
        <v>#DIV/0!</v>
      </c>
      <c r="CJ22" s="60" t="e">
        <f>(Informações!BE22/(Informações!BB22))*360</f>
        <v>#DIV/0!</v>
      </c>
      <c r="CK22" s="59" t="e">
        <f>(Informações!BE22/Informações!BB22)*360</f>
        <v>#DIV/0!</v>
      </c>
      <c r="CL22" s="59" t="e">
        <f>(Informações!BE22/Informações!BB22)*360</f>
        <v>#DIV/0!</v>
      </c>
      <c r="CM22" s="59" t="e">
        <f>Informações!K22/Informações!I22*100</f>
        <v>#DIV/0!</v>
      </c>
      <c r="CN22" s="59" t="e">
        <f>Informações!AI22/Informações!I22*100</f>
        <v>#DIV/0!</v>
      </c>
      <c r="CO22" s="59" t="e">
        <f>(Informações!AG22/(Informações!P22+Informações!Z22))*100</f>
        <v>#DIV/0!</v>
      </c>
      <c r="CP22" s="59" t="e">
        <f>(Informações!AH22/(Informações!P22+Informações!Z22))</f>
        <v>#DIV/0!</v>
      </c>
      <c r="CQ22" s="59" t="e">
        <f>Informações!AW22/Informações!AM22</f>
        <v>#DIV/0!</v>
      </c>
      <c r="CR22" s="59" t="e">
        <f>(Informações!BH22/Informações!AH22)/1000</f>
        <v>#DIV/0!</v>
      </c>
      <c r="CS22" s="59" t="e">
        <f>(Informações!BH22/Informações!AW22)/1000</f>
        <v>#DIV/0!</v>
      </c>
      <c r="CT22" s="59" t="e">
        <f>(Informações!BH22/(Informações!AH22+Informações!AW22))/1000</f>
        <v>#DIV/0!</v>
      </c>
      <c r="CU22" s="59" t="e">
        <f>Informações!DA22/Informações!CY22</f>
        <v>#DIV/0!</v>
      </c>
      <c r="CV22" s="59" t="e">
        <f>Informações!CZ22/Informações!CY22</f>
        <v>#DIV/0!</v>
      </c>
      <c r="CW22" s="59" t="e">
        <f>Informações!DH22/Informações!DM22</f>
        <v>#DIV/0!</v>
      </c>
      <c r="CX22" s="59" t="e">
        <f>Informações!DN22/Informações!DM22</f>
        <v>#DIV/0!</v>
      </c>
      <c r="CY22" s="59" t="e">
        <f>Informações!DC22/Informações!DB22*100</f>
        <v>#DIV/0!</v>
      </c>
      <c r="CZ22" s="59" t="e">
        <f>Informações!DE22/Informações!DD22*100</f>
        <v>#DIV/0!</v>
      </c>
      <c r="DA22" s="59" t="e">
        <f>Informações!DG22/Informações!DF22</f>
        <v>#DIV/0!</v>
      </c>
      <c r="DB22" s="59" t="e">
        <f>Informações!DB22/Informações!DL22*100</f>
        <v>#DIV/0!</v>
      </c>
      <c r="DC22" s="59" t="e">
        <f>Informações!DD22/Informações!DK22*100</f>
        <v>#DIV/0!</v>
      </c>
      <c r="DD22" s="59" t="e">
        <f>Informações!DF22/Informações!AL22</f>
        <v>#DIV/0!</v>
      </c>
      <c r="DE22" s="59" t="e">
        <f>Informações!DQ22/Informações!DP22</f>
        <v>#DIV/0!</v>
      </c>
      <c r="DF22" s="59" t="e">
        <f>Informações!DS22/Informações!DR22*100</f>
        <v>#DIV/0!</v>
      </c>
      <c r="DG22" s="59" t="e">
        <f>Informações!DR22/Informações!DT22*100</f>
        <v>#DIV/0!</v>
      </c>
      <c r="DH22" s="59" t="e">
        <f>(Informações!BC22/(Informações!BJ22+Informações!CB22+Informações!BQ22))*100</f>
        <v>#DIV/0!</v>
      </c>
      <c r="DI22" s="59" t="e">
        <f>((Informações!L22+Informações!L21)/2)/AD22</f>
        <v>#DIV/0!</v>
      </c>
      <c r="DJ22" s="59" t="e">
        <f>((Informações!AJ22+Informações!AJ22)/2)/AD22</f>
        <v>#DIV/0!</v>
      </c>
      <c r="DK22" s="59" t="e">
        <f>(((Informações!L22+Informações!L22)/2)+((Informações!AJ22+Informações!AJ22)/2))/AD22</f>
        <v>#DIV/0!</v>
      </c>
    </row>
    <row r="23" spans="1:115" s="56" customFormat="1" ht="12.75" x14ac:dyDescent="0.2">
      <c r="A23" s="6">
        <v>312000</v>
      </c>
      <c r="B23" s="10" t="s">
        <v>270</v>
      </c>
      <c r="C23" s="10" t="s">
        <v>125</v>
      </c>
      <c r="D23" s="10">
        <v>2033</v>
      </c>
      <c r="E23" s="59" t="e">
        <f>((Informações!M23+Informações!M23)/2)/((Informações!L23+Informações!L23)/2)</f>
        <v>#DIV/0!</v>
      </c>
      <c r="F23" s="59" t="e">
        <f>(((Informações!M23+Informações!M23)/2)/((Informações!BU23+Informações!BU23)/2))</f>
        <v>#DIV/0!</v>
      </c>
      <c r="G23" s="59" t="e">
        <f>(((Informações!AK23+Informações!AK23)/2)/((Informações!BU23+Informações!BU23)/2))</f>
        <v>#DIV/0!</v>
      </c>
      <c r="H23" s="59" t="e">
        <f>(((Informações!M23+Informações!M23)/2)+((Informações!AK23+Informações!AK23)/2))/((Informações!BU23+Informações!BU23)/2)</f>
        <v>#DIV/0!</v>
      </c>
      <c r="I23" s="59" t="e">
        <f>Informações!BL23/Informações!T23/1000</f>
        <v>#DIV/0!</v>
      </c>
      <c r="J23" s="59" t="e">
        <f>(Informações!BL23/Informações!AO23)/1000</f>
        <v>#DIV/0!</v>
      </c>
      <c r="K23" s="59" t="e">
        <f>(Informações!BL23/(Informações!T23+Informações!AO23))/1000</f>
        <v>#DIV/0!</v>
      </c>
      <c r="L23" s="59" t="e">
        <f>(Informações!AY23+Informações!BD23)/(Informações!T23*1000)</f>
        <v>#DIV/0!</v>
      </c>
      <c r="M23" s="59" t="e">
        <f>(Informações!AZ23+Informações!CF23)/(Informações!AO23*1000)</f>
        <v>#DIV/0!</v>
      </c>
      <c r="N23" s="59" t="e">
        <f>(Informações!AY23+Informações!AZ23+Informações!BD23+Informações!CF23)/((Informações!T23+Informações!AO23)*1000)</f>
        <v>#DIV/0!</v>
      </c>
      <c r="O23" s="59" t="e">
        <f>Informações!AY23/((Informações!T23-Informações!Y23-Informações!AA23)*1000)</f>
        <v>#DIV/0!</v>
      </c>
      <c r="P23" s="59" t="e">
        <f>Informações!AZ23/((Informações!AO23-Informações!AS23)*1000)</f>
        <v>#DIV/0!</v>
      </c>
      <c r="Q23" s="59" t="e">
        <f>((Informações!BF23+Informações!BI23)/Informações!BL23)*100</f>
        <v>#DIV/0!</v>
      </c>
      <c r="R23" s="59" t="e">
        <f>Informações!BF23/((Informações!BU23+Informações!BU23)/2)</f>
        <v>#DIV/0!</v>
      </c>
      <c r="S23" s="59" t="e">
        <f>((Informações!N23+Informações!N23)/2)/((Informações!L23+Informações!N23)/2)*100</f>
        <v>#DIV/0!</v>
      </c>
      <c r="T23" s="59" t="e">
        <f>(Informações!R23/(Informações!P23+Informações!Z23-Informações!AA23-Informações!AE23))*100</f>
        <v>#DIV/0!</v>
      </c>
      <c r="U23" s="59" t="e">
        <f>((Informações!U23-Informações!AA23)/(Informações!P23+Informações!Z23-Informações!AA23))*100</f>
        <v>#DIV/0!</v>
      </c>
      <c r="V23" s="59" t="e">
        <f>((Informações!AY23+Informações!BD23)/Informações!BL23)*100</f>
        <v>#DIV/0!</v>
      </c>
      <c r="W23" s="59" t="e">
        <f>((Informações!AZ23+Informações!CF23)/Informações!BL23)*100</f>
        <v>#DIV/0!</v>
      </c>
      <c r="X23" s="59" t="e">
        <f t="shared" si="0"/>
        <v>#DIV/0!</v>
      </c>
      <c r="Y23" s="59" t="e">
        <f>(((Informações!P23+Informações!Z23-Informações!AE23)-Informações!T23)/(Informações!P23+Informações!Z23-Informações!AE23))*100</f>
        <v>#DIV/0!</v>
      </c>
      <c r="Z23" s="59" t="e">
        <f>(Informações!R23/((Informações!W23+Informações!W23)/2)*1000)/12</f>
        <v>#DIV/0!</v>
      </c>
      <c r="AA23" s="59" t="e">
        <f>(Informações!AM23/(Informações!S23-Informações!AA23))*100</f>
        <v>#DIV/0!</v>
      </c>
      <c r="AB23" s="59" t="e">
        <f>((Informações!AN23+Informações!AT23+Informações!AU23)/(Informações!AM23+Informações!AS23))*100</f>
        <v>#DIV/0!</v>
      </c>
      <c r="AC23" s="59" t="e">
        <f>((Informações!T23-Informações!AA23)/((Informações!M23+Informações!M23)/2)*1000)/12</f>
        <v>#DIV/0!</v>
      </c>
      <c r="AD23" s="59" t="e">
        <f>((Informações!BU23+Informações!BU23)/2)+((Informações!BI23*((Informações!BU23+Informações!BU23)/2))/Informações!BF23)</f>
        <v>#DIV/0!</v>
      </c>
      <c r="AE23" s="59" t="e">
        <f>(((Informações!M23+Informações!M23)/2)/AD23)</f>
        <v>#DIV/0!</v>
      </c>
      <c r="AF23" s="59" t="e">
        <f>((Informações!AK23+Informações!AK23)/2)/AD23</f>
        <v>#DIV/0!</v>
      </c>
      <c r="AG23" s="59" t="e">
        <f t="shared" si="1"/>
        <v>#DIV/0!</v>
      </c>
      <c r="AH23" s="59" t="e">
        <f>(((Informações!O23+Informações!O23)/2)*1000)/((Informações!AC23+Informações!AC23)/2)</f>
        <v>#DIV/0!</v>
      </c>
      <c r="AI23" s="59" t="e">
        <f>((Informações!AL23+Informações!AL23)/2)/((Informações!AQ23+Informações!AQ23)/2)*1000</f>
        <v>#DIV/0!</v>
      </c>
      <c r="AJ23" s="59" t="e">
        <f>(Informações!S23-Informações!AA23)/((Informações!K23+Informações!K23)/2)*(1000000/365)</f>
        <v>#DIV/0!</v>
      </c>
      <c r="AK23" s="59" t="e">
        <f>Informações!AF23/Informações!J23*100</f>
        <v>#DIV/0!</v>
      </c>
      <c r="AL23" s="59" t="e">
        <f>Informações!AV23/Informações!J23*100</f>
        <v>#DIV/0!</v>
      </c>
      <c r="AM23" s="59" t="e">
        <f>((Informações!P23+Informações!Z23-Informações!AA23)/((Informações!M23+Informações!M23)/2))*(1000/12)</f>
        <v>#DIV/0!</v>
      </c>
      <c r="AN23" s="59" t="e">
        <f>Informações!BJ23/(Informações!T23*1000)</f>
        <v>#DIV/0!</v>
      </c>
      <c r="AO23" s="59" t="e">
        <f>Informações!BJ23/(Informações!AO23*1000)</f>
        <v>#DIV/0!</v>
      </c>
      <c r="AP23" s="59" t="e">
        <f>Informações!BJ23/((Informações!T23+Informações!AO23)*1000)</f>
        <v>#DIV/0!</v>
      </c>
      <c r="AQ23" s="59" t="e">
        <f>Informações!BJ23/((Informações!M23+Informações!M22)/2)</f>
        <v>#DIV/0!</v>
      </c>
      <c r="AR23" s="59" t="e">
        <f>Informações!BJ23/((Informações!AK23+Informações!AK22)/2)</f>
        <v>#DIV/0!</v>
      </c>
      <c r="AS23" s="59" t="e">
        <f>Informações!BJ23/(((Informações!M23+Informações!M22)/2)+((Informações!AK23+Informações!AK22)/2))</f>
        <v>#DIV/0!</v>
      </c>
      <c r="AT23" s="59" t="e">
        <f>(Informações!T23/(Informações!P23+Informações!Z23-Informações!AE23))*100</f>
        <v>#DIV/0!</v>
      </c>
      <c r="AU23" s="59" t="e">
        <f>((Informações!BB23-Informações!BC23)/Informações!BB23)*100</f>
        <v>#DIV/0!</v>
      </c>
      <c r="AV23" s="59" t="e">
        <f>(Informações!BJ23/(Informações!AY23+Informações!BD23))*100</f>
        <v>#DIV/0!</v>
      </c>
      <c r="AW23" s="59" t="e">
        <f>(Informações!BJ23/(Informações!AZ23+Informações!CF23))*100</f>
        <v>#DIV/0!</v>
      </c>
      <c r="AX23" s="59" t="e">
        <f>(Informações!BJ23/((Informações!AY23+Informações!BD23)+(Informações!AZ23+Informações!CF23)))*100</f>
        <v>#DIV/0!</v>
      </c>
      <c r="AY23" s="59" t="e">
        <f>(Informações!BF23/(Informações!AY23+Informações!BD23))*100</f>
        <v>#DIV/0!</v>
      </c>
      <c r="AZ23" s="59" t="e">
        <f>(Informações!BF23/(Informações!AZ23+Informações!CF23))*100</f>
        <v>#DIV/0!</v>
      </c>
      <c r="BA23" s="59" t="e">
        <f>(Informações!BF23/((Informações!AY23+Informações!BD23)+(Informações!AZ23+Informações!CF23)))*100</f>
        <v>#DIV/0!</v>
      </c>
      <c r="BB23" s="59" t="e">
        <f>((Informações!BF23+Informações!BI23)/(Informações!AY23+Informações!BD23))*100</f>
        <v>#DIV/0!</v>
      </c>
      <c r="BC23" s="59" t="e">
        <f>((Informações!BF23+Informações!BI23)/(Informações!AZ23+Informações!CF23))*100</f>
        <v>#DIV/0!</v>
      </c>
      <c r="BD23" s="59" t="e">
        <f>((Informações!BF23+Informações!BI23)/((Informações!AY23+Informações!BD23)+(Informações!AZ23+Informações!CF23)))*100</f>
        <v>#DIV/0!</v>
      </c>
      <c r="BE23" s="59" t="e">
        <f>((Informações!BK23+Informações!CB23)/(Informações!AY23+Informações!BD23))*100</f>
        <v>#DIV/0!</v>
      </c>
      <c r="BF23" s="59" t="e">
        <f>((Informações!BK23+Informações!CB23)/(Informações!AZ23+Informações!CF23))*100</f>
        <v>#DIV/0!</v>
      </c>
      <c r="BG23" s="59" t="e">
        <f>((Informações!BK23+Informações!CB23)/((Informações!AY23+Informações!BD23)+(Informações!AZ23+Informações!CF23)))*100</f>
        <v>#DIV/0!</v>
      </c>
      <c r="BH23" s="59" t="e">
        <f>((Informações!BJ23-(Informações!BF23+Informações!BG23+Informações!BH23+Informações!BI23+Informações!BO23+Informações!BP23))/(Informações!AY23+Informações!BD23))*100</f>
        <v>#DIV/0!</v>
      </c>
      <c r="BI23" s="59" t="e">
        <f>((Informações!BJ23-(Informações!BF23+Informações!BG23+Informações!BH23+Informações!BI23+Informações!BP23+Informações!CG23))/(Informações!AZ23+Informações!CF23))*100</f>
        <v>#DIV/0!</v>
      </c>
      <c r="BJ23" s="59" t="e">
        <f>((Informações!BJ23-(Informações!BF23+Informações!BG23+Informações!BH23+Informações!BI23+Informações!BO23+Informações!BP23+Informações!CG23))/((Informações!AY23+Informações!BD23)+(Informações!AZ23+Informações!CF23)))*100</f>
        <v>#DIV/0!</v>
      </c>
      <c r="BK23" s="59" t="e">
        <f>(Informações!BF23/Informações!BJ23)*100</f>
        <v>#DIV/0!</v>
      </c>
      <c r="BL23" s="59" t="e">
        <f>((Informações!BF23+Informações!BI23)/Informações!BJ23)*100</f>
        <v>#DIV/0!</v>
      </c>
      <c r="BM23" s="59" t="e">
        <f>(Informações!BH23/Informações!BJ23)*100</f>
        <v>#DIV/0!</v>
      </c>
      <c r="BN23" s="59" t="e">
        <f>(Informações!BG23/Informações!BJ23)*100</f>
        <v>#DIV/0!</v>
      </c>
      <c r="BO23" s="59" t="e">
        <f>((Informações!BJ23-(Informações!BF23+Informações!BG23+Informações!BH23+Informações!BI23+Informações!BO23+Informações!BP23))/Informações!BJ23)*100</f>
        <v>#DIV/0!</v>
      </c>
      <c r="BP23" s="59" t="e">
        <f>((Informações!BJ23-(Informações!BF23+Informações!BG23+Informações!BH23+Informações!BI23+Informações!BP23+Informações!CG23))/Informações!BJ23)*100</f>
        <v>#DIV/0!</v>
      </c>
      <c r="BQ23" s="59" t="e">
        <f>((Informações!BJ23-(Informações!BF23+Informações!BG23+Informações!BH23+Informações!BI23+Informações!BO23+Informações!BP23+Informações!CG23))/Informações!BJ23)*100</f>
        <v>#DIV/0!</v>
      </c>
      <c r="BR23" s="59" t="e">
        <f>((Informações!AY23+Informações!BD23)/Informações!BB23)*100</f>
        <v>#DIV/0!</v>
      </c>
      <c r="BS23" s="59" t="e">
        <f>((Informações!AZ23+Informações!CF23)/Informações!BB23)*100</f>
        <v>#DIV/0!</v>
      </c>
      <c r="BT23" s="59" t="e">
        <f>((Informações!BB23-(Informações!AY23+Informações!BD23))/Informações!BB23)*100</f>
        <v>#DIV/0!</v>
      </c>
      <c r="BU23" s="59" t="e">
        <f>((Informações!BB23-(Informações!AZ23+Informações!CF23))/Informações!BB23)*100</f>
        <v>#DIV/0!</v>
      </c>
      <c r="BV23" s="59" t="e">
        <f>((Informações!BB23-(Informações!AY23+Informações!BD23+Informações!AZ23+Informações!CF23))/Informações!BB23)*100</f>
        <v>#DIV/0!</v>
      </c>
      <c r="BW23" s="59" t="e">
        <f>(((Informações!V23+Informações!V22)/2)/((Informações!M23+Informações!M22)/2))*100</f>
        <v>#DIV/0!</v>
      </c>
      <c r="BX23" s="59" t="e">
        <f>(Informações!R23/(Informações!S23-Informações!AA23))*100</f>
        <v>#DIV/0!</v>
      </c>
      <c r="BY23" s="59" t="e">
        <f>(((Informações!BU23+Informações!BU22)/2)/((Informações!L23+Informações!L22)/2))*100</f>
        <v>#DIV/0!</v>
      </c>
      <c r="BZ23" s="59" t="e">
        <f>((Informações!AN23+Informações!AU23)/(Informações!S23+Informações!AA23))*100</f>
        <v>#DIV/0!</v>
      </c>
      <c r="CA23" s="59" t="e">
        <f>(Informações!AV23/Informações!J23)*100</f>
        <v>#DIV/0!</v>
      </c>
      <c r="CB23" s="59" t="e">
        <f>(((Informações!BU23+Informações!BU22)/2)/((Informações!L23+Informações!L22)/2))*1000</f>
        <v>#DIV/0!</v>
      </c>
      <c r="CC23" s="59" t="e">
        <f>(((Informações!BU23+Informações!BU22)/2)/((Informações!AJ23+Informações!AJ22)/2))*1000</f>
        <v>#DIV/0!</v>
      </c>
      <c r="CD23" s="59" t="e">
        <f>(((Informações!BU23+Informações!BU23)/2)/(((Informações!AJ23+Informações!AJ23)/2)+((Informações!L23+Informações!L23)/2)))*1000</f>
        <v>#DIV/0!</v>
      </c>
      <c r="CE23" s="59" t="e">
        <f>(((Informações!P23+Informações!Z23-Informações!AE23)-Informações!S23)/(Informações!P23+Informações!Z23-Informações!AE23))*100</f>
        <v>#DIV/0!</v>
      </c>
      <c r="CF23" s="59" t="e">
        <f>((Informações!P23+Informações!Z23-Informações!AE23-Informações!S23)/((Informações!O23+Informações!O22)/2))*(1000/365)</f>
        <v>#DIV/0!</v>
      </c>
      <c r="CG23" s="59" t="e">
        <f>((Informações!P23+Informações!Z23-Informações!AE23-Informações!S23)/((Informações!L23+Informações!L22)/2))*(1000000/365)</f>
        <v>#DIV/0!</v>
      </c>
      <c r="CH23" s="59" t="e">
        <f>Informações!S23/(Informações!P23+Informações!Z23-Informações!AE23)*100</f>
        <v>#DIV/0!</v>
      </c>
      <c r="CI23" s="59" t="e">
        <f>((Informações!S23-Informações!AA23)/((Informações!M23+Informações!M22)/2))*(1000/12)</f>
        <v>#DIV/0!</v>
      </c>
      <c r="CJ23" s="60" t="e">
        <f>(Informações!BE23/(Informações!BB23))*360</f>
        <v>#DIV/0!</v>
      </c>
      <c r="CK23" s="59" t="e">
        <f>(Informações!BE23/Informações!BB23)*360</f>
        <v>#DIV/0!</v>
      </c>
      <c r="CL23" s="59" t="e">
        <f>(Informações!BE23/Informações!BB23)*360</f>
        <v>#DIV/0!</v>
      </c>
      <c r="CM23" s="59" t="e">
        <f>Informações!K23/Informações!I23*100</f>
        <v>#DIV/0!</v>
      </c>
      <c r="CN23" s="59" t="e">
        <f>Informações!AI23/Informações!I23*100</f>
        <v>#DIV/0!</v>
      </c>
      <c r="CO23" s="59" t="e">
        <f>(Informações!AG23/(Informações!P23+Informações!Z23))*100</f>
        <v>#DIV/0!</v>
      </c>
      <c r="CP23" s="59" t="e">
        <f>(Informações!AH23/(Informações!P23+Informações!Z23))</f>
        <v>#DIV/0!</v>
      </c>
      <c r="CQ23" s="59" t="e">
        <f>Informações!AW23/Informações!AM23</f>
        <v>#DIV/0!</v>
      </c>
      <c r="CR23" s="59" t="e">
        <f>(Informações!BH23/Informações!AH23)/1000</f>
        <v>#DIV/0!</v>
      </c>
      <c r="CS23" s="59" t="e">
        <f>(Informações!BH23/Informações!AW23)/1000</f>
        <v>#DIV/0!</v>
      </c>
      <c r="CT23" s="59" t="e">
        <f>(Informações!BH23/(Informações!AH23+Informações!AW23))/1000</f>
        <v>#DIV/0!</v>
      </c>
      <c r="CU23" s="59" t="e">
        <f>Informações!DA23/Informações!CY23</f>
        <v>#DIV/0!</v>
      </c>
      <c r="CV23" s="59" t="e">
        <f>Informações!CZ23/Informações!CY23</f>
        <v>#DIV/0!</v>
      </c>
      <c r="CW23" s="59" t="e">
        <f>Informações!DH23/Informações!DM23</f>
        <v>#DIV/0!</v>
      </c>
      <c r="CX23" s="59" t="e">
        <f>Informações!DN23/Informações!DM23</f>
        <v>#DIV/0!</v>
      </c>
      <c r="CY23" s="59" t="e">
        <f>Informações!DC23/Informações!DB23*100</f>
        <v>#DIV/0!</v>
      </c>
      <c r="CZ23" s="59" t="e">
        <f>Informações!DE23/Informações!DD23*100</f>
        <v>#DIV/0!</v>
      </c>
      <c r="DA23" s="59" t="e">
        <f>Informações!DG23/Informações!DF23</f>
        <v>#DIV/0!</v>
      </c>
      <c r="DB23" s="59" t="e">
        <f>Informações!DB23/Informações!DL23*100</f>
        <v>#DIV/0!</v>
      </c>
      <c r="DC23" s="59" t="e">
        <f>Informações!DD23/Informações!DK23*100</f>
        <v>#DIV/0!</v>
      </c>
      <c r="DD23" s="59" t="e">
        <f>Informações!DF23/Informações!AL23</f>
        <v>#DIV/0!</v>
      </c>
      <c r="DE23" s="59" t="e">
        <f>Informações!DQ23/Informações!DP23</f>
        <v>#DIV/0!</v>
      </c>
      <c r="DF23" s="59" t="e">
        <f>Informações!DS23/Informações!DR23*100</f>
        <v>#DIV/0!</v>
      </c>
      <c r="DG23" s="59" t="e">
        <f>Informações!DR23/Informações!DT23*100</f>
        <v>#DIV/0!</v>
      </c>
      <c r="DH23" s="59" t="e">
        <f>(Informações!BC23/(Informações!BJ23+Informações!CB23+Informações!BQ23))*100</f>
        <v>#DIV/0!</v>
      </c>
      <c r="DI23" s="59" t="e">
        <f>((Informações!L23+Informações!L22)/2)/AD23</f>
        <v>#DIV/0!</v>
      </c>
      <c r="DJ23" s="59" t="e">
        <f>((Informações!AJ23+Informações!AJ23)/2)/AD23</f>
        <v>#DIV/0!</v>
      </c>
      <c r="DK23" s="59" t="e">
        <f>(((Informações!L23+Informações!L23)/2)+((Informações!AJ23+Informações!AJ23)/2))/AD23</f>
        <v>#DIV/0!</v>
      </c>
    </row>
    <row r="24" spans="1:115" s="56" customFormat="1" ht="12.75" x14ac:dyDescent="0.2">
      <c r="A24" s="6">
        <v>312000</v>
      </c>
      <c r="B24" s="10" t="s">
        <v>270</v>
      </c>
      <c r="C24" s="10" t="s">
        <v>125</v>
      </c>
      <c r="D24" s="10">
        <v>2034</v>
      </c>
      <c r="E24" s="59" t="e">
        <f>((Informações!M24+Informações!M24)/2)/((Informações!L24+Informações!L24)/2)</f>
        <v>#DIV/0!</v>
      </c>
      <c r="F24" s="59" t="e">
        <f>(((Informações!M24+Informações!M24)/2)/((Informações!BU24+Informações!BU24)/2))</f>
        <v>#DIV/0!</v>
      </c>
      <c r="G24" s="59" t="e">
        <f>(((Informações!AK24+Informações!AK24)/2)/((Informações!BU24+Informações!BU24)/2))</f>
        <v>#DIV/0!</v>
      </c>
      <c r="H24" s="59" t="e">
        <f>(((Informações!M24+Informações!M24)/2)+((Informações!AK24+Informações!AK24)/2))/((Informações!BU24+Informações!BU24)/2)</f>
        <v>#DIV/0!</v>
      </c>
      <c r="I24" s="59" t="e">
        <f>Informações!BL24/Informações!T24/1000</f>
        <v>#DIV/0!</v>
      </c>
      <c r="J24" s="59" t="e">
        <f>(Informações!BL24/Informações!AO24)/1000</f>
        <v>#DIV/0!</v>
      </c>
      <c r="K24" s="59" t="e">
        <f>(Informações!BL24/(Informações!T24+Informações!AO24))/1000</f>
        <v>#DIV/0!</v>
      </c>
      <c r="L24" s="59" t="e">
        <f>(Informações!AY24+Informações!BD24)/(Informações!T24*1000)</f>
        <v>#DIV/0!</v>
      </c>
      <c r="M24" s="59" t="e">
        <f>(Informações!AZ24+Informações!CF24)/(Informações!AO24*1000)</f>
        <v>#DIV/0!</v>
      </c>
      <c r="N24" s="59" t="e">
        <f>(Informações!AY24+Informações!AZ24+Informações!BD24+Informações!CF24)/((Informações!T24+Informações!AO24)*1000)</f>
        <v>#DIV/0!</v>
      </c>
      <c r="O24" s="59" t="e">
        <f>Informações!AY24/((Informações!T24-Informações!Y24-Informações!AA24)*1000)</f>
        <v>#DIV/0!</v>
      </c>
      <c r="P24" s="59" t="e">
        <f>Informações!AZ24/((Informações!AO24-Informações!AS24)*1000)</f>
        <v>#DIV/0!</v>
      </c>
      <c r="Q24" s="59" t="e">
        <f>((Informações!BF24+Informações!BI24)/Informações!BL24)*100</f>
        <v>#DIV/0!</v>
      </c>
      <c r="R24" s="59" t="e">
        <f>Informações!BF24/((Informações!BU24+Informações!BU24)/2)</f>
        <v>#DIV/0!</v>
      </c>
      <c r="S24" s="59" t="e">
        <f>((Informações!N24+Informações!N24)/2)/((Informações!L24+Informações!N24)/2)*100</f>
        <v>#DIV/0!</v>
      </c>
      <c r="T24" s="59" t="e">
        <f>(Informações!R24/(Informações!P24+Informações!Z24-Informações!AA24-Informações!AE24))*100</f>
        <v>#DIV/0!</v>
      </c>
      <c r="U24" s="59" t="e">
        <f>((Informações!U24-Informações!AA24)/(Informações!P24+Informações!Z24-Informações!AA24))*100</f>
        <v>#DIV/0!</v>
      </c>
      <c r="V24" s="59" t="e">
        <f>((Informações!AY24+Informações!BD24)/Informações!BL24)*100</f>
        <v>#DIV/0!</v>
      </c>
      <c r="W24" s="59" t="e">
        <f>((Informações!AZ24+Informações!CF24)/Informações!BL24)*100</f>
        <v>#DIV/0!</v>
      </c>
      <c r="X24" s="59" t="e">
        <f t="shared" si="0"/>
        <v>#DIV/0!</v>
      </c>
      <c r="Y24" s="59" t="e">
        <f>(((Informações!P24+Informações!Z24-Informações!AE24)-Informações!T24)/(Informações!P24+Informações!Z24-Informações!AE24))*100</f>
        <v>#DIV/0!</v>
      </c>
      <c r="Z24" s="59" t="e">
        <f>(Informações!R24/((Informações!W24+Informações!W24)/2)*1000)/12</f>
        <v>#DIV/0!</v>
      </c>
      <c r="AA24" s="59" t="e">
        <f>(Informações!AM24/(Informações!S24-Informações!AA24))*100</f>
        <v>#DIV/0!</v>
      </c>
      <c r="AB24" s="59" t="e">
        <f>((Informações!AN24+Informações!AT24+Informações!AU24)/(Informações!AM24+Informações!AS24))*100</f>
        <v>#DIV/0!</v>
      </c>
      <c r="AC24" s="59" t="e">
        <f>((Informações!T24-Informações!AA24)/((Informações!M24+Informações!M24)/2)*1000)/12</f>
        <v>#DIV/0!</v>
      </c>
      <c r="AD24" s="59" t="e">
        <f>((Informações!BU24+Informações!BU24)/2)+((Informações!BI24*((Informações!BU24+Informações!BU24)/2))/Informações!BF24)</f>
        <v>#DIV/0!</v>
      </c>
      <c r="AE24" s="59" t="e">
        <f>(((Informações!M24+Informações!M24)/2)/AD24)</f>
        <v>#DIV/0!</v>
      </c>
      <c r="AF24" s="59" t="e">
        <f>((Informações!AK24+Informações!AK24)/2)/AD24</f>
        <v>#DIV/0!</v>
      </c>
      <c r="AG24" s="59" t="e">
        <f t="shared" si="1"/>
        <v>#DIV/0!</v>
      </c>
      <c r="AH24" s="59" t="e">
        <f>(((Informações!O24+Informações!O24)/2)*1000)/((Informações!AC24+Informações!AC24)/2)</f>
        <v>#DIV/0!</v>
      </c>
      <c r="AI24" s="59" t="e">
        <f>((Informações!AL24+Informações!AL24)/2)/((Informações!AQ24+Informações!AQ24)/2)*1000</f>
        <v>#DIV/0!</v>
      </c>
      <c r="AJ24" s="59" t="e">
        <f>(Informações!S24-Informações!AA24)/((Informações!K24+Informações!K24)/2)*(1000000/365)</f>
        <v>#DIV/0!</v>
      </c>
      <c r="AK24" s="59" t="e">
        <f>Informações!AF24/Informações!J24*100</f>
        <v>#DIV/0!</v>
      </c>
      <c r="AL24" s="59" t="e">
        <f>Informações!AV24/Informações!J24*100</f>
        <v>#DIV/0!</v>
      </c>
      <c r="AM24" s="59" t="e">
        <f>((Informações!P24+Informações!Z24-Informações!AA24)/((Informações!M24+Informações!M24)/2))*(1000/12)</f>
        <v>#DIV/0!</v>
      </c>
      <c r="AN24" s="59" t="e">
        <f>Informações!BJ24/(Informações!T24*1000)</f>
        <v>#DIV/0!</v>
      </c>
      <c r="AO24" s="59" t="e">
        <f>Informações!BJ24/(Informações!AO24*1000)</f>
        <v>#DIV/0!</v>
      </c>
      <c r="AP24" s="59" t="e">
        <f>Informações!BJ24/((Informações!T24+Informações!AO24)*1000)</f>
        <v>#DIV/0!</v>
      </c>
      <c r="AQ24" s="59" t="e">
        <f>Informações!BJ24/((Informações!M24+Informações!M23)/2)</f>
        <v>#DIV/0!</v>
      </c>
      <c r="AR24" s="59" t="e">
        <f>Informações!BJ24/((Informações!AK24+Informações!AK23)/2)</f>
        <v>#DIV/0!</v>
      </c>
      <c r="AS24" s="59" t="e">
        <f>Informações!BJ24/(((Informações!M24+Informações!M23)/2)+((Informações!AK24+Informações!AK23)/2))</f>
        <v>#DIV/0!</v>
      </c>
      <c r="AT24" s="59" t="e">
        <f>(Informações!T24/(Informações!P24+Informações!Z24-Informações!AE24))*100</f>
        <v>#DIV/0!</v>
      </c>
      <c r="AU24" s="59" t="e">
        <f>((Informações!BB24-Informações!BC24)/Informações!BB24)*100</f>
        <v>#DIV/0!</v>
      </c>
      <c r="AV24" s="59" t="e">
        <f>(Informações!BJ24/(Informações!AY24+Informações!BD24))*100</f>
        <v>#DIV/0!</v>
      </c>
      <c r="AW24" s="59" t="e">
        <f>(Informações!BJ24/(Informações!AZ24+Informações!CF24))*100</f>
        <v>#DIV/0!</v>
      </c>
      <c r="AX24" s="59" t="e">
        <f>(Informações!BJ24/((Informações!AY24+Informações!BD24)+(Informações!AZ24+Informações!CF24)))*100</f>
        <v>#DIV/0!</v>
      </c>
      <c r="AY24" s="59" t="e">
        <f>(Informações!BF24/(Informações!AY24+Informações!BD24))*100</f>
        <v>#DIV/0!</v>
      </c>
      <c r="AZ24" s="59" t="e">
        <f>(Informações!BF24/(Informações!AZ24+Informações!CF24))*100</f>
        <v>#DIV/0!</v>
      </c>
      <c r="BA24" s="59" t="e">
        <f>(Informações!BF24/((Informações!AY24+Informações!BD24)+(Informações!AZ24+Informações!CF24)))*100</f>
        <v>#DIV/0!</v>
      </c>
      <c r="BB24" s="59" t="e">
        <f>((Informações!BF24+Informações!BI24)/(Informações!AY24+Informações!BD24))*100</f>
        <v>#DIV/0!</v>
      </c>
      <c r="BC24" s="59" t="e">
        <f>((Informações!BF24+Informações!BI24)/(Informações!AZ24+Informações!CF24))*100</f>
        <v>#DIV/0!</v>
      </c>
      <c r="BD24" s="59" t="e">
        <f>((Informações!BF24+Informações!BI24)/((Informações!AY24+Informações!BD24)+(Informações!AZ24+Informações!CF24)))*100</f>
        <v>#DIV/0!</v>
      </c>
      <c r="BE24" s="59" t="e">
        <f>((Informações!BK24+Informações!CB24)/(Informações!AY24+Informações!BD24))*100</f>
        <v>#DIV/0!</v>
      </c>
      <c r="BF24" s="59" t="e">
        <f>((Informações!BK24+Informações!CB24)/(Informações!AZ24+Informações!CF24))*100</f>
        <v>#DIV/0!</v>
      </c>
      <c r="BG24" s="59" t="e">
        <f>((Informações!BK24+Informações!CB24)/((Informações!AY24+Informações!BD24)+(Informações!AZ24+Informações!CF24)))*100</f>
        <v>#DIV/0!</v>
      </c>
      <c r="BH24" s="59" t="e">
        <f>((Informações!BJ24-(Informações!BF24+Informações!BG24+Informações!BH24+Informações!BI24+Informações!BO24+Informações!BP24))/(Informações!AY24+Informações!BD24))*100</f>
        <v>#DIV/0!</v>
      </c>
      <c r="BI24" s="59" t="e">
        <f>((Informações!BJ24-(Informações!BF24+Informações!BG24+Informações!BH24+Informações!BI24+Informações!BP24+Informações!CG24))/(Informações!AZ24+Informações!CF24))*100</f>
        <v>#DIV/0!</v>
      </c>
      <c r="BJ24" s="59" t="e">
        <f>((Informações!BJ24-(Informações!BF24+Informações!BG24+Informações!BH24+Informações!BI24+Informações!BO24+Informações!BP24+Informações!CG24))/((Informações!AY24+Informações!BD24)+(Informações!AZ24+Informações!CF24)))*100</f>
        <v>#DIV/0!</v>
      </c>
      <c r="BK24" s="59" t="e">
        <f>(Informações!BF24/Informações!BJ24)*100</f>
        <v>#DIV/0!</v>
      </c>
      <c r="BL24" s="59" t="e">
        <f>((Informações!BF24+Informações!BI24)/Informações!BJ24)*100</f>
        <v>#DIV/0!</v>
      </c>
      <c r="BM24" s="59" t="e">
        <f>(Informações!BH24/Informações!BJ24)*100</f>
        <v>#DIV/0!</v>
      </c>
      <c r="BN24" s="59" t="e">
        <f>(Informações!BG24/Informações!BJ24)*100</f>
        <v>#DIV/0!</v>
      </c>
      <c r="BO24" s="59" t="e">
        <f>((Informações!BJ24-(Informações!BF24+Informações!BG24+Informações!BH24+Informações!BI24+Informações!BO24+Informações!BP24))/Informações!BJ24)*100</f>
        <v>#DIV/0!</v>
      </c>
      <c r="BP24" s="59" t="e">
        <f>((Informações!BJ24-(Informações!BF24+Informações!BG24+Informações!BH24+Informações!BI24+Informações!BP24+Informações!CG24))/Informações!BJ24)*100</f>
        <v>#DIV/0!</v>
      </c>
      <c r="BQ24" s="59" t="e">
        <f>((Informações!BJ24-(Informações!BF24+Informações!BG24+Informações!BH24+Informações!BI24+Informações!BO24+Informações!BP24+Informações!CG24))/Informações!BJ24)*100</f>
        <v>#DIV/0!</v>
      </c>
      <c r="BR24" s="59" t="e">
        <f>((Informações!AY24+Informações!BD24)/Informações!BB24)*100</f>
        <v>#DIV/0!</v>
      </c>
      <c r="BS24" s="59" t="e">
        <f>((Informações!AZ24+Informações!CF24)/Informações!BB24)*100</f>
        <v>#DIV/0!</v>
      </c>
      <c r="BT24" s="59" t="e">
        <f>((Informações!BB24-(Informações!AY24+Informações!BD24))/Informações!BB24)*100</f>
        <v>#DIV/0!</v>
      </c>
      <c r="BU24" s="59" t="e">
        <f>((Informações!BB24-(Informações!AZ24+Informações!CF24))/Informações!BB24)*100</f>
        <v>#DIV/0!</v>
      </c>
      <c r="BV24" s="59" t="e">
        <f>((Informações!BB24-(Informações!AY24+Informações!BD24+Informações!AZ24+Informações!CF24))/Informações!BB24)*100</f>
        <v>#DIV/0!</v>
      </c>
      <c r="BW24" s="59" t="e">
        <f>(((Informações!V24+Informações!V23)/2)/((Informações!M24+Informações!M23)/2))*100</f>
        <v>#DIV/0!</v>
      </c>
      <c r="BX24" s="59" t="e">
        <f>(Informações!R24/(Informações!S24-Informações!AA24))*100</f>
        <v>#DIV/0!</v>
      </c>
      <c r="BY24" s="59" t="e">
        <f>(((Informações!BU24+Informações!BU23)/2)/((Informações!L24+Informações!L23)/2))*100</f>
        <v>#DIV/0!</v>
      </c>
      <c r="BZ24" s="59" t="e">
        <f>((Informações!AN24+Informações!AU24)/(Informações!S24+Informações!AA24))*100</f>
        <v>#DIV/0!</v>
      </c>
      <c r="CA24" s="59" t="e">
        <f>(Informações!AV24/Informações!J24)*100</f>
        <v>#DIV/0!</v>
      </c>
      <c r="CB24" s="59" t="e">
        <f>(((Informações!BU24+Informações!BU23)/2)/((Informações!L24+Informações!L23)/2))*1000</f>
        <v>#DIV/0!</v>
      </c>
      <c r="CC24" s="59" t="e">
        <f>(((Informações!BU24+Informações!BU23)/2)/((Informações!AJ24+Informações!AJ23)/2))*1000</f>
        <v>#DIV/0!</v>
      </c>
      <c r="CD24" s="59" t="e">
        <f>(((Informações!BU24+Informações!BU24)/2)/(((Informações!AJ24+Informações!AJ24)/2)+((Informações!L24+Informações!L24)/2)))*1000</f>
        <v>#DIV/0!</v>
      </c>
      <c r="CE24" s="59" t="e">
        <f>(((Informações!P24+Informações!Z24-Informações!AE24)-Informações!S24)/(Informações!P24+Informações!Z24-Informações!AE24))*100</f>
        <v>#DIV/0!</v>
      </c>
      <c r="CF24" s="59" t="e">
        <f>((Informações!P24+Informações!Z24-Informações!AE24-Informações!S24)/((Informações!O24+Informações!O23)/2))*(1000/365)</f>
        <v>#DIV/0!</v>
      </c>
      <c r="CG24" s="59" t="e">
        <f>((Informações!P24+Informações!Z24-Informações!AE24-Informações!S24)/((Informações!L24+Informações!L23)/2))*(1000000/365)</f>
        <v>#DIV/0!</v>
      </c>
      <c r="CH24" s="59" t="e">
        <f>Informações!S24/(Informações!P24+Informações!Z24-Informações!AE24)*100</f>
        <v>#DIV/0!</v>
      </c>
      <c r="CI24" s="59" t="e">
        <f>((Informações!S24-Informações!AA24)/((Informações!M24+Informações!M23)/2))*(1000/12)</f>
        <v>#DIV/0!</v>
      </c>
      <c r="CJ24" s="60" t="e">
        <f>(Informações!BE24/(Informações!BB24))*360</f>
        <v>#DIV/0!</v>
      </c>
      <c r="CK24" s="59" t="e">
        <f>(Informações!BE24/Informações!BB24)*360</f>
        <v>#DIV/0!</v>
      </c>
      <c r="CL24" s="59" t="e">
        <f>(Informações!BE24/Informações!BB24)*360</f>
        <v>#DIV/0!</v>
      </c>
      <c r="CM24" s="59" t="e">
        <f>Informações!K24/Informações!I24*100</f>
        <v>#DIV/0!</v>
      </c>
      <c r="CN24" s="59" t="e">
        <f>Informações!AI24/Informações!I24*100</f>
        <v>#DIV/0!</v>
      </c>
      <c r="CO24" s="59" t="e">
        <f>(Informações!AG24/(Informações!P24+Informações!Z24))*100</f>
        <v>#DIV/0!</v>
      </c>
      <c r="CP24" s="59" t="e">
        <f>(Informações!AH24/(Informações!P24+Informações!Z24))</f>
        <v>#DIV/0!</v>
      </c>
      <c r="CQ24" s="59" t="e">
        <f>Informações!AW24/Informações!AM24</f>
        <v>#DIV/0!</v>
      </c>
      <c r="CR24" s="59" t="e">
        <f>(Informações!BH24/Informações!AH24)/1000</f>
        <v>#DIV/0!</v>
      </c>
      <c r="CS24" s="59" t="e">
        <f>(Informações!BH24/Informações!AW24)/1000</f>
        <v>#DIV/0!</v>
      </c>
      <c r="CT24" s="59" t="e">
        <f>(Informações!BH24/(Informações!AH24+Informações!AW24))/1000</f>
        <v>#DIV/0!</v>
      </c>
      <c r="CU24" s="59" t="e">
        <f>Informações!DA24/Informações!CY24</f>
        <v>#DIV/0!</v>
      </c>
      <c r="CV24" s="59" t="e">
        <f>Informações!CZ24/Informações!CY24</f>
        <v>#DIV/0!</v>
      </c>
      <c r="CW24" s="59" t="e">
        <f>Informações!DH24/Informações!DM24</f>
        <v>#DIV/0!</v>
      </c>
      <c r="CX24" s="59" t="e">
        <f>Informações!DN24/Informações!DM24</f>
        <v>#DIV/0!</v>
      </c>
      <c r="CY24" s="59" t="e">
        <f>Informações!DC24/Informações!DB24*100</f>
        <v>#DIV/0!</v>
      </c>
      <c r="CZ24" s="59" t="e">
        <f>Informações!DE24/Informações!DD24*100</f>
        <v>#DIV/0!</v>
      </c>
      <c r="DA24" s="59" t="e">
        <f>Informações!DG24/Informações!DF24</f>
        <v>#DIV/0!</v>
      </c>
      <c r="DB24" s="59" t="e">
        <f>Informações!DB24/Informações!DL24*100</f>
        <v>#DIV/0!</v>
      </c>
      <c r="DC24" s="59" t="e">
        <f>Informações!DD24/Informações!DK24*100</f>
        <v>#DIV/0!</v>
      </c>
      <c r="DD24" s="59" t="e">
        <f>Informações!DF24/Informações!AL24</f>
        <v>#DIV/0!</v>
      </c>
      <c r="DE24" s="59" t="e">
        <f>Informações!DQ24/Informações!DP24</f>
        <v>#DIV/0!</v>
      </c>
      <c r="DF24" s="59" t="e">
        <f>Informações!DS24/Informações!DR24*100</f>
        <v>#DIV/0!</v>
      </c>
      <c r="DG24" s="59" t="e">
        <f>Informações!DR24/Informações!DT24*100</f>
        <v>#DIV/0!</v>
      </c>
      <c r="DH24" s="59" t="e">
        <f>(Informações!BC24/(Informações!BJ24+Informações!CB24+Informações!BQ24))*100</f>
        <v>#DIV/0!</v>
      </c>
      <c r="DI24" s="59" t="e">
        <f>((Informações!L24+Informações!L23)/2)/AD24</f>
        <v>#DIV/0!</v>
      </c>
      <c r="DJ24" s="59" t="e">
        <f>((Informações!AJ24+Informações!AJ24)/2)/AD24</f>
        <v>#DIV/0!</v>
      </c>
      <c r="DK24" s="59" t="e">
        <f>(((Informações!L24+Informações!L24)/2)+((Informações!AJ24+Informações!AJ24)/2))/AD24</f>
        <v>#DIV/0!</v>
      </c>
    </row>
    <row r="25" spans="1:115" s="56" customFormat="1" ht="12.75" x14ac:dyDescent="0.2">
      <c r="A25" s="6">
        <v>312000</v>
      </c>
      <c r="B25" s="10" t="s">
        <v>270</v>
      </c>
      <c r="C25" s="10" t="s">
        <v>125</v>
      </c>
      <c r="D25" s="10">
        <v>2035</v>
      </c>
      <c r="E25" s="59" t="e">
        <f>((Informações!M25+Informações!M25)/2)/((Informações!L25+Informações!L25)/2)</f>
        <v>#DIV/0!</v>
      </c>
      <c r="F25" s="59" t="e">
        <f>(((Informações!M25+Informações!M25)/2)/((Informações!BU25+Informações!BU25)/2))</f>
        <v>#DIV/0!</v>
      </c>
      <c r="G25" s="59" t="e">
        <f>(((Informações!AK25+Informações!AK25)/2)/((Informações!BU25+Informações!BU25)/2))</f>
        <v>#DIV/0!</v>
      </c>
      <c r="H25" s="59" t="e">
        <f>(((Informações!M25+Informações!M25)/2)+((Informações!AK25+Informações!AK25)/2))/((Informações!BU25+Informações!BU25)/2)</f>
        <v>#DIV/0!</v>
      </c>
      <c r="I25" s="59" t="e">
        <f>Informações!BL25/Informações!T25/1000</f>
        <v>#DIV/0!</v>
      </c>
      <c r="J25" s="59" t="e">
        <f>(Informações!BL25/Informações!AO25)/1000</f>
        <v>#DIV/0!</v>
      </c>
      <c r="K25" s="59" t="e">
        <f>(Informações!BL25/(Informações!T25+Informações!AO25))/1000</f>
        <v>#DIV/0!</v>
      </c>
      <c r="L25" s="59" t="e">
        <f>(Informações!AY25+Informações!BD25)/(Informações!T25*1000)</f>
        <v>#DIV/0!</v>
      </c>
      <c r="M25" s="59" t="e">
        <f>(Informações!AZ25+Informações!CF25)/(Informações!AO25*1000)</f>
        <v>#DIV/0!</v>
      </c>
      <c r="N25" s="59" t="e">
        <f>(Informações!AY25+Informações!AZ25+Informações!BD25+Informações!CF25)/((Informações!T25+Informações!AO25)*1000)</f>
        <v>#DIV/0!</v>
      </c>
      <c r="O25" s="59" t="e">
        <f>Informações!AY25/((Informações!T25-Informações!Y25-Informações!AA25)*1000)</f>
        <v>#DIV/0!</v>
      </c>
      <c r="P25" s="59" t="e">
        <f>Informações!AZ25/((Informações!AO25-Informações!AS25)*1000)</f>
        <v>#DIV/0!</v>
      </c>
      <c r="Q25" s="59" t="e">
        <f>((Informações!BF25+Informações!BI25)/Informações!BL25)*100</f>
        <v>#DIV/0!</v>
      </c>
      <c r="R25" s="59" t="e">
        <f>Informações!BF25/((Informações!BU25+Informações!BU25)/2)</f>
        <v>#DIV/0!</v>
      </c>
      <c r="S25" s="59" t="e">
        <f>((Informações!N25+Informações!N25)/2)/((Informações!L25+Informações!N25)/2)*100</f>
        <v>#DIV/0!</v>
      </c>
      <c r="T25" s="59" t="e">
        <f>(Informações!R25/(Informações!P25+Informações!Z25-Informações!AA25-Informações!AE25))*100</f>
        <v>#DIV/0!</v>
      </c>
      <c r="U25" s="59" t="e">
        <f>((Informações!U25-Informações!AA25)/(Informações!P25+Informações!Z25-Informações!AA25))*100</f>
        <v>#DIV/0!</v>
      </c>
      <c r="V25" s="59" t="e">
        <f>((Informações!AY25+Informações!BD25)/Informações!BL25)*100</f>
        <v>#DIV/0!</v>
      </c>
      <c r="W25" s="59" t="e">
        <f>((Informações!AZ25+Informações!CF25)/Informações!BL25)*100</f>
        <v>#DIV/0!</v>
      </c>
      <c r="X25" s="59" t="e">
        <f t="shared" si="0"/>
        <v>#DIV/0!</v>
      </c>
      <c r="Y25" s="59" t="e">
        <f>(((Informações!P25+Informações!Z25-Informações!AE25)-Informações!T25)/(Informações!P25+Informações!Z25-Informações!AE25))*100</f>
        <v>#DIV/0!</v>
      </c>
      <c r="Z25" s="59" t="e">
        <f>(Informações!R25/((Informações!W25+Informações!W25)/2)*1000)/12</f>
        <v>#DIV/0!</v>
      </c>
      <c r="AA25" s="59" t="e">
        <f>(Informações!AM25/(Informações!S25-Informações!AA25))*100</f>
        <v>#DIV/0!</v>
      </c>
      <c r="AB25" s="59" t="e">
        <f>((Informações!AN25+Informações!AT25+Informações!AU25)/(Informações!AM25+Informações!AS25))*100</f>
        <v>#DIV/0!</v>
      </c>
      <c r="AC25" s="59" t="e">
        <f>((Informações!T25-Informações!AA25)/((Informações!M25+Informações!M25)/2)*1000)/12</f>
        <v>#DIV/0!</v>
      </c>
      <c r="AD25" s="59" t="e">
        <f>((Informações!BU25+Informações!BU25)/2)+((Informações!BI25*((Informações!BU25+Informações!BU25)/2))/Informações!BF25)</f>
        <v>#DIV/0!</v>
      </c>
      <c r="AE25" s="59" t="e">
        <f>(((Informações!M25+Informações!M25)/2)/AD25)</f>
        <v>#DIV/0!</v>
      </c>
      <c r="AF25" s="59" t="e">
        <f>((Informações!AK25+Informações!AK25)/2)/AD25</f>
        <v>#DIV/0!</v>
      </c>
      <c r="AG25" s="59" t="e">
        <f t="shared" si="1"/>
        <v>#DIV/0!</v>
      </c>
      <c r="AH25" s="59" t="e">
        <f>(((Informações!O25+Informações!O25)/2)*1000)/((Informações!AC25+Informações!AC25)/2)</f>
        <v>#DIV/0!</v>
      </c>
      <c r="AI25" s="59" t="e">
        <f>((Informações!AL25+Informações!AL25)/2)/((Informações!AQ25+Informações!AQ25)/2)*1000</f>
        <v>#DIV/0!</v>
      </c>
      <c r="AJ25" s="59" t="e">
        <f>(Informações!S25-Informações!AA25)/((Informações!K25+Informações!K25)/2)*(1000000/365)</f>
        <v>#DIV/0!</v>
      </c>
      <c r="AK25" s="59" t="e">
        <f>Informações!AF25/Informações!J25*100</f>
        <v>#DIV/0!</v>
      </c>
      <c r="AL25" s="59" t="e">
        <f>Informações!AV25/Informações!J25*100</f>
        <v>#DIV/0!</v>
      </c>
      <c r="AM25" s="59" t="e">
        <f>((Informações!P25+Informações!Z25-Informações!AA25)/((Informações!M25+Informações!M25)/2))*(1000/12)</f>
        <v>#DIV/0!</v>
      </c>
      <c r="AN25" s="59" t="e">
        <f>Informações!BJ25/(Informações!T25*1000)</f>
        <v>#DIV/0!</v>
      </c>
      <c r="AO25" s="59" t="e">
        <f>Informações!BJ25/(Informações!AO25*1000)</f>
        <v>#DIV/0!</v>
      </c>
      <c r="AP25" s="59" t="e">
        <f>Informações!BJ25/((Informações!T25+Informações!AO25)*1000)</f>
        <v>#DIV/0!</v>
      </c>
      <c r="AQ25" s="59" t="e">
        <f>Informações!BJ25/((Informações!M25+Informações!M24)/2)</f>
        <v>#DIV/0!</v>
      </c>
      <c r="AR25" s="59" t="e">
        <f>Informações!BJ25/((Informações!AK25+Informações!AK24)/2)</f>
        <v>#DIV/0!</v>
      </c>
      <c r="AS25" s="59" t="e">
        <f>Informações!BJ25/(((Informações!M25+Informações!M24)/2)+((Informações!AK25+Informações!AK24)/2))</f>
        <v>#DIV/0!</v>
      </c>
      <c r="AT25" s="59" t="e">
        <f>(Informações!T25/(Informações!P25+Informações!Z25-Informações!AE25))*100</f>
        <v>#DIV/0!</v>
      </c>
      <c r="AU25" s="59" t="e">
        <f>((Informações!BB25-Informações!BC25)/Informações!BB25)*100</f>
        <v>#DIV/0!</v>
      </c>
      <c r="AV25" s="59" t="e">
        <f>(Informações!BJ25/(Informações!AY25+Informações!BD25))*100</f>
        <v>#DIV/0!</v>
      </c>
      <c r="AW25" s="59" t="e">
        <f>(Informações!BJ25/(Informações!AZ25+Informações!CF25))*100</f>
        <v>#DIV/0!</v>
      </c>
      <c r="AX25" s="59" t="e">
        <f>(Informações!BJ25/((Informações!AY25+Informações!BD25)+(Informações!AZ25+Informações!CF25)))*100</f>
        <v>#DIV/0!</v>
      </c>
      <c r="AY25" s="59" t="e">
        <f>(Informações!BF25/(Informações!AY25+Informações!BD25))*100</f>
        <v>#DIV/0!</v>
      </c>
      <c r="AZ25" s="59" t="e">
        <f>(Informações!BF25/(Informações!AZ25+Informações!CF25))*100</f>
        <v>#DIV/0!</v>
      </c>
      <c r="BA25" s="59" t="e">
        <f>(Informações!BF25/((Informações!AY25+Informações!BD25)+(Informações!AZ25+Informações!CF25)))*100</f>
        <v>#DIV/0!</v>
      </c>
      <c r="BB25" s="59" t="e">
        <f>((Informações!BF25+Informações!BI25)/(Informações!AY25+Informações!BD25))*100</f>
        <v>#DIV/0!</v>
      </c>
      <c r="BC25" s="59" t="e">
        <f>((Informações!BF25+Informações!BI25)/(Informações!AZ25+Informações!CF25))*100</f>
        <v>#DIV/0!</v>
      </c>
      <c r="BD25" s="59" t="e">
        <f>((Informações!BF25+Informações!BI25)/((Informações!AY25+Informações!BD25)+(Informações!AZ25+Informações!CF25)))*100</f>
        <v>#DIV/0!</v>
      </c>
      <c r="BE25" s="59" t="e">
        <f>((Informações!BK25+Informações!CB25)/(Informações!AY25+Informações!BD25))*100</f>
        <v>#DIV/0!</v>
      </c>
      <c r="BF25" s="59" t="e">
        <f>((Informações!BK25+Informações!CB25)/(Informações!AZ25+Informações!CF25))*100</f>
        <v>#DIV/0!</v>
      </c>
      <c r="BG25" s="59" t="e">
        <f>((Informações!BK25+Informações!CB25)/((Informações!AY25+Informações!BD25)+(Informações!AZ25+Informações!CF25)))*100</f>
        <v>#DIV/0!</v>
      </c>
      <c r="BH25" s="59" t="e">
        <f>((Informações!BJ25-(Informações!BF25+Informações!BG25+Informações!BH25+Informações!BI25+Informações!BO25+Informações!BP25))/(Informações!AY25+Informações!BD25))*100</f>
        <v>#DIV/0!</v>
      </c>
      <c r="BI25" s="59" t="e">
        <f>((Informações!BJ25-(Informações!BF25+Informações!BG25+Informações!BH25+Informações!BI25+Informações!BP25+Informações!CG25))/(Informações!AZ25+Informações!CF25))*100</f>
        <v>#DIV/0!</v>
      </c>
      <c r="BJ25" s="59" t="e">
        <f>((Informações!BJ25-(Informações!BF25+Informações!BG25+Informações!BH25+Informações!BI25+Informações!BO25+Informações!BP25+Informações!CG25))/((Informações!AY25+Informações!BD25)+(Informações!AZ25+Informações!CF25)))*100</f>
        <v>#DIV/0!</v>
      </c>
      <c r="BK25" s="59" t="e">
        <f>(Informações!BF25/Informações!BJ25)*100</f>
        <v>#DIV/0!</v>
      </c>
      <c r="BL25" s="59" t="e">
        <f>((Informações!BF25+Informações!BI25)/Informações!BJ25)*100</f>
        <v>#DIV/0!</v>
      </c>
      <c r="BM25" s="59" t="e">
        <f>(Informações!BH25/Informações!BJ25)*100</f>
        <v>#DIV/0!</v>
      </c>
      <c r="BN25" s="59" t="e">
        <f>(Informações!BG25/Informações!BJ25)*100</f>
        <v>#DIV/0!</v>
      </c>
      <c r="BO25" s="59" t="e">
        <f>((Informações!BJ25-(Informações!BF25+Informações!BG25+Informações!BH25+Informações!BI25+Informações!BO25+Informações!BP25))/Informações!BJ25)*100</f>
        <v>#DIV/0!</v>
      </c>
      <c r="BP25" s="59" t="e">
        <f>((Informações!BJ25-(Informações!BF25+Informações!BG25+Informações!BH25+Informações!BI25+Informações!BP25+Informações!CG25))/Informações!BJ25)*100</f>
        <v>#DIV/0!</v>
      </c>
      <c r="BQ25" s="59" t="e">
        <f>((Informações!BJ25-(Informações!BF25+Informações!BG25+Informações!BH25+Informações!BI25+Informações!BO25+Informações!BP25+Informações!CG25))/Informações!BJ25)*100</f>
        <v>#DIV/0!</v>
      </c>
      <c r="BR25" s="59" t="e">
        <f>((Informações!AY25+Informações!BD25)/Informações!BB25)*100</f>
        <v>#DIV/0!</v>
      </c>
      <c r="BS25" s="59" t="e">
        <f>((Informações!AZ25+Informações!CF25)/Informações!BB25)*100</f>
        <v>#DIV/0!</v>
      </c>
      <c r="BT25" s="59" t="e">
        <f>((Informações!BB25-(Informações!AY25+Informações!BD25))/Informações!BB25)*100</f>
        <v>#DIV/0!</v>
      </c>
      <c r="BU25" s="59" t="e">
        <f>((Informações!BB25-(Informações!AZ25+Informações!CF25))/Informações!BB25)*100</f>
        <v>#DIV/0!</v>
      </c>
      <c r="BV25" s="59" t="e">
        <f>((Informações!BB25-(Informações!AY25+Informações!BD25+Informações!AZ25+Informações!CF25))/Informações!BB25)*100</f>
        <v>#DIV/0!</v>
      </c>
      <c r="BW25" s="59" t="e">
        <f>(((Informações!V25+Informações!V24)/2)/((Informações!M25+Informações!M24)/2))*100</f>
        <v>#DIV/0!</v>
      </c>
      <c r="BX25" s="59" t="e">
        <f>(Informações!R25/(Informações!S25-Informações!AA25))*100</f>
        <v>#DIV/0!</v>
      </c>
      <c r="BY25" s="59" t="e">
        <f>(((Informações!BU25+Informações!BU24)/2)/((Informações!L25+Informações!L24)/2))*100</f>
        <v>#DIV/0!</v>
      </c>
      <c r="BZ25" s="59" t="e">
        <f>((Informações!AN25+Informações!AU25)/(Informações!S25+Informações!AA25))*100</f>
        <v>#DIV/0!</v>
      </c>
      <c r="CA25" s="59" t="e">
        <f>(Informações!AV25/Informações!J25)*100</f>
        <v>#DIV/0!</v>
      </c>
      <c r="CB25" s="59" t="e">
        <f>(((Informações!BU25+Informações!BU24)/2)/((Informações!L25+Informações!L24)/2))*1000</f>
        <v>#DIV/0!</v>
      </c>
      <c r="CC25" s="59" t="e">
        <f>(((Informações!BU25+Informações!BU24)/2)/((Informações!AJ25+Informações!AJ24)/2))*1000</f>
        <v>#DIV/0!</v>
      </c>
      <c r="CD25" s="59" t="e">
        <f>(((Informações!BU25+Informações!BU25)/2)/(((Informações!AJ25+Informações!AJ25)/2)+((Informações!L25+Informações!L25)/2)))*1000</f>
        <v>#DIV/0!</v>
      </c>
      <c r="CE25" s="59" t="e">
        <f>(((Informações!P25+Informações!Z25-Informações!AE25)-Informações!S25)/(Informações!P25+Informações!Z25-Informações!AE25))*100</f>
        <v>#DIV/0!</v>
      </c>
      <c r="CF25" s="59" t="e">
        <f>((Informações!P25+Informações!Z25-Informações!AE25-Informações!S25)/((Informações!O25+Informações!O24)/2))*(1000/365)</f>
        <v>#DIV/0!</v>
      </c>
      <c r="CG25" s="59" t="e">
        <f>((Informações!P25+Informações!Z25-Informações!AE25-Informações!S25)/((Informações!L25+Informações!L24)/2))*(1000000/365)</f>
        <v>#DIV/0!</v>
      </c>
      <c r="CH25" s="59" t="e">
        <f>Informações!S25/(Informações!P25+Informações!Z25-Informações!AE25)*100</f>
        <v>#DIV/0!</v>
      </c>
      <c r="CI25" s="59" t="e">
        <f>((Informações!S25-Informações!AA25)/((Informações!M25+Informações!M24)/2))*(1000/12)</f>
        <v>#DIV/0!</v>
      </c>
      <c r="CJ25" s="60" t="e">
        <f>(Informações!BE25/(Informações!BB25))*360</f>
        <v>#DIV/0!</v>
      </c>
      <c r="CK25" s="59" t="e">
        <f>(Informações!BE25/Informações!BB25)*360</f>
        <v>#DIV/0!</v>
      </c>
      <c r="CL25" s="59" t="e">
        <f>(Informações!BE25/Informações!BB25)*360</f>
        <v>#DIV/0!</v>
      </c>
      <c r="CM25" s="59" t="e">
        <f>Informações!K25/Informações!I25*100</f>
        <v>#DIV/0!</v>
      </c>
      <c r="CN25" s="59" t="e">
        <f>Informações!AI25/Informações!I25*100</f>
        <v>#DIV/0!</v>
      </c>
      <c r="CO25" s="59" t="e">
        <f>(Informações!AG25/(Informações!P25+Informações!Z25))*100</f>
        <v>#DIV/0!</v>
      </c>
      <c r="CP25" s="59" t="e">
        <f>(Informações!AH25/(Informações!P25+Informações!Z25))</f>
        <v>#DIV/0!</v>
      </c>
      <c r="CQ25" s="59" t="e">
        <f>Informações!AW25/Informações!AM25</f>
        <v>#DIV/0!</v>
      </c>
      <c r="CR25" s="59" t="e">
        <f>(Informações!BH25/Informações!AH25)/1000</f>
        <v>#DIV/0!</v>
      </c>
      <c r="CS25" s="59" t="e">
        <f>(Informações!BH25/Informações!AW25)/1000</f>
        <v>#DIV/0!</v>
      </c>
      <c r="CT25" s="59" t="e">
        <f>(Informações!BH25/(Informações!AH25+Informações!AW25))/1000</f>
        <v>#DIV/0!</v>
      </c>
      <c r="CU25" s="59" t="e">
        <f>Informações!DA25/Informações!CY25</f>
        <v>#DIV/0!</v>
      </c>
      <c r="CV25" s="59" t="e">
        <f>Informações!CZ25/Informações!CY25</f>
        <v>#DIV/0!</v>
      </c>
      <c r="CW25" s="59" t="e">
        <f>Informações!DH25/Informações!DM25</f>
        <v>#DIV/0!</v>
      </c>
      <c r="CX25" s="59" t="e">
        <f>Informações!DN25/Informações!DM25</f>
        <v>#DIV/0!</v>
      </c>
      <c r="CY25" s="59" t="e">
        <f>Informações!DC25/Informações!DB25*100</f>
        <v>#DIV/0!</v>
      </c>
      <c r="CZ25" s="59" t="e">
        <f>Informações!DE25/Informações!DD25*100</f>
        <v>#DIV/0!</v>
      </c>
      <c r="DA25" s="59" t="e">
        <f>Informações!DG25/Informações!DF25</f>
        <v>#DIV/0!</v>
      </c>
      <c r="DB25" s="59" t="e">
        <f>Informações!DB25/Informações!DL25*100</f>
        <v>#DIV/0!</v>
      </c>
      <c r="DC25" s="59" t="e">
        <f>Informações!DD25/Informações!DK25*100</f>
        <v>#DIV/0!</v>
      </c>
      <c r="DD25" s="59" t="e">
        <f>Informações!DF25/Informações!AL25</f>
        <v>#DIV/0!</v>
      </c>
      <c r="DE25" s="59" t="e">
        <f>Informações!DQ25/Informações!DP25</f>
        <v>#DIV/0!</v>
      </c>
      <c r="DF25" s="59" t="e">
        <f>Informações!DS25/Informações!DR25*100</f>
        <v>#DIV/0!</v>
      </c>
      <c r="DG25" s="59" t="e">
        <f>Informações!DR25/Informações!DT25*100</f>
        <v>#DIV/0!</v>
      </c>
      <c r="DH25" s="59" t="e">
        <f>(Informações!BC25/(Informações!BJ25+Informações!CB25+Informações!BQ25))*100</f>
        <v>#DIV/0!</v>
      </c>
      <c r="DI25" s="59" t="e">
        <f>((Informações!L25+Informações!L24)/2)/AD25</f>
        <v>#DIV/0!</v>
      </c>
      <c r="DJ25" s="59" t="e">
        <f>((Informações!AJ25+Informações!AJ25)/2)/AD25</f>
        <v>#DIV/0!</v>
      </c>
      <c r="DK25" s="59" t="e">
        <f>(((Informações!L25+Informações!L25)/2)+((Informações!AJ25+Informações!AJ25)/2))/AD25</f>
        <v>#DIV/0!</v>
      </c>
    </row>
    <row r="26" spans="1:115" s="56" customFormat="1" ht="12.75" x14ac:dyDescent="0.2">
      <c r="A26" s="6">
        <v>312000</v>
      </c>
      <c r="B26" s="10" t="s">
        <v>270</v>
      </c>
      <c r="C26" s="10" t="s">
        <v>125</v>
      </c>
      <c r="D26" s="10">
        <v>2036</v>
      </c>
      <c r="E26" s="59" t="e">
        <f>((Informações!M26+Informações!M26)/2)/((Informações!L26+Informações!L26)/2)</f>
        <v>#DIV/0!</v>
      </c>
      <c r="F26" s="59" t="e">
        <f>(((Informações!M26+Informações!M26)/2)/((Informações!BU26+Informações!BU26)/2))</f>
        <v>#DIV/0!</v>
      </c>
      <c r="G26" s="59" t="e">
        <f>(((Informações!AK26+Informações!AK26)/2)/((Informações!BU26+Informações!BU26)/2))</f>
        <v>#DIV/0!</v>
      </c>
      <c r="H26" s="59" t="e">
        <f>(((Informações!M26+Informações!M26)/2)+((Informações!AK26+Informações!AK26)/2))/((Informações!BU26+Informações!BU26)/2)</f>
        <v>#DIV/0!</v>
      </c>
      <c r="I26" s="59" t="e">
        <f>Informações!BL26/Informações!T26/1000</f>
        <v>#DIV/0!</v>
      </c>
      <c r="J26" s="59" t="e">
        <f>(Informações!BL26/Informações!AO26)/1000</f>
        <v>#DIV/0!</v>
      </c>
      <c r="K26" s="59" t="e">
        <f>(Informações!BL26/(Informações!T26+Informações!AO26))/1000</f>
        <v>#DIV/0!</v>
      </c>
      <c r="L26" s="59" t="e">
        <f>(Informações!AY26+Informações!BD26)/(Informações!T26*1000)</f>
        <v>#DIV/0!</v>
      </c>
      <c r="M26" s="59" t="e">
        <f>(Informações!AZ26+Informações!CF26)/(Informações!AO26*1000)</f>
        <v>#DIV/0!</v>
      </c>
      <c r="N26" s="59" t="e">
        <f>(Informações!AY26+Informações!AZ26+Informações!BD26+Informações!CF26)/((Informações!T26+Informações!AO26)*1000)</f>
        <v>#DIV/0!</v>
      </c>
      <c r="O26" s="59" t="e">
        <f>Informações!AY26/((Informações!T26-Informações!Y26-Informações!AA26)*1000)</f>
        <v>#DIV/0!</v>
      </c>
      <c r="P26" s="59" t="e">
        <f>Informações!AZ26/((Informações!AO26-Informações!AS26)*1000)</f>
        <v>#DIV/0!</v>
      </c>
      <c r="Q26" s="59" t="e">
        <f>((Informações!BF26+Informações!BI26)/Informações!BL26)*100</f>
        <v>#DIV/0!</v>
      </c>
      <c r="R26" s="59" t="e">
        <f>Informações!BF26/((Informações!BU26+Informações!BU26)/2)</f>
        <v>#DIV/0!</v>
      </c>
      <c r="S26" s="59" t="e">
        <f>((Informações!N26+Informações!N26)/2)/((Informações!L26+Informações!N26)/2)*100</f>
        <v>#DIV/0!</v>
      </c>
      <c r="T26" s="59" t="e">
        <f>(Informações!R26/(Informações!P26+Informações!Z26-Informações!AA26-Informações!AE26))*100</f>
        <v>#DIV/0!</v>
      </c>
      <c r="U26" s="59" t="e">
        <f>((Informações!U26-Informações!AA26)/(Informações!P26+Informações!Z26-Informações!AA26))*100</f>
        <v>#DIV/0!</v>
      </c>
      <c r="V26" s="59" t="e">
        <f>((Informações!AY26+Informações!BD26)/Informações!BL26)*100</f>
        <v>#DIV/0!</v>
      </c>
      <c r="W26" s="59" t="e">
        <f>((Informações!AZ26+Informações!CF26)/Informações!BL26)*100</f>
        <v>#DIV/0!</v>
      </c>
      <c r="X26" s="59" t="e">
        <f t="shared" si="0"/>
        <v>#DIV/0!</v>
      </c>
      <c r="Y26" s="59" t="e">
        <f>(((Informações!P26+Informações!Z26-Informações!AE26)-Informações!T26)/(Informações!P26+Informações!Z26-Informações!AE26))*100</f>
        <v>#DIV/0!</v>
      </c>
      <c r="Z26" s="59" t="e">
        <f>(Informações!R26/((Informações!W26+Informações!W26)/2)*1000)/12</f>
        <v>#DIV/0!</v>
      </c>
      <c r="AA26" s="59" t="e">
        <f>(Informações!AM26/(Informações!S26-Informações!AA26))*100</f>
        <v>#DIV/0!</v>
      </c>
      <c r="AB26" s="59" t="e">
        <f>((Informações!AN26+Informações!AT26+Informações!AU26)/(Informações!AM26+Informações!AS26))*100</f>
        <v>#DIV/0!</v>
      </c>
      <c r="AC26" s="59" t="e">
        <f>((Informações!T26-Informações!AA26)/((Informações!M26+Informações!M26)/2)*1000)/12</f>
        <v>#DIV/0!</v>
      </c>
      <c r="AD26" s="59" t="e">
        <f>((Informações!BU26+Informações!BU26)/2)+((Informações!BI26*((Informações!BU26+Informações!BU26)/2))/Informações!BF26)</f>
        <v>#DIV/0!</v>
      </c>
      <c r="AE26" s="59" t="e">
        <f>(((Informações!M26+Informações!M26)/2)/AD26)</f>
        <v>#DIV/0!</v>
      </c>
      <c r="AF26" s="59" t="e">
        <f>((Informações!AK26+Informações!AK26)/2)/AD26</f>
        <v>#DIV/0!</v>
      </c>
      <c r="AG26" s="59" t="e">
        <f t="shared" si="1"/>
        <v>#DIV/0!</v>
      </c>
      <c r="AH26" s="59" t="e">
        <f>(((Informações!O26+Informações!O26)/2)*1000)/((Informações!AC26+Informações!AC26)/2)</f>
        <v>#DIV/0!</v>
      </c>
      <c r="AI26" s="59" t="e">
        <f>((Informações!AL26+Informações!AL26)/2)/((Informações!AQ26+Informações!AQ26)/2)*1000</f>
        <v>#DIV/0!</v>
      </c>
      <c r="AJ26" s="59" t="e">
        <f>(Informações!S26-Informações!AA26)/((Informações!K26+Informações!K26)/2)*(1000000/365)</f>
        <v>#DIV/0!</v>
      </c>
      <c r="AK26" s="59" t="e">
        <f>Informações!AF26/Informações!J26*100</f>
        <v>#DIV/0!</v>
      </c>
      <c r="AL26" s="59" t="e">
        <f>Informações!AV26/Informações!J26*100</f>
        <v>#DIV/0!</v>
      </c>
      <c r="AM26" s="59" t="e">
        <f>((Informações!P26+Informações!Z26-Informações!AA26)/((Informações!M26+Informações!M26)/2))*(1000/12)</f>
        <v>#DIV/0!</v>
      </c>
      <c r="AN26" s="59" t="e">
        <f>Informações!BJ26/(Informações!T26*1000)</f>
        <v>#DIV/0!</v>
      </c>
      <c r="AO26" s="59" t="e">
        <f>Informações!BJ26/(Informações!AO26*1000)</f>
        <v>#DIV/0!</v>
      </c>
      <c r="AP26" s="59" t="e">
        <f>Informações!BJ26/((Informações!T26+Informações!AO26)*1000)</f>
        <v>#DIV/0!</v>
      </c>
      <c r="AQ26" s="59" t="e">
        <f>Informações!BJ26/((Informações!M26+Informações!M25)/2)</f>
        <v>#DIV/0!</v>
      </c>
      <c r="AR26" s="59" t="e">
        <f>Informações!BJ26/((Informações!AK26+Informações!AK25)/2)</f>
        <v>#DIV/0!</v>
      </c>
      <c r="AS26" s="59" t="e">
        <f>Informações!BJ26/(((Informações!M26+Informações!M25)/2)+((Informações!AK26+Informações!AK25)/2))</f>
        <v>#DIV/0!</v>
      </c>
      <c r="AT26" s="59" t="e">
        <f>(Informações!T26/(Informações!P26+Informações!Z26-Informações!AE26))*100</f>
        <v>#DIV/0!</v>
      </c>
      <c r="AU26" s="59" t="e">
        <f>((Informações!BB26-Informações!BC26)/Informações!BB26)*100</f>
        <v>#DIV/0!</v>
      </c>
      <c r="AV26" s="59" t="e">
        <f>(Informações!BJ26/(Informações!AY26+Informações!BD26))*100</f>
        <v>#DIV/0!</v>
      </c>
      <c r="AW26" s="59" t="e">
        <f>(Informações!BJ26/(Informações!AZ26+Informações!CF26))*100</f>
        <v>#DIV/0!</v>
      </c>
      <c r="AX26" s="59" t="e">
        <f>(Informações!BJ26/((Informações!AY26+Informações!BD26)+(Informações!AZ26+Informações!CF26)))*100</f>
        <v>#DIV/0!</v>
      </c>
      <c r="AY26" s="59" t="e">
        <f>(Informações!BF26/(Informações!AY26+Informações!BD26))*100</f>
        <v>#DIV/0!</v>
      </c>
      <c r="AZ26" s="59" t="e">
        <f>(Informações!BF26/(Informações!AZ26+Informações!CF26))*100</f>
        <v>#DIV/0!</v>
      </c>
      <c r="BA26" s="59" t="e">
        <f>(Informações!BF26/((Informações!AY26+Informações!BD26)+(Informações!AZ26+Informações!CF26)))*100</f>
        <v>#DIV/0!</v>
      </c>
      <c r="BB26" s="59" t="e">
        <f>((Informações!BF26+Informações!BI26)/(Informações!AY26+Informações!BD26))*100</f>
        <v>#DIV/0!</v>
      </c>
      <c r="BC26" s="59" t="e">
        <f>((Informações!BF26+Informações!BI26)/(Informações!AZ26+Informações!CF26))*100</f>
        <v>#DIV/0!</v>
      </c>
      <c r="BD26" s="59" t="e">
        <f>((Informações!BF26+Informações!BI26)/((Informações!AY26+Informações!BD26)+(Informações!AZ26+Informações!CF26)))*100</f>
        <v>#DIV/0!</v>
      </c>
      <c r="BE26" s="59" t="e">
        <f>((Informações!BK26+Informações!CB26)/(Informações!AY26+Informações!BD26))*100</f>
        <v>#DIV/0!</v>
      </c>
      <c r="BF26" s="59" t="e">
        <f>((Informações!BK26+Informações!CB26)/(Informações!AZ26+Informações!CF26))*100</f>
        <v>#DIV/0!</v>
      </c>
      <c r="BG26" s="59" t="e">
        <f>((Informações!BK26+Informações!CB26)/((Informações!AY26+Informações!BD26)+(Informações!AZ26+Informações!CF26)))*100</f>
        <v>#DIV/0!</v>
      </c>
      <c r="BH26" s="59" t="e">
        <f>((Informações!BJ26-(Informações!BF26+Informações!BG26+Informações!BH26+Informações!BI26+Informações!BO26+Informações!BP26))/(Informações!AY26+Informações!BD26))*100</f>
        <v>#DIV/0!</v>
      </c>
      <c r="BI26" s="59" t="e">
        <f>((Informações!BJ26-(Informações!BF26+Informações!BG26+Informações!BH26+Informações!BI26+Informações!BP26+Informações!CG26))/(Informações!AZ26+Informações!CF26))*100</f>
        <v>#DIV/0!</v>
      </c>
      <c r="BJ26" s="59" t="e">
        <f>((Informações!BJ26-(Informações!BF26+Informações!BG26+Informações!BH26+Informações!BI26+Informações!BO26+Informações!BP26+Informações!CG26))/((Informações!AY26+Informações!BD26)+(Informações!AZ26+Informações!CF26)))*100</f>
        <v>#DIV/0!</v>
      </c>
      <c r="BK26" s="59" t="e">
        <f>(Informações!BF26/Informações!BJ26)*100</f>
        <v>#DIV/0!</v>
      </c>
      <c r="BL26" s="59" t="e">
        <f>((Informações!BF26+Informações!BI26)/Informações!BJ26)*100</f>
        <v>#DIV/0!</v>
      </c>
      <c r="BM26" s="59" t="e">
        <f>(Informações!BH26/Informações!BJ26)*100</f>
        <v>#DIV/0!</v>
      </c>
      <c r="BN26" s="59" t="e">
        <f>(Informações!BG26/Informações!BJ26)*100</f>
        <v>#DIV/0!</v>
      </c>
      <c r="BO26" s="59" t="e">
        <f>((Informações!BJ26-(Informações!BF26+Informações!BG26+Informações!BH26+Informações!BI26+Informações!BO26+Informações!BP26))/Informações!BJ26)*100</f>
        <v>#DIV/0!</v>
      </c>
      <c r="BP26" s="59" t="e">
        <f>((Informações!BJ26-(Informações!BF26+Informações!BG26+Informações!BH26+Informações!BI26+Informações!BP26+Informações!CG26))/Informações!BJ26)*100</f>
        <v>#DIV/0!</v>
      </c>
      <c r="BQ26" s="59" t="e">
        <f>((Informações!BJ26-(Informações!BF26+Informações!BG26+Informações!BH26+Informações!BI26+Informações!BO26+Informações!BP26+Informações!CG26))/Informações!BJ26)*100</f>
        <v>#DIV/0!</v>
      </c>
      <c r="BR26" s="59" t="e">
        <f>((Informações!AY26+Informações!BD26)/Informações!BB26)*100</f>
        <v>#DIV/0!</v>
      </c>
      <c r="BS26" s="59" t="e">
        <f>((Informações!AZ26+Informações!CF26)/Informações!BB26)*100</f>
        <v>#DIV/0!</v>
      </c>
      <c r="BT26" s="59" t="e">
        <f>((Informações!BB26-(Informações!AY26+Informações!BD26))/Informações!BB26)*100</f>
        <v>#DIV/0!</v>
      </c>
      <c r="BU26" s="59" t="e">
        <f>((Informações!BB26-(Informações!AZ26+Informações!CF26))/Informações!BB26)*100</f>
        <v>#DIV/0!</v>
      </c>
      <c r="BV26" s="59" t="e">
        <f>((Informações!BB26-(Informações!AY26+Informações!BD26+Informações!AZ26+Informações!CF26))/Informações!BB26)*100</f>
        <v>#DIV/0!</v>
      </c>
      <c r="BW26" s="59" t="e">
        <f>(((Informações!V26+Informações!V25)/2)/((Informações!M26+Informações!M25)/2))*100</f>
        <v>#DIV/0!</v>
      </c>
      <c r="BX26" s="59" t="e">
        <f>(Informações!R26/(Informações!S26-Informações!AA26))*100</f>
        <v>#DIV/0!</v>
      </c>
      <c r="BY26" s="59" t="e">
        <f>(((Informações!BU26+Informações!BU25)/2)/((Informações!L26+Informações!L25)/2))*100</f>
        <v>#DIV/0!</v>
      </c>
      <c r="BZ26" s="59" t="e">
        <f>((Informações!AN26+Informações!AU26)/(Informações!S26+Informações!AA26))*100</f>
        <v>#DIV/0!</v>
      </c>
      <c r="CA26" s="59" t="e">
        <f>(Informações!AV26/Informações!J26)*100</f>
        <v>#DIV/0!</v>
      </c>
      <c r="CB26" s="59" t="e">
        <f>(((Informações!BU26+Informações!BU25)/2)/((Informações!L26+Informações!L25)/2))*1000</f>
        <v>#DIV/0!</v>
      </c>
      <c r="CC26" s="59" t="e">
        <f>(((Informações!BU26+Informações!BU25)/2)/((Informações!AJ26+Informações!AJ25)/2))*1000</f>
        <v>#DIV/0!</v>
      </c>
      <c r="CD26" s="59" t="e">
        <f>(((Informações!BU26+Informações!BU26)/2)/(((Informações!AJ26+Informações!AJ26)/2)+((Informações!L26+Informações!L26)/2)))*1000</f>
        <v>#DIV/0!</v>
      </c>
      <c r="CE26" s="59" t="e">
        <f>(((Informações!P26+Informações!Z26-Informações!AE26)-Informações!S26)/(Informações!P26+Informações!Z26-Informações!AE26))*100</f>
        <v>#DIV/0!</v>
      </c>
      <c r="CF26" s="59" t="e">
        <f>((Informações!P26+Informações!Z26-Informações!AE26-Informações!S26)/((Informações!O26+Informações!O25)/2))*(1000/365)</f>
        <v>#DIV/0!</v>
      </c>
      <c r="CG26" s="59" t="e">
        <f>((Informações!P26+Informações!Z26-Informações!AE26-Informações!S26)/((Informações!L26+Informações!L25)/2))*(1000000/365)</f>
        <v>#DIV/0!</v>
      </c>
      <c r="CH26" s="59" t="e">
        <f>Informações!S26/(Informações!P26+Informações!Z26-Informações!AE26)*100</f>
        <v>#DIV/0!</v>
      </c>
      <c r="CI26" s="59" t="e">
        <f>((Informações!S26-Informações!AA26)/((Informações!M26+Informações!M25)/2))*(1000/12)</f>
        <v>#DIV/0!</v>
      </c>
      <c r="CJ26" s="60" t="e">
        <f>(Informações!BE26/(Informações!BB26))*360</f>
        <v>#DIV/0!</v>
      </c>
      <c r="CK26" s="59" t="e">
        <f>(Informações!BE26/Informações!BB26)*360</f>
        <v>#DIV/0!</v>
      </c>
      <c r="CL26" s="59" t="e">
        <f>(Informações!BE26/Informações!BB26)*360</f>
        <v>#DIV/0!</v>
      </c>
      <c r="CM26" s="59" t="e">
        <f>Informações!K26/Informações!I26*100</f>
        <v>#DIV/0!</v>
      </c>
      <c r="CN26" s="59" t="e">
        <f>Informações!AI26/Informações!I26*100</f>
        <v>#DIV/0!</v>
      </c>
      <c r="CO26" s="59" t="e">
        <f>(Informações!AG26/(Informações!P26+Informações!Z26))*100</f>
        <v>#DIV/0!</v>
      </c>
      <c r="CP26" s="59" t="e">
        <f>(Informações!AH26/(Informações!P26+Informações!Z26))</f>
        <v>#DIV/0!</v>
      </c>
      <c r="CQ26" s="59" t="e">
        <f>Informações!AW26/Informações!AM26</f>
        <v>#DIV/0!</v>
      </c>
      <c r="CR26" s="59" t="e">
        <f>(Informações!BH26/Informações!AH26)/1000</f>
        <v>#DIV/0!</v>
      </c>
      <c r="CS26" s="59" t="e">
        <f>(Informações!BH26/Informações!AW26)/1000</f>
        <v>#DIV/0!</v>
      </c>
      <c r="CT26" s="59" t="e">
        <f>(Informações!BH26/(Informações!AH26+Informações!AW26))/1000</f>
        <v>#DIV/0!</v>
      </c>
      <c r="CU26" s="59" t="e">
        <f>Informações!DA26/Informações!CY26</f>
        <v>#DIV/0!</v>
      </c>
      <c r="CV26" s="59" t="e">
        <f>Informações!CZ26/Informações!CY26</f>
        <v>#DIV/0!</v>
      </c>
      <c r="CW26" s="59" t="e">
        <f>Informações!DH26/Informações!DM26</f>
        <v>#DIV/0!</v>
      </c>
      <c r="CX26" s="59" t="e">
        <f>Informações!DN26/Informações!DM26</f>
        <v>#DIV/0!</v>
      </c>
      <c r="CY26" s="59" t="e">
        <f>Informações!DC26/Informações!DB26*100</f>
        <v>#DIV/0!</v>
      </c>
      <c r="CZ26" s="59" t="e">
        <f>Informações!DE26/Informações!DD26*100</f>
        <v>#DIV/0!</v>
      </c>
      <c r="DA26" s="59" t="e">
        <f>Informações!DG26/Informações!DF26</f>
        <v>#DIV/0!</v>
      </c>
      <c r="DB26" s="59" t="e">
        <f>Informações!DB26/Informações!DL26*100</f>
        <v>#DIV/0!</v>
      </c>
      <c r="DC26" s="59" t="e">
        <f>Informações!DD26/Informações!DK26*100</f>
        <v>#DIV/0!</v>
      </c>
      <c r="DD26" s="59" t="e">
        <f>Informações!DF26/Informações!AL26</f>
        <v>#DIV/0!</v>
      </c>
      <c r="DE26" s="59" t="e">
        <f>Informações!DQ26/Informações!DP26</f>
        <v>#DIV/0!</v>
      </c>
      <c r="DF26" s="59" t="e">
        <f>Informações!DS26/Informações!DR26*100</f>
        <v>#DIV/0!</v>
      </c>
      <c r="DG26" s="59" t="e">
        <f>Informações!DR26/Informações!DT26*100</f>
        <v>#DIV/0!</v>
      </c>
      <c r="DH26" s="59" t="e">
        <f>(Informações!BC26/(Informações!BJ26+Informações!CB26+Informações!BQ26))*100</f>
        <v>#DIV/0!</v>
      </c>
      <c r="DI26" s="59" t="e">
        <f>((Informações!L26+Informações!L25)/2)/AD26</f>
        <v>#DIV/0!</v>
      </c>
      <c r="DJ26" s="59" t="e">
        <f>((Informações!AJ26+Informações!AJ26)/2)/AD26</f>
        <v>#DIV/0!</v>
      </c>
      <c r="DK26" s="59" t="e">
        <f>(((Informações!L26+Informações!L26)/2)+((Informações!AJ26+Informações!AJ26)/2))/AD26</f>
        <v>#DIV/0!</v>
      </c>
    </row>
    <row r="27" spans="1:115" s="56" customFormat="1" ht="12.75" x14ac:dyDescent="0.2">
      <c r="A27" s="6">
        <v>312000</v>
      </c>
      <c r="B27" s="10" t="s">
        <v>270</v>
      </c>
      <c r="C27" s="10" t="s">
        <v>125</v>
      </c>
      <c r="D27" s="10">
        <v>2037</v>
      </c>
      <c r="E27" s="59" t="e">
        <f>((Informações!M27+Informações!M27)/2)/((Informações!L27+Informações!L27)/2)</f>
        <v>#DIV/0!</v>
      </c>
      <c r="F27" s="59" t="e">
        <f>(((Informações!M27+Informações!M27)/2)/((Informações!BU27+Informações!BU27)/2))</f>
        <v>#DIV/0!</v>
      </c>
      <c r="G27" s="59" t="e">
        <f>(((Informações!AK27+Informações!AK27)/2)/((Informações!BU27+Informações!BU27)/2))</f>
        <v>#DIV/0!</v>
      </c>
      <c r="H27" s="59" t="e">
        <f>(((Informações!M27+Informações!M27)/2)+((Informações!AK27+Informações!AK27)/2))/((Informações!BU27+Informações!BU27)/2)</f>
        <v>#DIV/0!</v>
      </c>
      <c r="I27" s="59" t="e">
        <f>Informações!BL27/Informações!T27/1000</f>
        <v>#DIV/0!</v>
      </c>
      <c r="J27" s="59" t="e">
        <f>(Informações!BL27/Informações!AO27)/1000</f>
        <v>#DIV/0!</v>
      </c>
      <c r="K27" s="59" t="e">
        <f>(Informações!BL27/(Informações!T27+Informações!AO27))/1000</f>
        <v>#DIV/0!</v>
      </c>
      <c r="L27" s="59" t="e">
        <f>(Informações!AY27+Informações!BD27)/(Informações!T27*1000)</f>
        <v>#DIV/0!</v>
      </c>
      <c r="M27" s="59" t="e">
        <f>(Informações!AZ27+Informações!CF27)/(Informações!AO27*1000)</f>
        <v>#DIV/0!</v>
      </c>
      <c r="N27" s="59" t="e">
        <f>(Informações!AY27+Informações!AZ27+Informações!BD27+Informações!CF27)/((Informações!T27+Informações!AO27)*1000)</f>
        <v>#DIV/0!</v>
      </c>
      <c r="O27" s="59" t="e">
        <f>Informações!AY27/((Informações!T27-Informações!Y27-Informações!AA27)*1000)</f>
        <v>#DIV/0!</v>
      </c>
      <c r="P27" s="59" t="e">
        <f>Informações!AZ27/((Informações!AO27-Informações!AS27)*1000)</f>
        <v>#DIV/0!</v>
      </c>
      <c r="Q27" s="59" t="e">
        <f>((Informações!BF27+Informações!BI27)/Informações!BL27)*100</f>
        <v>#DIV/0!</v>
      </c>
      <c r="R27" s="59" t="e">
        <f>Informações!BF27/((Informações!BU27+Informações!BU27)/2)</f>
        <v>#DIV/0!</v>
      </c>
      <c r="S27" s="59" t="e">
        <f>((Informações!N27+Informações!N27)/2)/((Informações!L27+Informações!N27)/2)*100</f>
        <v>#DIV/0!</v>
      </c>
      <c r="T27" s="59" t="e">
        <f>(Informações!R27/(Informações!P27+Informações!Z27-Informações!AA27-Informações!AE27))*100</f>
        <v>#DIV/0!</v>
      </c>
      <c r="U27" s="59" t="e">
        <f>((Informações!U27-Informações!AA27)/(Informações!P27+Informações!Z27-Informações!AA27))*100</f>
        <v>#DIV/0!</v>
      </c>
      <c r="V27" s="59" t="e">
        <f>((Informações!AY27+Informações!BD27)/Informações!BL27)*100</f>
        <v>#DIV/0!</v>
      </c>
      <c r="W27" s="59" t="e">
        <f>((Informações!AZ27+Informações!CF27)/Informações!BL27)*100</f>
        <v>#DIV/0!</v>
      </c>
      <c r="X27" s="59" t="e">
        <f t="shared" si="0"/>
        <v>#DIV/0!</v>
      </c>
      <c r="Y27" s="59" t="e">
        <f>(((Informações!P27+Informações!Z27-Informações!AE27)-Informações!T27)/(Informações!P27+Informações!Z27-Informações!AE27))*100</f>
        <v>#DIV/0!</v>
      </c>
      <c r="Z27" s="59" t="e">
        <f>(Informações!R27/((Informações!W27+Informações!W27)/2)*1000)/12</f>
        <v>#DIV/0!</v>
      </c>
      <c r="AA27" s="59" t="e">
        <f>(Informações!AM27/(Informações!S27-Informações!AA27))*100</f>
        <v>#DIV/0!</v>
      </c>
      <c r="AB27" s="59" t="e">
        <f>((Informações!AN27+Informações!AT27+Informações!AU27)/(Informações!AM27+Informações!AS27))*100</f>
        <v>#DIV/0!</v>
      </c>
      <c r="AC27" s="59" t="e">
        <f>((Informações!T27-Informações!AA27)/((Informações!M27+Informações!M27)/2)*1000)/12</f>
        <v>#DIV/0!</v>
      </c>
      <c r="AD27" s="59" t="e">
        <f>((Informações!BU27+Informações!BU27)/2)+((Informações!BI27*((Informações!BU27+Informações!BU27)/2))/Informações!BF27)</f>
        <v>#DIV/0!</v>
      </c>
      <c r="AE27" s="59" t="e">
        <f>(((Informações!M27+Informações!M27)/2)/AD27)</f>
        <v>#DIV/0!</v>
      </c>
      <c r="AF27" s="59" t="e">
        <f>((Informações!AK27+Informações!AK27)/2)/AD27</f>
        <v>#DIV/0!</v>
      </c>
      <c r="AG27" s="59" t="e">
        <f t="shared" si="1"/>
        <v>#DIV/0!</v>
      </c>
      <c r="AH27" s="59" t="e">
        <f>(((Informações!O27+Informações!O27)/2)*1000)/((Informações!AC27+Informações!AC27)/2)</f>
        <v>#DIV/0!</v>
      </c>
      <c r="AI27" s="59" t="e">
        <f>((Informações!AL27+Informações!AL27)/2)/((Informações!AQ27+Informações!AQ27)/2)*1000</f>
        <v>#DIV/0!</v>
      </c>
      <c r="AJ27" s="59" t="e">
        <f>(Informações!S27-Informações!AA27)/((Informações!K27+Informações!K27)/2)*(1000000/365)</f>
        <v>#DIV/0!</v>
      </c>
      <c r="AK27" s="59" t="e">
        <f>Informações!AF27/Informações!J27*100</f>
        <v>#DIV/0!</v>
      </c>
      <c r="AL27" s="59" t="e">
        <f>Informações!AV27/Informações!J27*100</f>
        <v>#DIV/0!</v>
      </c>
      <c r="AM27" s="59" t="e">
        <f>((Informações!P27+Informações!Z27-Informações!AA27)/((Informações!M27+Informações!M27)/2))*(1000/12)</f>
        <v>#DIV/0!</v>
      </c>
      <c r="AN27" s="59" t="e">
        <f>Informações!BJ27/(Informações!T27*1000)</f>
        <v>#DIV/0!</v>
      </c>
      <c r="AO27" s="59" t="e">
        <f>Informações!BJ27/(Informações!AO27*1000)</f>
        <v>#DIV/0!</v>
      </c>
      <c r="AP27" s="59" t="e">
        <f>Informações!BJ27/((Informações!T27+Informações!AO27)*1000)</f>
        <v>#DIV/0!</v>
      </c>
      <c r="AQ27" s="59" t="e">
        <f>Informações!BJ27/((Informações!M27+Informações!M26)/2)</f>
        <v>#DIV/0!</v>
      </c>
      <c r="AR27" s="59" t="e">
        <f>Informações!BJ27/((Informações!AK27+Informações!AK26)/2)</f>
        <v>#DIV/0!</v>
      </c>
      <c r="AS27" s="59" t="e">
        <f>Informações!BJ27/(((Informações!M27+Informações!M26)/2)+((Informações!AK27+Informações!AK26)/2))</f>
        <v>#DIV/0!</v>
      </c>
      <c r="AT27" s="59" t="e">
        <f>(Informações!T27/(Informações!P27+Informações!Z27-Informações!AE27))*100</f>
        <v>#DIV/0!</v>
      </c>
      <c r="AU27" s="59" t="e">
        <f>((Informações!BB27-Informações!BC27)/Informações!BB27)*100</f>
        <v>#DIV/0!</v>
      </c>
      <c r="AV27" s="59" t="e">
        <f>(Informações!BJ27/(Informações!AY27+Informações!BD27))*100</f>
        <v>#DIV/0!</v>
      </c>
      <c r="AW27" s="59" t="e">
        <f>(Informações!BJ27/(Informações!AZ27+Informações!CF27))*100</f>
        <v>#DIV/0!</v>
      </c>
      <c r="AX27" s="59" t="e">
        <f>(Informações!BJ27/((Informações!AY27+Informações!BD27)+(Informações!AZ27+Informações!CF27)))*100</f>
        <v>#DIV/0!</v>
      </c>
      <c r="AY27" s="59" t="e">
        <f>(Informações!BF27/(Informações!AY27+Informações!BD27))*100</f>
        <v>#DIV/0!</v>
      </c>
      <c r="AZ27" s="59" t="e">
        <f>(Informações!BF27/(Informações!AZ27+Informações!CF27))*100</f>
        <v>#DIV/0!</v>
      </c>
      <c r="BA27" s="59" t="e">
        <f>(Informações!BF27/((Informações!AY27+Informações!BD27)+(Informações!AZ27+Informações!CF27)))*100</f>
        <v>#DIV/0!</v>
      </c>
      <c r="BB27" s="59" t="e">
        <f>((Informações!BF27+Informações!BI27)/(Informações!AY27+Informações!BD27))*100</f>
        <v>#DIV/0!</v>
      </c>
      <c r="BC27" s="59" t="e">
        <f>((Informações!BF27+Informações!BI27)/(Informações!AZ27+Informações!CF27))*100</f>
        <v>#DIV/0!</v>
      </c>
      <c r="BD27" s="59" t="e">
        <f>((Informações!BF27+Informações!BI27)/((Informações!AY27+Informações!BD27)+(Informações!AZ27+Informações!CF27)))*100</f>
        <v>#DIV/0!</v>
      </c>
      <c r="BE27" s="59" t="e">
        <f>((Informações!BK27+Informações!CB27)/(Informações!AY27+Informações!BD27))*100</f>
        <v>#DIV/0!</v>
      </c>
      <c r="BF27" s="59" t="e">
        <f>((Informações!BK27+Informações!CB27)/(Informações!AZ27+Informações!CF27))*100</f>
        <v>#DIV/0!</v>
      </c>
      <c r="BG27" s="59" t="e">
        <f>((Informações!BK27+Informações!CB27)/((Informações!AY27+Informações!BD27)+(Informações!AZ27+Informações!CF27)))*100</f>
        <v>#DIV/0!</v>
      </c>
      <c r="BH27" s="59" t="e">
        <f>((Informações!BJ27-(Informações!BF27+Informações!BG27+Informações!BH27+Informações!BI27+Informações!BO27+Informações!BP27))/(Informações!AY27+Informações!BD27))*100</f>
        <v>#DIV/0!</v>
      </c>
      <c r="BI27" s="59" t="e">
        <f>((Informações!BJ27-(Informações!BF27+Informações!BG27+Informações!BH27+Informações!BI27+Informações!BP27+Informações!CG27))/(Informações!AZ27+Informações!CF27))*100</f>
        <v>#DIV/0!</v>
      </c>
      <c r="BJ27" s="59" t="e">
        <f>((Informações!BJ27-(Informações!BF27+Informações!BG27+Informações!BH27+Informações!BI27+Informações!BO27+Informações!BP27+Informações!CG27))/((Informações!AY27+Informações!BD27)+(Informações!AZ27+Informações!CF27)))*100</f>
        <v>#DIV/0!</v>
      </c>
      <c r="BK27" s="59" t="e">
        <f>(Informações!BF27/Informações!BJ27)*100</f>
        <v>#DIV/0!</v>
      </c>
      <c r="BL27" s="59" t="e">
        <f>((Informações!BF27+Informações!BI27)/Informações!BJ27)*100</f>
        <v>#DIV/0!</v>
      </c>
      <c r="BM27" s="59" t="e">
        <f>(Informações!BH27/Informações!BJ27)*100</f>
        <v>#DIV/0!</v>
      </c>
      <c r="BN27" s="59" t="e">
        <f>(Informações!BG27/Informações!BJ27)*100</f>
        <v>#DIV/0!</v>
      </c>
      <c r="BO27" s="59" t="e">
        <f>((Informações!BJ27-(Informações!BF27+Informações!BG27+Informações!BH27+Informações!BI27+Informações!BO27+Informações!BP27))/Informações!BJ27)*100</f>
        <v>#DIV/0!</v>
      </c>
      <c r="BP27" s="59" t="e">
        <f>((Informações!BJ27-(Informações!BF27+Informações!BG27+Informações!BH27+Informações!BI27+Informações!BP27+Informações!CG27))/Informações!BJ27)*100</f>
        <v>#DIV/0!</v>
      </c>
      <c r="BQ27" s="59" t="e">
        <f>((Informações!BJ27-(Informações!BF27+Informações!BG27+Informações!BH27+Informações!BI27+Informações!BO27+Informações!BP27+Informações!CG27))/Informações!BJ27)*100</f>
        <v>#DIV/0!</v>
      </c>
      <c r="BR27" s="59" t="e">
        <f>((Informações!AY27+Informações!BD27)/Informações!BB27)*100</f>
        <v>#DIV/0!</v>
      </c>
      <c r="BS27" s="59" t="e">
        <f>((Informações!AZ27+Informações!CF27)/Informações!BB27)*100</f>
        <v>#DIV/0!</v>
      </c>
      <c r="BT27" s="59" t="e">
        <f>((Informações!BB27-(Informações!AY27+Informações!BD27))/Informações!BB27)*100</f>
        <v>#DIV/0!</v>
      </c>
      <c r="BU27" s="59" t="e">
        <f>((Informações!BB27-(Informações!AZ27+Informações!CF27))/Informações!BB27)*100</f>
        <v>#DIV/0!</v>
      </c>
      <c r="BV27" s="59" t="e">
        <f>((Informações!BB27-(Informações!AY27+Informações!BD27+Informações!AZ27+Informações!CF27))/Informações!BB27)*100</f>
        <v>#DIV/0!</v>
      </c>
      <c r="BW27" s="59" t="e">
        <f>(((Informações!V27+Informações!V26)/2)/((Informações!M27+Informações!M26)/2))*100</f>
        <v>#DIV/0!</v>
      </c>
      <c r="BX27" s="59" t="e">
        <f>(Informações!R27/(Informações!S27-Informações!AA27))*100</f>
        <v>#DIV/0!</v>
      </c>
      <c r="BY27" s="59" t="e">
        <f>(((Informações!BU27+Informações!BU26)/2)/((Informações!L27+Informações!L26)/2))*100</f>
        <v>#DIV/0!</v>
      </c>
      <c r="BZ27" s="59" t="e">
        <f>((Informações!AN27+Informações!AU27)/(Informações!S27+Informações!AA27))*100</f>
        <v>#DIV/0!</v>
      </c>
      <c r="CA27" s="59" t="e">
        <f>(Informações!AV27/Informações!J27)*100</f>
        <v>#DIV/0!</v>
      </c>
      <c r="CB27" s="59" t="e">
        <f>(((Informações!BU27+Informações!BU26)/2)/((Informações!L27+Informações!L26)/2))*1000</f>
        <v>#DIV/0!</v>
      </c>
      <c r="CC27" s="59" t="e">
        <f>(((Informações!BU27+Informações!BU26)/2)/((Informações!AJ27+Informações!AJ26)/2))*1000</f>
        <v>#DIV/0!</v>
      </c>
      <c r="CD27" s="59" t="e">
        <f>(((Informações!BU27+Informações!BU27)/2)/(((Informações!AJ27+Informações!AJ27)/2)+((Informações!L27+Informações!L27)/2)))*1000</f>
        <v>#DIV/0!</v>
      </c>
      <c r="CE27" s="59" t="e">
        <f>(((Informações!P27+Informações!Z27-Informações!AE27)-Informações!S27)/(Informações!P27+Informações!Z27-Informações!AE27))*100</f>
        <v>#DIV/0!</v>
      </c>
      <c r="CF27" s="59" t="e">
        <f>((Informações!P27+Informações!Z27-Informações!AE27-Informações!S27)/((Informações!O27+Informações!O26)/2))*(1000/365)</f>
        <v>#DIV/0!</v>
      </c>
      <c r="CG27" s="59" t="e">
        <f>((Informações!P27+Informações!Z27-Informações!AE27-Informações!S27)/((Informações!L27+Informações!L26)/2))*(1000000/365)</f>
        <v>#DIV/0!</v>
      </c>
      <c r="CH27" s="59" t="e">
        <f>Informações!S27/(Informações!P27+Informações!Z27-Informações!AE27)*100</f>
        <v>#DIV/0!</v>
      </c>
      <c r="CI27" s="59" t="e">
        <f>((Informações!S27-Informações!AA27)/((Informações!M27+Informações!M26)/2))*(1000/12)</f>
        <v>#DIV/0!</v>
      </c>
      <c r="CJ27" s="60" t="e">
        <f>(Informações!BE27/(Informações!BB27))*360</f>
        <v>#DIV/0!</v>
      </c>
      <c r="CK27" s="59" t="e">
        <f>(Informações!BE27/Informações!BB27)*360</f>
        <v>#DIV/0!</v>
      </c>
      <c r="CL27" s="59" t="e">
        <f>(Informações!BE27/Informações!BB27)*360</f>
        <v>#DIV/0!</v>
      </c>
      <c r="CM27" s="59" t="e">
        <f>Informações!K27/Informações!I27*100</f>
        <v>#DIV/0!</v>
      </c>
      <c r="CN27" s="59" t="e">
        <f>Informações!AI27/Informações!I27*100</f>
        <v>#DIV/0!</v>
      </c>
      <c r="CO27" s="59" t="e">
        <f>(Informações!AG27/(Informações!P27+Informações!Z27))*100</f>
        <v>#DIV/0!</v>
      </c>
      <c r="CP27" s="59" t="e">
        <f>(Informações!AH27/(Informações!P27+Informações!Z27))</f>
        <v>#DIV/0!</v>
      </c>
      <c r="CQ27" s="59" t="e">
        <f>Informações!AW27/Informações!AM27</f>
        <v>#DIV/0!</v>
      </c>
      <c r="CR27" s="59" t="e">
        <f>(Informações!BH27/Informações!AH27)/1000</f>
        <v>#DIV/0!</v>
      </c>
      <c r="CS27" s="59" t="e">
        <f>(Informações!BH27/Informações!AW27)/1000</f>
        <v>#DIV/0!</v>
      </c>
      <c r="CT27" s="59" t="e">
        <f>(Informações!BH27/(Informações!AH27+Informações!AW27))/1000</f>
        <v>#DIV/0!</v>
      </c>
      <c r="CU27" s="59" t="e">
        <f>Informações!DA27/Informações!CY27</f>
        <v>#DIV/0!</v>
      </c>
      <c r="CV27" s="59" t="e">
        <f>Informações!CZ27/Informações!CY27</f>
        <v>#DIV/0!</v>
      </c>
      <c r="CW27" s="59" t="e">
        <f>Informações!DH27/Informações!DM27</f>
        <v>#DIV/0!</v>
      </c>
      <c r="CX27" s="59" t="e">
        <f>Informações!DN27/Informações!DM27</f>
        <v>#DIV/0!</v>
      </c>
      <c r="CY27" s="59" t="e">
        <f>Informações!DC27/Informações!DB27*100</f>
        <v>#DIV/0!</v>
      </c>
      <c r="CZ27" s="59" t="e">
        <f>Informações!DE27/Informações!DD27*100</f>
        <v>#DIV/0!</v>
      </c>
      <c r="DA27" s="59" t="e">
        <f>Informações!DG27/Informações!DF27</f>
        <v>#DIV/0!</v>
      </c>
      <c r="DB27" s="59" t="e">
        <f>Informações!DB27/Informações!DL27*100</f>
        <v>#DIV/0!</v>
      </c>
      <c r="DC27" s="59" t="e">
        <f>Informações!DD27/Informações!DK27*100</f>
        <v>#DIV/0!</v>
      </c>
      <c r="DD27" s="59" t="e">
        <f>Informações!DF27/Informações!AL27</f>
        <v>#DIV/0!</v>
      </c>
      <c r="DE27" s="59" t="e">
        <f>Informações!DQ27/Informações!DP27</f>
        <v>#DIV/0!</v>
      </c>
      <c r="DF27" s="59" t="e">
        <f>Informações!DS27/Informações!DR27*100</f>
        <v>#DIV/0!</v>
      </c>
      <c r="DG27" s="59" t="e">
        <f>Informações!DR27/Informações!DT27*100</f>
        <v>#DIV/0!</v>
      </c>
      <c r="DH27" s="59" t="e">
        <f>(Informações!BC27/(Informações!BJ27+Informações!CB27+Informações!BQ27))*100</f>
        <v>#DIV/0!</v>
      </c>
      <c r="DI27" s="59" t="e">
        <f>((Informações!L27+Informações!L26)/2)/AD27</f>
        <v>#DIV/0!</v>
      </c>
      <c r="DJ27" s="59" t="e">
        <f>((Informações!AJ27+Informações!AJ27)/2)/AD27</f>
        <v>#DIV/0!</v>
      </c>
      <c r="DK27" s="59" t="e">
        <f>(((Informações!L27+Informações!L27)/2)+((Informações!AJ27+Informações!AJ27)/2))/AD27</f>
        <v>#DIV/0!</v>
      </c>
    </row>
    <row r="28" spans="1:115" s="56" customFormat="1" ht="12.75" x14ac:dyDescent="0.2">
      <c r="A28" s="6">
        <v>312000</v>
      </c>
      <c r="B28" s="10" t="s">
        <v>270</v>
      </c>
      <c r="C28" s="10" t="s">
        <v>125</v>
      </c>
      <c r="D28" s="10">
        <v>2038</v>
      </c>
      <c r="E28" s="59" t="e">
        <f>((Informações!M28+Informações!M28)/2)/((Informações!L28+Informações!L28)/2)</f>
        <v>#DIV/0!</v>
      </c>
      <c r="F28" s="59" t="e">
        <f>(((Informações!M28+Informações!M28)/2)/((Informações!BU28+Informações!BU28)/2))</f>
        <v>#DIV/0!</v>
      </c>
      <c r="G28" s="59" t="e">
        <f>(((Informações!AK28+Informações!AK28)/2)/((Informações!BU28+Informações!BU28)/2))</f>
        <v>#DIV/0!</v>
      </c>
      <c r="H28" s="59" t="e">
        <f>(((Informações!M28+Informações!M28)/2)+((Informações!AK28+Informações!AK28)/2))/((Informações!BU28+Informações!BU28)/2)</f>
        <v>#DIV/0!</v>
      </c>
      <c r="I28" s="59" t="e">
        <f>Informações!BL28/Informações!T28/1000</f>
        <v>#DIV/0!</v>
      </c>
      <c r="J28" s="59" t="e">
        <f>(Informações!BL28/Informações!AO28)/1000</f>
        <v>#DIV/0!</v>
      </c>
      <c r="K28" s="59" t="e">
        <f>(Informações!BL28/(Informações!T28+Informações!AO28))/1000</f>
        <v>#DIV/0!</v>
      </c>
      <c r="L28" s="59" t="e">
        <f>(Informações!AY28+Informações!BD28)/(Informações!T28*1000)</f>
        <v>#DIV/0!</v>
      </c>
      <c r="M28" s="59" t="e">
        <f>(Informações!AZ28+Informações!CF28)/(Informações!AO28*1000)</f>
        <v>#DIV/0!</v>
      </c>
      <c r="N28" s="59" t="e">
        <f>(Informações!AY28+Informações!AZ28+Informações!BD28+Informações!CF28)/((Informações!T28+Informações!AO28)*1000)</f>
        <v>#DIV/0!</v>
      </c>
      <c r="O28" s="59" t="e">
        <f>Informações!AY28/((Informações!T28-Informações!Y28-Informações!AA28)*1000)</f>
        <v>#DIV/0!</v>
      </c>
      <c r="P28" s="59" t="e">
        <f>Informações!AZ28/((Informações!AO28-Informações!AS28)*1000)</f>
        <v>#DIV/0!</v>
      </c>
      <c r="Q28" s="59" t="e">
        <f>((Informações!BF28+Informações!BI28)/Informações!BL28)*100</f>
        <v>#DIV/0!</v>
      </c>
      <c r="R28" s="59" t="e">
        <f>Informações!BF28/((Informações!BU28+Informações!BU28)/2)</f>
        <v>#DIV/0!</v>
      </c>
      <c r="S28" s="59" t="e">
        <f>((Informações!N28+Informações!N28)/2)/((Informações!L28+Informações!N28)/2)*100</f>
        <v>#DIV/0!</v>
      </c>
      <c r="T28" s="59" t="e">
        <f>(Informações!R28/(Informações!P28+Informações!Z28-Informações!AA28-Informações!AE28))*100</f>
        <v>#DIV/0!</v>
      </c>
      <c r="U28" s="59" t="e">
        <f>((Informações!U28-Informações!AA28)/(Informações!P28+Informações!Z28-Informações!AA28))*100</f>
        <v>#DIV/0!</v>
      </c>
      <c r="V28" s="59" t="e">
        <f>((Informações!AY28+Informações!BD28)/Informações!BL28)*100</f>
        <v>#DIV/0!</v>
      </c>
      <c r="W28" s="59" t="e">
        <f>((Informações!AZ28+Informações!CF28)/Informações!BL28)*100</f>
        <v>#DIV/0!</v>
      </c>
      <c r="X28" s="59" t="e">
        <f t="shared" si="0"/>
        <v>#DIV/0!</v>
      </c>
      <c r="Y28" s="59" t="e">
        <f>(((Informações!P28+Informações!Z28-Informações!AE28)-Informações!T28)/(Informações!P28+Informações!Z28-Informações!AE28))*100</f>
        <v>#DIV/0!</v>
      </c>
      <c r="Z28" s="59" t="e">
        <f>(Informações!R28/((Informações!W28+Informações!W28)/2)*1000)/12</f>
        <v>#DIV/0!</v>
      </c>
      <c r="AA28" s="59" t="e">
        <f>(Informações!AM28/(Informações!S28-Informações!AA28))*100</f>
        <v>#DIV/0!</v>
      </c>
      <c r="AB28" s="59" t="e">
        <f>((Informações!AN28+Informações!AT28+Informações!AU28)/(Informações!AM28+Informações!AS28))*100</f>
        <v>#DIV/0!</v>
      </c>
      <c r="AC28" s="59" t="e">
        <f>((Informações!T28-Informações!AA28)/((Informações!M28+Informações!M28)/2)*1000)/12</f>
        <v>#DIV/0!</v>
      </c>
      <c r="AD28" s="59" t="e">
        <f>((Informações!BU28+Informações!BU28)/2)+((Informações!BI28*((Informações!BU28+Informações!BU28)/2))/Informações!BF28)</f>
        <v>#DIV/0!</v>
      </c>
      <c r="AE28" s="59" t="e">
        <f>(((Informações!M28+Informações!M28)/2)/AD28)</f>
        <v>#DIV/0!</v>
      </c>
      <c r="AF28" s="59" t="e">
        <f>((Informações!AK28+Informações!AK28)/2)/AD28</f>
        <v>#DIV/0!</v>
      </c>
      <c r="AG28" s="59" t="e">
        <f t="shared" si="1"/>
        <v>#DIV/0!</v>
      </c>
      <c r="AH28" s="59" t="e">
        <f>(((Informações!O28+Informações!O28)/2)*1000)/((Informações!AC28+Informações!AC28)/2)</f>
        <v>#DIV/0!</v>
      </c>
      <c r="AI28" s="59" t="e">
        <f>((Informações!AL28+Informações!AL28)/2)/((Informações!AQ28+Informações!AQ28)/2)*1000</f>
        <v>#DIV/0!</v>
      </c>
      <c r="AJ28" s="59" t="e">
        <f>(Informações!S28-Informações!AA28)/((Informações!K28+Informações!K28)/2)*(1000000/365)</f>
        <v>#DIV/0!</v>
      </c>
      <c r="AK28" s="59" t="e">
        <f>Informações!AF28/Informações!J28*100</f>
        <v>#DIV/0!</v>
      </c>
      <c r="AL28" s="59" t="e">
        <f>Informações!AV28/Informações!J28*100</f>
        <v>#DIV/0!</v>
      </c>
      <c r="AM28" s="59" t="e">
        <f>((Informações!P28+Informações!Z28-Informações!AA28)/((Informações!M28+Informações!M28)/2))*(1000/12)</f>
        <v>#DIV/0!</v>
      </c>
      <c r="AN28" s="59" t="e">
        <f>Informações!BJ28/(Informações!T28*1000)</f>
        <v>#DIV/0!</v>
      </c>
      <c r="AO28" s="59" t="e">
        <f>Informações!BJ28/(Informações!AO28*1000)</f>
        <v>#DIV/0!</v>
      </c>
      <c r="AP28" s="59" t="e">
        <f>Informações!BJ28/((Informações!T28+Informações!AO28)*1000)</f>
        <v>#DIV/0!</v>
      </c>
      <c r="AQ28" s="59" t="e">
        <f>Informações!BJ28/((Informações!M28+Informações!M27)/2)</f>
        <v>#DIV/0!</v>
      </c>
      <c r="AR28" s="59" t="e">
        <f>Informações!BJ28/((Informações!AK28+Informações!AK27)/2)</f>
        <v>#DIV/0!</v>
      </c>
      <c r="AS28" s="59" t="e">
        <f>Informações!BJ28/(((Informações!M28+Informações!M27)/2)+((Informações!AK28+Informações!AK27)/2))</f>
        <v>#DIV/0!</v>
      </c>
      <c r="AT28" s="59" t="e">
        <f>(Informações!T28/(Informações!P28+Informações!Z28-Informações!AE28))*100</f>
        <v>#DIV/0!</v>
      </c>
      <c r="AU28" s="59" t="e">
        <f>((Informações!BB28-Informações!BC28)/Informações!BB28)*100</f>
        <v>#DIV/0!</v>
      </c>
      <c r="AV28" s="59" t="e">
        <f>(Informações!BJ28/(Informações!AY28+Informações!BD28))*100</f>
        <v>#DIV/0!</v>
      </c>
      <c r="AW28" s="59" t="e">
        <f>(Informações!BJ28/(Informações!AZ28+Informações!CF28))*100</f>
        <v>#DIV/0!</v>
      </c>
      <c r="AX28" s="59" t="e">
        <f>(Informações!BJ28/((Informações!AY28+Informações!BD28)+(Informações!AZ28+Informações!CF28)))*100</f>
        <v>#DIV/0!</v>
      </c>
      <c r="AY28" s="59" t="e">
        <f>(Informações!BF28/(Informações!AY28+Informações!BD28))*100</f>
        <v>#DIV/0!</v>
      </c>
      <c r="AZ28" s="59" t="e">
        <f>(Informações!BF28/(Informações!AZ28+Informações!CF28))*100</f>
        <v>#DIV/0!</v>
      </c>
      <c r="BA28" s="59" t="e">
        <f>(Informações!BF28/((Informações!AY28+Informações!BD28)+(Informações!AZ28+Informações!CF28)))*100</f>
        <v>#DIV/0!</v>
      </c>
      <c r="BB28" s="59" t="e">
        <f>((Informações!BF28+Informações!BI28)/(Informações!AY28+Informações!BD28))*100</f>
        <v>#DIV/0!</v>
      </c>
      <c r="BC28" s="59" t="e">
        <f>((Informações!BF28+Informações!BI28)/(Informações!AZ28+Informações!CF28))*100</f>
        <v>#DIV/0!</v>
      </c>
      <c r="BD28" s="59" t="e">
        <f>((Informações!BF28+Informações!BI28)/((Informações!AY28+Informações!BD28)+(Informações!AZ28+Informações!CF28)))*100</f>
        <v>#DIV/0!</v>
      </c>
      <c r="BE28" s="59" t="e">
        <f>((Informações!BK28+Informações!CB28)/(Informações!AY28+Informações!BD28))*100</f>
        <v>#DIV/0!</v>
      </c>
      <c r="BF28" s="59" t="e">
        <f>((Informações!BK28+Informações!CB28)/(Informações!AZ28+Informações!CF28))*100</f>
        <v>#DIV/0!</v>
      </c>
      <c r="BG28" s="59" t="e">
        <f>((Informações!BK28+Informações!CB28)/((Informações!AY28+Informações!BD28)+(Informações!AZ28+Informações!CF28)))*100</f>
        <v>#DIV/0!</v>
      </c>
      <c r="BH28" s="59" t="e">
        <f>((Informações!BJ28-(Informações!BF28+Informações!BG28+Informações!BH28+Informações!BI28+Informações!BO28+Informações!BP28))/(Informações!AY28+Informações!BD28))*100</f>
        <v>#DIV/0!</v>
      </c>
      <c r="BI28" s="59" t="e">
        <f>((Informações!BJ28-(Informações!BF28+Informações!BG28+Informações!BH28+Informações!BI28+Informações!BP28+Informações!CG28))/(Informações!AZ28+Informações!CF28))*100</f>
        <v>#DIV/0!</v>
      </c>
      <c r="BJ28" s="59" t="e">
        <f>((Informações!BJ28-(Informações!BF28+Informações!BG28+Informações!BH28+Informações!BI28+Informações!BO28+Informações!BP28+Informações!CG28))/((Informações!AY28+Informações!BD28)+(Informações!AZ28+Informações!CF28)))*100</f>
        <v>#DIV/0!</v>
      </c>
      <c r="BK28" s="59" t="e">
        <f>(Informações!BF28/Informações!BJ28)*100</f>
        <v>#DIV/0!</v>
      </c>
      <c r="BL28" s="59" t="e">
        <f>((Informações!BF28+Informações!BI28)/Informações!BJ28)*100</f>
        <v>#DIV/0!</v>
      </c>
      <c r="BM28" s="59" t="e">
        <f>(Informações!BH28/Informações!BJ28)*100</f>
        <v>#DIV/0!</v>
      </c>
      <c r="BN28" s="59" t="e">
        <f>(Informações!BG28/Informações!BJ28)*100</f>
        <v>#DIV/0!</v>
      </c>
      <c r="BO28" s="59" t="e">
        <f>((Informações!BJ28-(Informações!BF28+Informações!BG28+Informações!BH28+Informações!BI28+Informações!BO28+Informações!BP28))/Informações!BJ28)*100</f>
        <v>#DIV/0!</v>
      </c>
      <c r="BP28" s="59" t="e">
        <f>((Informações!BJ28-(Informações!BF28+Informações!BG28+Informações!BH28+Informações!BI28+Informações!BP28+Informações!CG28))/Informações!BJ28)*100</f>
        <v>#DIV/0!</v>
      </c>
      <c r="BQ28" s="59" t="e">
        <f>((Informações!BJ28-(Informações!BF28+Informações!BG28+Informações!BH28+Informações!BI28+Informações!BO28+Informações!BP28+Informações!CG28))/Informações!BJ28)*100</f>
        <v>#DIV/0!</v>
      </c>
      <c r="BR28" s="59" t="e">
        <f>((Informações!AY28+Informações!BD28)/Informações!BB28)*100</f>
        <v>#DIV/0!</v>
      </c>
      <c r="BS28" s="59" t="e">
        <f>((Informações!AZ28+Informações!CF28)/Informações!BB28)*100</f>
        <v>#DIV/0!</v>
      </c>
      <c r="BT28" s="59" t="e">
        <f>((Informações!BB28-(Informações!AY28+Informações!BD28))/Informações!BB28)*100</f>
        <v>#DIV/0!</v>
      </c>
      <c r="BU28" s="59" t="e">
        <f>((Informações!BB28-(Informações!AZ28+Informações!CF28))/Informações!BB28)*100</f>
        <v>#DIV/0!</v>
      </c>
      <c r="BV28" s="59" t="e">
        <f>((Informações!BB28-(Informações!AY28+Informações!BD28+Informações!AZ28+Informações!CF28))/Informações!BB28)*100</f>
        <v>#DIV/0!</v>
      </c>
      <c r="BW28" s="59" t="e">
        <f>(((Informações!V28+Informações!V27)/2)/((Informações!M28+Informações!M27)/2))*100</f>
        <v>#DIV/0!</v>
      </c>
      <c r="BX28" s="59" t="e">
        <f>(Informações!R28/(Informações!S28-Informações!AA28))*100</f>
        <v>#DIV/0!</v>
      </c>
      <c r="BY28" s="59" t="e">
        <f>(((Informações!BU28+Informações!BU27)/2)/((Informações!L28+Informações!L27)/2))*100</f>
        <v>#DIV/0!</v>
      </c>
      <c r="BZ28" s="59" t="e">
        <f>((Informações!AN28+Informações!AU28)/(Informações!S28+Informações!AA28))*100</f>
        <v>#DIV/0!</v>
      </c>
      <c r="CA28" s="59" t="e">
        <f>(Informações!AV28/Informações!J28)*100</f>
        <v>#DIV/0!</v>
      </c>
      <c r="CB28" s="59" t="e">
        <f>(((Informações!BU28+Informações!BU27)/2)/((Informações!L28+Informações!L27)/2))*1000</f>
        <v>#DIV/0!</v>
      </c>
      <c r="CC28" s="59" t="e">
        <f>(((Informações!BU28+Informações!BU27)/2)/((Informações!AJ28+Informações!AJ27)/2))*1000</f>
        <v>#DIV/0!</v>
      </c>
      <c r="CD28" s="59" t="e">
        <f>(((Informações!BU28+Informações!BU28)/2)/(((Informações!AJ28+Informações!AJ28)/2)+((Informações!L28+Informações!L28)/2)))*1000</f>
        <v>#DIV/0!</v>
      </c>
      <c r="CE28" s="59" t="e">
        <f>(((Informações!P28+Informações!Z28-Informações!AE28)-Informações!S28)/(Informações!P28+Informações!Z28-Informações!AE28))*100</f>
        <v>#DIV/0!</v>
      </c>
      <c r="CF28" s="59" t="e">
        <f>((Informações!P28+Informações!Z28-Informações!AE28-Informações!S28)/((Informações!O28+Informações!O27)/2))*(1000/365)</f>
        <v>#DIV/0!</v>
      </c>
      <c r="CG28" s="59" t="e">
        <f>((Informações!P28+Informações!Z28-Informações!AE28-Informações!S28)/((Informações!L28+Informações!L27)/2))*(1000000/365)</f>
        <v>#DIV/0!</v>
      </c>
      <c r="CH28" s="59" t="e">
        <f>Informações!S28/(Informações!P28+Informações!Z28-Informações!AE28)*100</f>
        <v>#DIV/0!</v>
      </c>
      <c r="CI28" s="59" t="e">
        <f>((Informações!S28-Informações!AA28)/((Informações!M28+Informações!M27)/2))*(1000/12)</f>
        <v>#DIV/0!</v>
      </c>
      <c r="CJ28" s="60" t="e">
        <f>(Informações!BE28/(Informações!BB28))*360</f>
        <v>#DIV/0!</v>
      </c>
      <c r="CK28" s="59" t="e">
        <f>(Informações!BE28/Informações!BB28)*360</f>
        <v>#DIV/0!</v>
      </c>
      <c r="CL28" s="59" t="e">
        <f>(Informações!BE28/Informações!BB28)*360</f>
        <v>#DIV/0!</v>
      </c>
      <c r="CM28" s="59" t="e">
        <f>Informações!K28/Informações!I28*100</f>
        <v>#DIV/0!</v>
      </c>
      <c r="CN28" s="59" t="e">
        <f>Informações!AI28/Informações!I28*100</f>
        <v>#DIV/0!</v>
      </c>
      <c r="CO28" s="59" t="e">
        <f>(Informações!AG28/(Informações!P28+Informações!Z28))*100</f>
        <v>#DIV/0!</v>
      </c>
      <c r="CP28" s="59" t="e">
        <f>(Informações!AH28/(Informações!P28+Informações!Z28))</f>
        <v>#DIV/0!</v>
      </c>
      <c r="CQ28" s="59" t="e">
        <f>Informações!AW28/Informações!AM28</f>
        <v>#DIV/0!</v>
      </c>
      <c r="CR28" s="59" t="e">
        <f>(Informações!BH28/Informações!AH28)/1000</f>
        <v>#DIV/0!</v>
      </c>
      <c r="CS28" s="59" t="e">
        <f>(Informações!BH28/Informações!AW28)/1000</f>
        <v>#DIV/0!</v>
      </c>
      <c r="CT28" s="59" t="e">
        <f>(Informações!BH28/(Informações!AH28+Informações!AW28))/1000</f>
        <v>#DIV/0!</v>
      </c>
      <c r="CU28" s="59" t="e">
        <f>Informações!DA28/Informações!CY28</f>
        <v>#DIV/0!</v>
      </c>
      <c r="CV28" s="59" t="e">
        <f>Informações!CZ28/Informações!CY28</f>
        <v>#DIV/0!</v>
      </c>
      <c r="CW28" s="59" t="e">
        <f>Informações!DH28/Informações!DM28</f>
        <v>#DIV/0!</v>
      </c>
      <c r="CX28" s="59" t="e">
        <f>Informações!DN28/Informações!DM28</f>
        <v>#DIV/0!</v>
      </c>
      <c r="CY28" s="59" t="e">
        <f>Informações!DC28/Informações!DB28*100</f>
        <v>#DIV/0!</v>
      </c>
      <c r="CZ28" s="59" t="e">
        <f>Informações!DE28/Informações!DD28*100</f>
        <v>#DIV/0!</v>
      </c>
      <c r="DA28" s="59" t="e">
        <f>Informações!DG28/Informações!DF28</f>
        <v>#DIV/0!</v>
      </c>
      <c r="DB28" s="59" t="e">
        <f>Informações!DB28/Informações!DL28*100</f>
        <v>#DIV/0!</v>
      </c>
      <c r="DC28" s="59" t="e">
        <f>Informações!DD28/Informações!DK28*100</f>
        <v>#DIV/0!</v>
      </c>
      <c r="DD28" s="59" t="e">
        <f>Informações!DF28/Informações!AL28</f>
        <v>#DIV/0!</v>
      </c>
      <c r="DE28" s="59" t="e">
        <f>Informações!DQ28/Informações!DP28</f>
        <v>#DIV/0!</v>
      </c>
      <c r="DF28" s="59" t="e">
        <f>Informações!DS28/Informações!DR28*100</f>
        <v>#DIV/0!</v>
      </c>
      <c r="DG28" s="59" t="e">
        <f>Informações!DR28/Informações!DT28*100</f>
        <v>#DIV/0!</v>
      </c>
      <c r="DH28" s="59" t="e">
        <f>(Informações!BC28/(Informações!BJ28+Informações!CB28+Informações!BQ28))*100</f>
        <v>#DIV/0!</v>
      </c>
      <c r="DI28" s="59" t="e">
        <f>((Informações!L28+Informações!L27)/2)/AD28</f>
        <v>#DIV/0!</v>
      </c>
      <c r="DJ28" s="59" t="e">
        <f>((Informações!AJ28+Informações!AJ28)/2)/AD28</f>
        <v>#DIV/0!</v>
      </c>
      <c r="DK28" s="59" t="e">
        <f>(((Informações!L28+Informações!L28)/2)+((Informações!AJ28+Informações!AJ28)/2))/AD28</f>
        <v>#DIV/0!</v>
      </c>
    </row>
    <row r="29" spans="1:115" s="56" customFormat="1" ht="12.75" x14ac:dyDescent="0.2">
      <c r="A29" s="6">
        <v>312000</v>
      </c>
      <c r="B29" s="10" t="s">
        <v>270</v>
      </c>
      <c r="C29" s="10" t="s">
        <v>125</v>
      </c>
      <c r="D29" s="10">
        <v>2039</v>
      </c>
      <c r="E29" s="59" t="e">
        <f>((Informações!M29+Informações!M29)/2)/((Informações!L29+Informações!L29)/2)</f>
        <v>#DIV/0!</v>
      </c>
      <c r="F29" s="59" t="e">
        <f>(((Informações!M29+Informações!M29)/2)/((Informações!BU29+Informações!BU29)/2))</f>
        <v>#DIV/0!</v>
      </c>
      <c r="G29" s="59" t="e">
        <f>(((Informações!AK29+Informações!AK29)/2)/((Informações!BU29+Informações!BU29)/2))</f>
        <v>#DIV/0!</v>
      </c>
      <c r="H29" s="59" t="e">
        <f>(((Informações!M29+Informações!M29)/2)+((Informações!AK29+Informações!AK29)/2))/((Informações!BU29+Informações!BU29)/2)</f>
        <v>#DIV/0!</v>
      </c>
      <c r="I29" s="59" t="e">
        <f>Informações!BL29/Informações!T29/1000</f>
        <v>#DIV/0!</v>
      </c>
      <c r="J29" s="59" t="e">
        <f>(Informações!BL29/Informações!AO29)/1000</f>
        <v>#DIV/0!</v>
      </c>
      <c r="K29" s="59" t="e">
        <f>(Informações!BL29/(Informações!T29+Informações!AO29))/1000</f>
        <v>#DIV/0!</v>
      </c>
      <c r="L29" s="59" t="e">
        <f>(Informações!AY29+Informações!BD29)/(Informações!T29*1000)</f>
        <v>#DIV/0!</v>
      </c>
      <c r="M29" s="59" t="e">
        <f>(Informações!AZ29+Informações!CF29)/(Informações!AO29*1000)</f>
        <v>#DIV/0!</v>
      </c>
      <c r="N29" s="59" t="e">
        <f>(Informações!AY29+Informações!AZ29+Informações!BD29+Informações!CF29)/((Informações!T29+Informações!AO29)*1000)</f>
        <v>#DIV/0!</v>
      </c>
      <c r="O29" s="59" t="e">
        <f>Informações!AY29/((Informações!T29-Informações!Y29-Informações!AA29)*1000)</f>
        <v>#DIV/0!</v>
      </c>
      <c r="P29" s="59" t="e">
        <f>Informações!AZ29/((Informações!AO29-Informações!AS29)*1000)</f>
        <v>#DIV/0!</v>
      </c>
      <c r="Q29" s="59" t="e">
        <f>((Informações!BF29+Informações!BI29)/Informações!BL29)*100</f>
        <v>#DIV/0!</v>
      </c>
      <c r="R29" s="59" t="e">
        <f>Informações!BF29/((Informações!BU29+Informações!BU29)/2)</f>
        <v>#DIV/0!</v>
      </c>
      <c r="S29" s="59" t="e">
        <f>((Informações!N29+Informações!N29)/2)/((Informações!L29+Informações!N29)/2)*100</f>
        <v>#DIV/0!</v>
      </c>
      <c r="T29" s="59" t="e">
        <f>(Informações!R29/(Informações!P29+Informações!Z29-Informações!AA29-Informações!AE29))*100</f>
        <v>#DIV/0!</v>
      </c>
      <c r="U29" s="59" t="e">
        <f>((Informações!U29-Informações!AA29)/(Informações!P29+Informações!Z29-Informações!AA29))*100</f>
        <v>#DIV/0!</v>
      </c>
      <c r="V29" s="59" t="e">
        <f>((Informações!AY29+Informações!BD29)/Informações!BL29)*100</f>
        <v>#DIV/0!</v>
      </c>
      <c r="W29" s="59" t="e">
        <f>((Informações!AZ29+Informações!CF29)/Informações!BL29)*100</f>
        <v>#DIV/0!</v>
      </c>
      <c r="X29" s="59" t="e">
        <f t="shared" si="0"/>
        <v>#DIV/0!</v>
      </c>
      <c r="Y29" s="59" t="e">
        <f>(((Informações!P29+Informações!Z29-Informações!AE29)-Informações!T29)/(Informações!P29+Informações!Z29-Informações!AE29))*100</f>
        <v>#DIV/0!</v>
      </c>
      <c r="Z29" s="59" t="e">
        <f>(Informações!R29/((Informações!W29+Informações!W29)/2)*1000)/12</f>
        <v>#DIV/0!</v>
      </c>
      <c r="AA29" s="59" t="e">
        <f>(Informações!AM29/(Informações!S29-Informações!AA29))*100</f>
        <v>#DIV/0!</v>
      </c>
      <c r="AB29" s="59" t="e">
        <f>((Informações!AN29+Informações!AT29+Informações!AU29)/(Informações!AM29+Informações!AS29))*100</f>
        <v>#DIV/0!</v>
      </c>
      <c r="AC29" s="59" t="e">
        <f>((Informações!T29-Informações!AA29)/((Informações!M29+Informações!M29)/2)*1000)/12</f>
        <v>#DIV/0!</v>
      </c>
      <c r="AD29" s="59" t="e">
        <f>((Informações!BU29+Informações!BU29)/2)+((Informações!BI29*((Informações!BU29+Informações!BU29)/2))/Informações!BF29)</f>
        <v>#DIV/0!</v>
      </c>
      <c r="AE29" s="59" t="e">
        <f>(((Informações!M29+Informações!M29)/2)/AD29)</f>
        <v>#DIV/0!</v>
      </c>
      <c r="AF29" s="59" t="e">
        <f>((Informações!AK29+Informações!AK29)/2)/AD29</f>
        <v>#DIV/0!</v>
      </c>
      <c r="AG29" s="59" t="e">
        <f t="shared" si="1"/>
        <v>#DIV/0!</v>
      </c>
      <c r="AH29" s="59" t="e">
        <f>(((Informações!O29+Informações!O29)/2)*1000)/((Informações!AC29+Informações!AC29)/2)</f>
        <v>#DIV/0!</v>
      </c>
      <c r="AI29" s="59" t="e">
        <f>((Informações!AL29+Informações!AL29)/2)/((Informações!AQ29+Informações!AQ29)/2)*1000</f>
        <v>#DIV/0!</v>
      </c>
      <c r="AJ29" s="59" t="e">
        <f>(Informações!S29-Informações!AA29)/((Informações!K29+Informações!K29)/2)*(1000000/365)</f>
        <v>#DIV/0!</v>
      </c>
      <c r="AK29" s="59" t="e">
        <f>Informações!AF29/Informações!J29*100</f>
        <v>#DIV/0!</v>
      </c>
      <c r="AL29" s="59" t="e">
        <f>Informações!AV29/Informações!J29*100</f>
        <v>#DIV/0!</v>
      </c>
      <c r="AM29" s="59" t="e">
        <f>((Informações!P29+Informações!Z29-Informações!AA29)/((Informações!M29+Informações!M29)/2))*(1000/12)</f>
        <v>#DIV/0!</v>
      </c>
      <c r="AN29" s="59" t="e">
        <f>Informações!BJ29/(Informações!T29*1000)</f>
        <v>#DIV/0!</v>
      </c>
      <c r="AO29" s="59" t="e">
        <f>Informações!BJ29/(Informações!AO29*1000)</f>
        <v>#DIV/0!</v>
      </c>
      <c r="AP29" s="59" t="e">
        <f>Informações!BJ29/((Informações!T29+Informações!AO29)*1000)</f>
        <v>#DIV/0!</v>
      </c>
      <c r="AQ29" s="59" t="e">
        <f>Informações!BJ29/((Informações!M29+Informações!M28)/2)</f>
        <v>#DIV/0!</v>
      </c>
      <c r="AR29" s="59" t="e">
        <f>Informações!BJ29/((Informações!AK29+Informações!AK28)/2)</f>
        <v>#DIV/0!</v>
      </c>
      <c r="AS29" s="59" t="e">
        <f>Informações!BJ29/(((Informações!M29+Informações!M28)/2)+((Informações!AK29+Informações!AK28)/2))</f>
        <v>#DIV/0!</v>
      </c>
      <c r="AT29" s="59" t="e">
        <f>(Informações!T29/(Informações!P29+Informações!Z29-Informações!AE29))*100</f>
        <v>#DIV/0!</v>
      </c>
      <c r="AU29" s="59" t="e">
        <f>((Informações!BB29-Informações!BC29)/Informações!BB29)*100</f>
        <v>#DIV/0!</v>
      </c>
      <c r="AV29" s="59" t="e">
        <f>(Informações!BJ29/(Informações!AY29+Informações!BD29))*100</f>
        <v>#DIV/0!</v>
      </c>
      <c r="AW29" s="59" t="e">
        <f>(Informações!BJ29/(Informações!AZ29+Informações!CF29))*100</f>
        <v>#DIV/0!</v>
      </c>
      <c r="AX29" s="59" t="e">
        <f>(Informações!BJ29/((Informações!AY29+Informações!BD29)+(Informações!AZ29+Informações!CF29)))*100</f>
        <v>#DIV/0!</v>
      </c>
      <c r="AY29" s="59" t="e">
        <f>(Informações!BF29/(Informações!AY29+Informações!BD29))*100</f>
        <v>#DIV/0!</v>
      </c>
      <c r="AZ29" s="59" t="e">
        <f>(Informações!BF29/(Informações!AZ29+Informações!CF29))*100</f>
        <v>#DIV/0!</v>
      </c>
      <c r="BA29" s="59" t="e">
        <f>(Informações!BF29/((Informações!AY29+Informações!BD29)+(Informações!AZ29+Informações!CF29)))*100</f>
        <v>#DIV/0!</v>
      </c>
      <c r="BB29" s="59" t="e">
        <f>((Informações!BF29+Informações!BI29)/(Informações!AY29+Informações!BD29))*100</f>
        <v>#DIV/0!</v>
      </c>
      <c r="BC29" s="59" t="e">
        <f>((Informações!BF29+Informações!BI29)/(Informações!AZ29+Informações!CF29))*100</f>
        <v>#DIV/0!</v>
      </c>
      <c r="BD29" s="59" t="e">
        <f>((Informações!BF29+Informações!BI29)/((Informações!AY29+Informações!BD29)+(Informações!AZ29+Informações!CF29)))*100</f>
        <v>#DIV/0!</v>
      </c>
      <c r="BE29" s="59" t="e">
        <f>((Informações!BK29+Informações!CB29)/(Informações!AY29+Informações!BD29))*100</f>
        <v>#DIV/0!</v>
      </c>
      <c r="BF29" s="59" t="e">
        <f>((Informações!BK29+Informações!CB29)/(Informações!AZ29+Informações!CF29))*100</f>
        <v>#DIV/0!</v>
      </c>
      <c r="BG29" s="59" t="e">
        <f>((Informações!BK29+Informações!CB29)/((Informações!AY29+Informações!BD29)+(Informações!AZ29+Informações!CF29)))*100</f>
        <v>#DIV/0!</v>
      </c>
      <c r="BH29" s="59" t="e">
        <f>((Informações!BJ29-(Informações!BF29+Informações!BG29+Informações!BH29+Informações!BI29+Informações!BO29+Informações!BP29))/(Informações!AY29+Informações!BD29))*100</f>
        <v>#DIV/0!</v>
      </c>
      <c r="BI29" s="59" t="e">
        <f>((Informações!BJ29-(Informações!BF29+Informações!BG29+Informações!BH29+Informações!BI29+Informações!BP29+Informações!CG29))/(Informações!AZ29+Informações!CF29))*100</f>
        <v>#DIV/0!</v>
      </c>
      <c r="BJ29" s="59" t="e">
        <f>((Informações!BJ29-(Informações!BF29+Informações!BG29+Informações!BH29+Informações!BI29+Informações!BO29+Informações!BP29+Informações!CG29))/((Informações!AY29+Informações!BD29)+(Informações!AZ29+Informações!CF29)))*100</f>
        <v>#DIV/0!</v>
      </c>
      <c r="BK29" s="59" t="e">
        <f>(Informações!BF29/Informações!BJ29)*100</f>
        <v>#DIV/0!</v>
      </c>
      <c r="BL29" s="59" t="e">
        <f>((Informações!BF29+Informações!BI29)/Informações!BJ29)*100</f>
        <v>#DIV/0!</v>
      </c>
      <c r="BM29" s="59" t="e">
        <f>(Informações!BH29/Informações!BJ29)*100</f>
        <v>#DIV/0!</v>
      </c>
      <c r="BN29" s="59" t="e">
        <f>(Informações!BG29/Informações!BJ29)*100</f>
        <v>#DIV/0!</v>
      </c>
      <c r="BO29" s="59" t="e">
        <f>((Informações!BJ29-(Informações!BF29+Informações!BG29+Informações!BH29+Informações!BI29+Informações!BO29+Informações!BP29))/Informações!BJ29)*100</f>
        <v>#DIV/0!</v>
      </c>
      <c r="BP29" s="59" t="e">
        <f>((Informações!BJ29-(Informações!BF29+Informações!BG29+Informações!BH29+Informações!BI29+Informações!BP29+Informações!CG29))/Informações!BJ29)*100</f>
        <v>#DIV/0!</v>
      </c>
      <c r="BQ29" s="59" t="e">
        <f>((Informações!BJ29-(Informações!BF29+Informações!BG29+Informações!BH29+Informações!BI29+Informações!BO29+Informações!BP29+Informações!CG29))/Informações!BJ29)*100</f>
        <v>#DIV/0!</v>
      </c>
      <c r="BR29" s="59" t="e">
        <f>((Informações!AY29+Informações!BD29)/Informações!BB29)*100</f>
        <v>#DIV/0!</v>
      </c>
      <c r="BS29" s="59" t="e">
        <f>((Informações!AZ29+Informações!CF29)/Informações!BB29)*100</f>
        <v>#DIV/0!</v>
      </c>
      <c r="BT29" s="59" t="e">
        <f>((Informações!BB29-(Informações!AY29+Informações!BD29))/Informações!BB29)*100</f>
        <v>#DIV/0!</v>
      </c>
      <c r="BU29" s="59" t="e">
        <f>((Informações!BB29-(Informações!AZ29+Informações!CF29))/Informações!BB29)*100</f>
        <v>#DIV/0!</v>
      </c>
      <c r="BV29" s="59" t="e">
        <f>((Informações!BB29-(Informações!AY29+Informações!BD29+Informações!AZ29+Informações!CF29))/Informações!BB29)*100</f>
        <v>#DIV/0!</v>
      </c>
      <c r="BW29" s="59" t="e">
        <f>(((Informações!V29+Informações!V28)/2)/((Informações!M29+Informações!M28)/2))*100</f>
        <v>#DIV/0!</v>
      </c>
      <c r="BX29" s="59" t="e">
        <f>(Informações!R29/(Informações!S29-Informações!AA29))*100</f>
        <v>#DIV/0!</v>
      </c>
      <c r="BY29" s="59" t="e">
        <f>(((Informações!BU29+Informações!BU28)/2)/((Informações!L29+Informações!L28)/2))*100</f>
        <v>#DIV/0!</v>
      </c>
      <c r="BZ29" s="59" t="e">
        <f>((Informações!AN29+Informações!AU29)/(Informações!S29+Informações!AA29))*100</f>
        <v>#DIV/0!</v>
      </c>
      <c r="CA29" s="59" t="e">
        <f>(Informações!AV29/Informações!J29)*100</f>
        <v>#DIV/0!</v>
      </c>
      <c r="CB29" s="59" t="e">
        <f>(((Informações!BU29+Informações!BU28)/2)/((Informações!L29+Informações!L28)/2))*1000</f>
        <v>#DIV/0!</v>
      </c>
      <c r="CC29" s="59" t="e">
        <f>(((Informações!BU29+Informações!BU28)/2)/((Informações!AJ29+Informações!AJ28)/2))*1000</f>
        <v>#DIV/0!</v>
      </c>
      <c r="CD29" s="59" t="e">
        <f>(((Informações!BU29+Informações!BU29)/2)/(((Informações!AJ29+Informações!AJ29)/2)+((Informações!L29+Informações!L29)/2)))*1000</f>
        <v>#DIV/0!</v>
      </c>
      <c r="CE29" s="59" t="e">
        <f>(((Informações!P29+Informações!Z29-Informações!AE29)-Informações!S29)/(Informações!P29+Informações!Z29-Informações!AE29))*100</f>
        <v>#DIV/0!</v>
      </c>
      <c r="CF29" s="59" t="e">
        <f>((Informações!P29+Informações!Z29-Informações!AE29-Informações!S29)/((Informações!O29+Informações!O28)/2))*(1000/365)</f>
        <v>#DIV/0!</v>
      </c>
      <c r="CG29" s="59" t="e">
        <f>((Informações!P29+Informações!Z29-Informações!AE29-Informações!S29)/((Informações!L29+Informações!L28)/2))*(1000000/365)</f>
        <v>#DIV/0!</v>
      </c>
      <c r="CH29" s="59" t="e">
        <f>Informações!S29/(Informações!P29+Informações!Z29-Informações!AE29)*100</f>
        <v>#DIV/0!</v>
      </c>
      <c r="CI29" s="59" t="e">
        <f>((Informações!S29-Informações!AA29)/((Informações!M29+Informações!M28)/2))*(1000/12)</f>
        <v>#DIV/0!</v>
      </c>
      <c r="CJ29" s="60" t="e">
        <f>(Informações!BE29/(Informações!BB29))*360</f>
        <v>#DIV/0!</v>
      </c>
      <c r="CK29" s="59" t="e">
        <f>(Informações!BE29/Informações!BB29)*360</f>
        <v>#DIV/0!</v>
      </c>
      <c r="CL29" s="59" t="e">
        <f>(Informações!BE29/Informações!BB29)*360</f>
        <v>#DIV/0!</v>
      </c>
      <c r="CM29" s="59" t="e">
        <f>Informações!K29/Informações!I29*100</f>
        <v>#DIV/0!</v>
      </c>
      <c r="CN29" s="59" t="e">
        <f>Informações!AI29/Informações!I29*100</f>
        <v>#DIV/0!</v>
      </c>
      <c r="CO29" s="59" t="e">
        <f>(Informações!AG29/(Informações!P29+Informações!Z29))*100</f>
        <v>#DIV/0!</v>
      </c>
      <c r="CP29" s="59" t="e">
        <f>(Informações!AH29/(Informações!P29+Informações!Z29))</f>
        <v>#DIV/0!</v>
      </c>
      <c r="CQ29" s="59" t="e">
        <f>Informações!AW29/Informações!AM29</f>
        <v>#DIV/0!</v>
      </c>
      <c r="CR29" s="59" t="e">
        <f>(Informações!BH29/Informações!AH29)/1000</f>
        <v>#DIV/0!</v>
      </c>
      <c r="CS29" s="59" t="e">
        <f>(Informações!BH29/Informações!AW29)/1000</f>
        <v>#DIV/0!</v>
      </c>
      <c r="CT29" s="59" t="e">
        <f>(Informações!BH29/(Informações!AH29+Informações!AW29))/1000</f>
        <v>#DIV/0!</v>
      </c>
      <c r="CU29" s="59" t="e">
        <f>Informações!DA29/Informações!CY29</f>
        <v>#DIV/0!</v>
      </c>
      <c r="CV29" s="59" t="e">
        <f>Informações!CZ29/Informações!CY29</f>
        <v>#DIV/0!</v>
      </c>
      <c r="CW29" s="59" t="e">
        <f>Informações!DH29/Informações!DM29</f>
        <v>#DIV/0!</v>
      </c>
      <c r="CX29" s="59" t="e">
        <f>Informações!DN29/Informações!DM29</f>
        <v>#DIV/0!</v>
      </c>
      <c r="CY29" s="59" t="e">
        <f>Informações!DC29/Informações!DB29*100</f>
        <v>#DIV/0!</v>
      </c>
      <c r="CZ29" s="59" t="e">
        <f>Informações!DE29/Informações!DD29*100</f>
        <v>#DIV/0!</v>
      </c>
      <c r="DA29" s="59" t="e">
        <f>Informações!DG29/Informações!DF29</f>
        <v>#DIV/0!</v>
      </c>
      <c r="DB29" s="59" t="e">
        <f>Informações!DB29/Informações!DL29*100</f>
        <v>#DIV/0!</v>
      </c>
      <c r="DC29" s="59" t="e">
        <f>Informações!DD29/Informações!DK29*100</f>
        <v>#DIV/0!</v>
      </c>
      <c r="DD29" s="59" t="e">
        <f>Informações!DF29/Informações!AL29</f>
        <v>#DIV/0!</v>
      </c>
      <c r="DE29" s="59" t="e">
        <f>Informações!DQ29/Informações!DP29</f>
        <v>#DIV/0!</v>
      </c>
      <c r="DF29" s="59" t="e">
        <f>Informações!DS29/Informações!DR29*100</f>
        <v>#DIV/0!</v>
      </c>
      <c r="DG29" s="59" t="e">
        <f>Informações!DR29/Informações!DT29*100</f>
        <v>#DIV/0!</v>
      </c>
      <c r="DH29" s="59" t="e">
        <f>(Informações!BC29/(Informações!BJ29+Informações!CB29+Informações!BQ29))*100</f>
        <v>#DIV/0!</v>
      </c>
      <c r="DI29" s="59" t="e">
        <f>((Informações!L29+Informações!L28)/2)/AD29</f>
        <v>#DIV/0!</v>
      </c>
      <c r="DJ29" s="59" t="e">
        <f>((Informações!AJ29+Informações!AJ29)/2)/AD29</f>
        <v>#DIV/0!</v>
      </c>
      <c r="DK29" s="59" t="e">
        <f>(((Informações!L29+Informações!L29)/2)+((Informações!AJ29+Informações!AJ29)/2))/AD29</f>
        <v>#DIV/0!</v>
      </c>
    </row>
    <row r="30" spans="1:115" s="56" customFormat="1" ht="12.75" x14ac:dyDescent="0.2">
      <c r="A30" s="6">
        <v>312000</v>
      </c>
      <c r="B30" s="10" t="s">
        <v>270</v>
      </c>
      <c r="C30" s="10" t="s">
        <v>125</v>
      </c>
      <c r="D30" s="10">
        <v>2040</v>
      </c>
      <c r="E30" s="59" t="e">
        <f>((Informações!M30+Informações!M30)/2)/((Informações!L30+Informações!L30)/2)</f>
        <v>#DIV/0!</v>
      </c>
      <c r="F30" s="59" t="e">
        <f>(((Informações!M30+Informações!M30)/2)/((Informações!BU30+Informações!BU30)/2))</f>
        <v>#DIV/0!</v>
      </c>
      <c r="G30" s="59" t="e">
        <f>(((Informações!AK30+Informações!AK30)/2)/((Informações!BU30+Informações!BU30)/2))</f>
        <v>#DIV/0!</v>
      </c>
      <c r="H30" s="59" t="e">
        <f>(((Informações!M30+Informações!M30)/2)+((Informações!AK30+Informações!AK30)/2))/((Informações!BU30+Informações!BU30)/2)</f>
        <v>#DIV/0!</v>
      </c>
      <c r="I30" s="59" t="e">
        <f>Informações!BL30/Informações!T30/1000</f>
        <v>#DIV/0!</v>
      </c>
      <c r="J30" s="59" t="e">
        <f>(Informações!BL30/Informações!AO30)/1000</f>
        <v>#DIV/0!</v>
      </c>
      <c r="K30" s="59" t="e">
        <f>(Informações!BL30/(Informações!T30+Informações!AO30))/1000</f>
        <v>#DIV/0!</v>
      </c>
      <c r="L30" s="59" t="e">
        <f>(Informações!AY30+Informações!BD30)/(Informações!T30*1000)</f>
        <v>#DIV/0!</v>
      </c>
      <c r="M30" s="59" t="e">
        <f>(Informações!AZ30+Informações!CF30)/(Informações!AO30*1000)</f>
        <v>#DIV/0!</v>
      </c>
      <c r="N30" s="59" t="e">
        <f>(Informações!AY30+Informações!AZ30+Informações!BD30+Informações!CF30)/((Informações!T30+Informações!AO30)*1000)</f>
        <v>#DIV/0!</v>
      </c>
      <c r="O30" s="59" t="e">
        <f>Informações!AY30/((Informações!T30-Informações!Y30-Informações!AA30)*1000)</f>
        <v>#DIV/0!</v>
      </c>
      <c r="P30" s="59" t="e">
        <f>Informações!AZ30/((Informações!AO30-Informações!AS30)*1000)</f>
        <v>#DIV/0!</v>
      </c>
      <c r="Q30" s="59" t="e">
        <f>((Informações!BF30+Informações!BI30)/Informações!BL30)*100</f>
        <v>#DIV/0!</v>
      </c>
      <c r="R30" s="59" t="e">
        <f>Informações!BF30/((Informações!BU30+Informações!BU30)/2)</f>
        <v>#DIV/0!</v>
      </c>
      <c r="S30" s="59" t="e">
        <f>((Informações!N30+Informações!N30)/2)/((Informações!L30+Informações!N30)/2)*100</f>
        <v>#DIV/0!</v>
      </c>
      <c r="T30" s="59" t="e">
        <f>(Informações!R30/(Informações!P30+Informações!Z30-Informações!AA30-Informações!AE30))*100</f>
        <v>#DIV/0!</v>
      </c>
      <c r="U30" s="59" t="e">
        <f>((Informações!U30-Informações!AA30)/(Informações!P30+Informações!Z30-Informações!AA30))*100</f>
        <v>#DIV/0!</v>
      </c>
      <c r="V30" s="59" t="e">
        <f>((Informações!AY30+Informações!BD30)/Informações!BL30)*100</f>
        <v>#DIV/0!</v>
      </c>
      <c r="W30" s="59" t="e">
        <f>((Informações!AZ30+Informações!CF30)/Informações!BL30)*100</f>
        <v>#DIV/0!</v>
      </c>
      <c r="X30" s="59" t="e">
        <f t="shared" si="0"/>
        <v>#DIV/0!</v>
      </c>
      <c r="Y30" s="59" t="e">
        <f>(((Informações!P30+Informações!Z30-Informações!AE30)-Informações!T30)/(Informações!P30+Informações!Z30-Informações!AE30))*100</f>
        <v>#DIV/0!</v>
      </c>
      <c r="Z30" s="59" t="e">
        <f>(Informações!R30/((Informações!W30+Informações!W30)/2)*1000)/12</f>
        <v>#DIV/0!</v>
      </c>
      <c r="AA30" s="59" t="e">
        <f>(Informações!AM30/(Informações!S30-Informações!AA30))*100</f>
        <v>#DIV/0!</v>
      </c>
      <c r="AB30" s="59" t="e">
        <f>((Informações!AN30+Informações!AT30+Informações!AU30)/(Informações!AM30+Informações!AS30))*100</f>
        <v>#DIV/0!</v>
      </c>
      <c r="AC30" s="59" t="e">
        <f>((Informações!T30-Informações!AA30)/((Informações!M30+Informações!M30)/2)*1000)/12</f>
        <v>#DIV/0!</v>
      </c>
      <c r="AD30" s="59" t="e">
        <f>((Informações!BU30+Informações!BU30)/2)+((Informações!BI30*((Informações!BU30+Informações!BU30)/2))/Informações!BF30)</f>
        <v>#DIV/0!</v>
      </c>
      <c r="AE30" s="59" t="e">
        <f>(((Informações!M30+Informações!M30)/2)/AD30)</f>
        <v>#DIV/0!</v>
      </c>
      <c r="AF30" s="59" t="e">
        <f>((Informações!AK30+Informações!AK30)/2)/AD30</f>
        <v>#DIV/0!</v>
      </c>
      <c r="AG30" s="59" t="e">
        <f t="shared" si="1"/>
        <v>#DIV/0!</v>
      </c>
      <c r="AH30" s="59" t="e">
        <f>(((Informações!O30+Informações!O30)/2)*1000)/((Informações!AC30+Informações!AC30)/2)</f>
        <v>#DIV/0!</v>
      </c>
      <c r="AI30" s="59" t="e">
        <f>((Informações!AL30+Informações!AL30)/2)/((Informações!AQ30+Informações!AQ30)/2)*1000</f>
        <v>#DIV/0!</v>
      </c>
      <c r="AJ30" s="59" t="e">
        <f>(Informações!S30-Informações!AA30)/((Informações!K30+Informações!K30)/2)*(1000000/365)</f>
        <v>#DIV/0!</v>
      </c>
      <c r="AK30" s="59" t="e">
        <f>Informações!AF30/Informações!J30*100</f>
        <v>#DIV/0!</v>
      </c>
      <c r="AL30" s="59" t="e">
        <f>Informações!AV30/Informações!J30*100</f>
        <v>#DIV/0!</v>
      </c>
      <c r="AM30" s="59" t="e">
        <f>((Informações!P30+Informações!Z30-Informações!AA30)/((Informações!M30+Informações!M30)/2))*(1000/12)</f>
        <v>#DIV/0!</v>
      </c>
      <c r="AN30" s="59" t="e">
        <f>Informações!BJ30/(Informações!T30*1000)</f>
        <v>#DIV/0!</v>
      </c>
      <c r="AO30" s="59" t="e">
        <f>Informações!BJ30/(Informações!AO30*1000)</f>
        <v>#DIV/0!</v>
      </c>
      <c r="AP30" s="59" t="e">
        <f>Informações!BJ30/((Informações!T30+Informações!AO30)*1000)</f>
        <v>#DIV/0!</v>
      </c>
      <c r="AQ30" s="59" t="e">
        <f>Informações!BJ30/((Informações!M30+Informações!M29)/2)</f>
        <v>#DIV/0!</v>
      </c>
      <c r="AR30" s="59" t="e">
        <f>Informações!BJ30/((Informações!AK30+Informações!AK29)/2)</f>
        <v>#DIV/0!</v>
      </c>
      <c r="AS30" s="59" t="e">
        <f>Informações!BJ30/(((Informações!M30+Informações!M29)/2)+((Informações!AK30+Informações!AK29)/2))</f>
        <v>#DIV/0!</v>
      </c>
      <c r="AT30" s="59" t="e">
        <f>(Informações!T30/(Informações!P30+Informações!Z30-Informações!AE30))*100</f>
        <v>#DIV/0!</v>
      </c>
      <c r="AU30" s="59" t="e">
        <f>((Informações!BB30-Informações!BC30)/Informações!BB30)*100</f>
        <v>#DIV/0!</v>
      </c>
      <c r="AV30" s="59" t="e">
        <f>(Informações!BJ30/(Informações!AY30+Informações!BD30))*100</f>
        <v>#DIV/0!</v>
      </c>
      <c r="AW30" s="59" t="e">
        <f>(Informações!BJ30/(Informações!AZ30+Informações!CF30))*100</f>
        <v>#DIV/0!</v>
      </c>
      <c r="AX30" s="59" t="e">
        <f>(Informações!BJ30/((Informações!AY30+Informações!BD30)+(Informações!AZ30+Informações!CF30)))*100</f>
        <v>#DIV/0!</v>
      </c>
      <c r="AY30" s="59" t="e">
        <f>(Informações!BF30/(Informações!AY30+Informações!BD30))*100</f>
        <v>#DIV/0!</v>
      </c>
      <c r="AZ30" s="59" t="e">
        <f>(Informações!BF30/(Informações!AZ30+Informações!CF30))*100</f>
        <v>#DIV/0!</v>
      </c>
      <c r="BA30" s="59" t="e">
        <f>(Informações!BF30/((Informações!AY30+Informações!BD30)+(Informações!AZ30+Informações!CF30)))*100</f>
        <v>#DIV/0!</v>
      </c>
      <c r="BB30" s="59" t="e">
        <f>((Informações!BF30+Informações!BI30)/(Informações!AY30+Informações!BD30))*100</f>
        <v>#DIV/0!</v>
      </c>
      <c r="BC30" s="59" t="e">
        <f>((Informações!BF30+Informações!BI30)/(Informações!AZ30+Informações!CF30))*100</f>
        <v>#DIV/0!</v>
      </c>
      <c r="BD30" s="59" t="e">
        <f>((Informações!BF30+Informações!BI30)/((Informações!AY30+Informações!BD30)+(Informações!AZ30+Informações!CF30)))*100</f>
        <v>#DIV/0!</v>
      </c>
      <c r="BE30" s="59" t="e">
        <f>((Informações!BK30+Informações!CB30)/(Informações!AY30+Informações!BD30))*100</f>
        <v>#DIV/0!</v>
      </c>
      <c r="BF30" s="59" t="e">
        <f>((Informações!BK30+Informações!CB30)/(Informações!AZ30+Informações!CF30))*100</f>
        <v>#DIV/0!</v>
      </c>
      <c r="BG30" s="59" t="e">
        <f>((Informações!BK30+Informações!CB30)/((Informações!AY30+Informações!BD30)+(Informações!AZ30+Informações!CF30)))*100</f>
        <v>#DIV/0!</v>
      </c>
      <c r="BH30" s="59" t="e">
        <f>((Informações!BJ30-(Informações!BF30+Informações!BG30+Informações!BH30+Informações!BI30+Informações!BO30+Informações!BP30))/(Informações!AY30+Informações!BD30))*100</f>
        <v>#DIV/0!</v>
      </c>
      <c r="BI30" s="59" t="e">
        <f>((Informações!BJ30-(Informações!BF30+Informações!BG30+Informações!BH30+Informações!BI30+Informações!BP30+Informações!CG30))/(Informações!AZ30+Informações!CF30))*100</f>
        <v>#DIV/0!</v>
      </c>
      <c r="BJ30" s="59" t="e">
        <f>((Informações!BJ30-(Informações!BF30+Informações!BG30+Informações!BH30+Informações!BI30+Informações!BO30+Informações!BP30+Informações!CG30))/((Informações!AY30+Informações!BD30)+(Informações!AZ30+Informações!CF30)))*100</f>
        <v>#DIV/0!</v>
      </c>
      <c r="BK30" s="59" t="e">
        <f>(Informações!BF30/Informações!BJ30)*100</f>
        <v>#DIV/0!</v>
      </c>
      <c r="BL30" s="59" t="e">
        <f>((Informações!BF30+Informações!BI30)/Informações!BJ30)*100</f>
        <v>#DIV/0!</v>
      </c>
      <c r="BM30" s="59" t="e">
        <f>(Informações!BH30/Informações!BJ30)*100</f>
        <v>#DIV/0!</v>
      </c>
      <c r="BN30" s="59" t="e">
        <f>(Informações!BG30/Informações!BJ30)*100</f>
        <v>#DIV/0!</v>
      </c>
      <c r="BO30" s="59" t="e">
        <f>((Informações!BJ30-(Informações!BF30+Informações!BG30+Informações!BH30+Informações!BI30+Informações!BO30+Informações!BP30))/Informações!BJ30)*100</f>
        <v>#DIV/0!</v>
      </c>
      <c r="BP30" s="59" t="e">
        <f>((Informações!BJ30-(Informações!BF30+Informações!BG30+Informações!BH30+Informações!BI30+Informações!BP30+Informações!CG30))/Informações!BJ30)*100</f>
        <v>#DIV/0!</v>
      </c>
      <c r="BQ30" s="59" t="e">
        <f>((Informações!BJ30-(Informações!BF30+Informações!BG30+Informações!BH30+Informações!BI30+Informações!BO30+Informações!BP30+Informações!CG30))/Informações!BJ30)*100</f>
        <v>#DIV/0!</v>
      </c>
      <c r="BR30" s="59" t="e">
        <f>((Informações!AY30+Informações!BD30)/Informações!BB30)*100</f>
        <v>#DIV/0!</v>
      </c>
      <c r="BS30" s="59" t="e">
        <f>((Informações!AZ30+Informações!CF30)/Informações!BB30)*100</f>
        <v>#DIV/0!</v>
      </c>
      <c r="BT30" s="59" t="e">
        <f>((Informações!BB30-(Informações!AY30+Informações!BD30))/Informações!BB30)*100</f>
        <v>#DIV/0!</v>
      </c>
      <c r="BU30" s="59" t="e">
        <f>((Informações!BB30-(Informações!AZ30+Informações!CF30))/Informações!BB30)*100</f>
        <v>#DIV/0!</v>
      </c>
      <c r="BV30" s="59" t="e">
        <f>((Informações!BB30-(Informações!AY30+Informações!BD30+Informações!AZ30+Informações!CF30))/Informações!BB30)*100</f>
        <v>#DIV/0!</v>
      </c>
      <c r="BW30" s="59" t="e">
        <f>(((Informações!V30+Informações!V29)/2)/((Informações!M30+Informações!M29)/2))*100</f>
        <v>#DIV/0!</v>
      </c>
      <c r="BX30" s="59" t="e">
        <f>(Informações!R30/(Informações!S30-Informações!AA30))*100</f>
        <v>#DIV/0!</v>
      </c>
      <c r="BY30" s="59" t="e">
        <f>(((Informações!BU30+Informações!BU29)/2)/((Informações!L30+Informações!L29)/2))*100</f>
        <v>#DIV/0!</v>
      </c>
      <c r="BZ30" s="59" t="e">
        <f>((Informações!AN30+Informações!AU30)/(Informações!S30+Informações!AA30))*100</f>
        <v>#DIV/0!</v>
      </c>
      <c r="CA30" s="59" t="e">
        <f>(Informações!AV30/Informações!J30)*100</f>
        <v>#DIV/0!</v>
      </c>
      <c r="CB30" s="59" t="e">
        <f>(((Informações!BU30+Informações!BU29)/2)/((Informações!L30+Informações!L29)/2))*1000</f>
        <v>#DIV/0!</v>
      </c>
      <c r="CC30" s="59" t="e">
        <f>(((Informações!BU30+Informações!BU29)/2)/((Informações!AJ30+Informações!AJ29)/2))*1000</f>
        <v>#DIV/0!</v>
      </c>
      <c r="CD30" s="59" t="e">
        <f>(((Informações!BU30+Informações!BU30)/2)/(((Informações!AJ30+Informações!AJ30)/2)+((Informações!L30+Informações!L30)/2)))*1000</f>
        <v>#DIV/0!</v>
      </c>
      <c r="CE30" s="59" t="e">
        <f>(((Informações!P30+Informações!Z30-Informações!AE30)-Informações!S30)/(Informações!P30+Informações!Z30-Informações!AE30))*100</f>
        <v>#DIV/0!</v>
      </c>
      <c r="CF30" s="59" t="e">
        <f>((Informações!P30+Informações!Z30-Informações!AE30-Informações!S30)/((Informações!O30+Informações!O29)/2))*(1000/365)</f>
        <v>#DIV/0!</v>
      </c>
      <c r="CG30" s="59" t="e">
        <f>((Informações!P30+Informações!Z30-Informações!AE30-Informações!S30)/((Informações!L30+Informações!L29)/2))*(1000000/365)</f>
        <v>#DIV/0!</v>
      </c>
      <c r="CH30" s="59" t="e">
        <f>Informações!S30/(Informações!P30+Informações!Z30-Informações!AE30)*100</f>
        <v>#DIV/0!</v>
      </c>
      <c r="CI30" s="59" t="e">
        <f>((Informações!S30-Informações!AA30)/((Informações!M30+Informações!M29)/2))*(1000/12)</f>
        <v>#DIV/0!</v>
      </c>
      <c r="CJ30" s="60" t="e">
        <f>(Informações!BE30/(Informações!BB30))*360</f>
        <v>#DIV/0!</v>
      </c>
      <c r="CK30" s="59" t="e">
        <f>(Informações!BE30/Informações!BB30)*360</f>
        <v>#DIV/0!</v>
      </c>
      <c r="CL30" s="59" t="e">
        <f>(Informações!BE30/Informações!BB30)*360</f>
        <v>#DIV/0!</v>
      </c>
      <c r="CM30" s="59" t="e">
        <f>Informações!K30/Informações!I30*100</f>
        <v>#DIV/0!</v>
      </c>
      <c r="CN30" s="59" t="e">
        <f>Informações!AI30/Informações!I30*100</f>
        <v>#DIV/0!</v>
      </c>
      <c r="CO30" s="59" t="e">
        <f>(Informações!AG30/(Informações!P30+Informações!Z30))*100</f>
        <v>#DIV/0!</v>
      </c>
      <c r="CP30" s="59" t="e">
        <f>(Informações!AH30/(Informações!P30+Informações!Z30))</f>
        <v>#DIV/0!</v>
      </c>
      <c r="CQ30" s="59" t="e">
        <f>Informações!AW30/Informações!AM30</f>
        <v>#DIV/0!</v>
      </c>
      <c r="CR30" s="59" t="e">
        <f>(Informações!BH30/Informações!AH30)/1000</f>
        <v>#DIV/0!</v>
      </c>
      <c r="CS30" s="59" t="e">
        <f>(Informações!BH30/Informações!AW30)/1000</f>
        <v>#DIV/0!</v>
      </c>
      <c r="CT30" s="59" t="e">
        <f>(Informações!BH30/(Informações!AH30+Informações!AW30))/1000</f>
        <v>#DIV/0!</v>
      </c>
      <c r="CU30" s="59" t="e">
        <f>Informações!DA30/Informações!CY30</f>
        <v>#DIV/0!</v>
      </c>
      <c r="CV30" s="59" t="e">
        <f>Informações!CZ30/Informações!CY30</f>
        <v>#DIV/0!</v>
      </c>
      <c r="CW30" s="59" t="e">
        <f>Informações!DH30/Informações!DM30</f>
        <v>#DIV/0!</v>
      </c>
      <c r="CX30" s="59" t="e">
        <f>Informações!DN30/Informações!DM30</f>
        <v>#DIV/0!</v>
      </c>
      <c r="CY30" s="59" t="e">
        <f>Informações!DC30/Informações!DB30*100</f>
        <v>#DIV/0!</v>
      </c>
      <c r="CZ30" s="59" t="e">
        <f>Informações!DE30/Informações!DD30*100</f>
        <v>#DIV/0!</v>
      </c>
      <c r="DA30" s="59" t="e">
        <f>Informações!DG30/Informações!DF30</f>
        <v>#DIV/0!</v>
      </c>
      <c r="DB30" s="59" t="e">
        <f>Informações!DB30/Informações!DL30*100</f>
        <v>#DIV/0!</v>
      </c>
      <c r="DC30" s="59" t="e">
        <f>Informações!DD30/Informações!DK30*100</f>
        <v>#DIV/0!</v>
      </c>
      <c r="DD30" s="59" t="e">
        <f>Informações!DF30/Informações!AL30</f>
        <v>#DIV/0!</v>
      </c>
      <c r="DE30" s="59" t="e">
        <f>Informações!DQ30/Informações!DP30</f>
        <v>#DIV/0!</v>
      </c>
      <c r="DF30" s="59" t="e">
        <f>Informações!DS30/Informações!DR30*100</f>
        <v>#DIV/0!</v>
      </c>
      <c r="DG30" s="59" t="e">
        <f>Informações!DR30/Informações!DT30*100</f>
        <v>#DIV/0!</v>
      </c>
      <c r="DH30" s="59" t="e">
        <f>(Informações!BC30/(Informações!BJ30+Informações!CB30+Informações!BQ30))*100</f>
        <v>#DIV/0!</v>
      </c>
      <c r="DI30" s="59" t="e">
        <f>((Informações!L30+Informações!L29)/2)/AD30</f>
        <v>#DIV/0!</v>
      </c>
      <c r="DJ30" s="59" t="e">
        <f>((Informações!AJ30+Informações!AJ30)/2)/AD30</f>
        <v>#DIV/0!</v>
      </c>
      <c r="DK30" s="59" t="e">
        <f>(((Informações!L30+Informações!L30)/2)+((Informações!AJ30+Informações!AJ30)/2))/AD30</f>
        <v>#DIV/0!</v>
      </c>
    </row>
    <row r="31" spans="1:115" s="56" customFormat="1" ht="12.75" x14ac:dyDescent="0.2">
      <c r="A31" s="6">
        <v>312000</v>
      </c>
      <c r="B31" s="10" t="s">
        <v>270</v>
      </c>
      <c r="C31" s="10" t="s">
        <v>125</v>
      </c>
      <c r="D31" s="10">
        <v>2041</v>
      </c>
      <c r="E31" s="59" t="e">
        <f>((Informações!M31+Informações!M31)/2)/((Informações!L31+Informações!L31)/2)</f>
        <v>#DIV/0!</v>
      </c>
      <c r="F31" s="59" t="e">
        <f>(((Informações!M31+Informações!M31)/2)/((Informações!BU31+Informações!BU31)/2))</f>
        <v>#DIV/0!</v>
      </c>
      <c r="G31" s="59" t="e">
        <f>(((Informações!AK31+Informações!AK31)/2)/((Informações!BU31+Informações!BU31)/2))</f>
        <v>#DIV/0!</v>
      </c>
      <c r="H31" s="59" t="e">
        <f>(((Informações!M31+Informações!M31)/2)+((Informações!AK31+Informações!AK31)/2))/((Informações!BU31+Informações!BU31)/2)</f>
        <v>#DIV/0!</v>
      </c>
      <c r="I31" s="59" t="e">
        <f>Informações!BL31/Informações!T31/1000</f>
        <v>#DIV/0!</v>
      </c>
      <c r="J31" s="59" t="e">
        <f>(Informações!BL31/Informações!AO31)/1000</f>
        <v>#DIV/0!</v>
      </c>
      <c r="K31" s="59" t="e">
        <f>(Informações!BL31/(Informações!T31+Informações!AO31))/1000</f>
        <v>#DIV/0!</v>
      </c>
      <c r="L31" s="59" t="e">
        <f>(Informações!AY31+Informações!BD31)/(Informações!T31*1000)</f>
        <v>#DIV/0!</v>
      </c>
      <c r="M31" s="59" t="e">
        <f>(Informações!AZ31+Informações!CF31)/(Informações!AO31*1000)</f>
        <v>#DIV/0!</v>
      </c>
      <c r="N31" s="59" t="e">
        <f>(Informações!AY31+Informações!AZ31+Informações!BD31+Informações!CF31)/((Informações!T31+Informações!AO31)*1000)</f>
        <v>#DIV/0!</v>
      </c>
      <c r="O31" s="59" t="e">
        <f>Informações!AY31/((Informações!T31-Informações!Y31-Informações!AA31)*1000)</f>
        <v>#DIV/0!</v>
      </c>
      <c r="P31" s="59" t="e">
        <f>Informações!AZ31/((Informações!AO31-Informações!AS31)*1000)</f>
        <v>#DIV/0!</v>
      </c>
      <c r="Q31" s="59" t="e">
        <f>((Informações!BF31+Informações!BI31)/Informações!BL31)*100</f>
        <v>#DIV/0!</v>
      </c>
      <c r="R31" s="59" t="e">
        <f>Informações!BF31/((Informações!BU31+Informações!BU31)/2)</f>
        <v>#DIV/0!</v>
      </c>
      <c r="S31" s="59" t="e">
        <f>((Informações!N31+Informações!N31)/2)/((Informações!L31+Informações!N31)/2)*100</f>
        <v>#DIV/0!</v>
      </c>
      <c r="T31" s="59" t="e">
        <f>(Informações!R31/(Informações!P31+Informações!Z31-Informações!AA31-Informações!AE31))*100</f>
        <v>#DIV/0!</v>
      </c>
      <c r="U31" s="59" t="e">
        <f>((Informações!U31-Informações!AA31)/(Informações!P31+Informações!Z31-Informações!AA31))*100</f>
        <v>#DIV/0!</v>
      </c>
      <c r="V31" s="59" t="e">
        <f>((Informações!AY31+Informações!BD31)/Informações!BL31)*100</f>
        <v>#DIV/0!</v>
      </c>
      <c r="W31" s="59" t="e">
        <f>((Informações!AZ31+Informações!CF31)/Informações!BL31)*100</f>
        <v>#DIV/0!</v>
      </c>
      <c r="X31" s="59" t="e">
        <f t="shared" si="0"/>
        <v>#DIV/0!</v>
      </c>
      <c r="Y31" s="59" t="e">
        <f>(((Informações!P31+Informações!Z31-Informações!AE31)-Informações!T31)/(Informações!P31+Informações!Z31-Informações!AE31))*100</f>
        <v>#DIV/0!</v>
      </c>
      <c r="Z31" s="59" t="e">
        <f>(Informações!R31/((Informações!W31+Informações!W31)/2)*1000)/12</f>
        <v>#DIV/0!</v>
      </c>
      <c r="AA31" s="59" t="e">
        <f>(Informações!AM31/(Informações!S31-Informações!AA31))*100</f>
        <v>#DIV/0!</v>
      </c>
      <c r="AB31" s="59" t="e">
        <f>((Informações!AN31+Informações!AT31+Informações!AU31)/(Informações!AM31+Informações!AS31))*100</f>
        <v>#DIV/0!</v>
      </c>
      <c r="AC31" s="59" t="e">
        <f>((Informações!T31-Informações!AA31)/((Informações!M31+Informações!M31)/2)*1000)/12</f>
        <v>#DIV/0!</v>
      </c>
      <c r="AD31" s="59" t="e">
        <f>((Informações!BU31+Informações!BU31)/2)+((Informações!BI31*((Informações!BU31+Informações!BU31)/2))/Informações!BF31)</f>
        <v>#DIV/0!</v>
      </c>
      <c r="AE31" s="59" t="e">
        <f>(((Informações!M31+Informações!M31)/2)/AD31)</f>
        <v>#DIV/0!</v>
      </c>
      <c r="AF31" s="59" t="e">
        <f>((Informações!AK31+Informações!AK31)/2)/AD31</f>
        <v>#DIV/0!</v>
      </c>
      <c r="AG31" s="59" t="e">
        <f t="shared" si="1"/>
        <v>#DIV/0!</v>
      </c>
      <c r="AH31" s="59" t="e">
        <f>(((Informações!O31+Informações!O31)/2)*1000)/((Informações!AC31+Informações!AC31)/2)</f>
        <v>#DIV/0!</v>
      </c>
      <c r="AI31" s="59" t="e">
        <f>((Informações!AL31+Informações!AL31)/2)/((Informações!AQ31+Informações!AQ31)/2)*1000</f>
        <v>#DIV/0!</v>
      </c>
      <c r="AJ31" s="59" t="e">
        <f>(Informações!S31-Informações!AA31)/((Informações!K31+Informações!K31)/2)*(1000000/365)</f>
        <v>#DIV/0!</v>
      </c>
      <c r="AK31" s="59" t="e">
        <f>Informações!AF31/Informações!J31*100</f>
        <v>#DIV/0!</v>
      </c>
      <c r="AL31" s="59" t="e">
        <f>Informações!AV31/Informações!J31*100</f>
        <v>#DIV/0!</v>
      </c>
      <c r="AM31" s="59" t="e">
        <f>((Informações!P31+Informações!Z31-Informações!AA31)/((Informações!M31+Informações!M31)/2))*(1000/12)</f>
        <v>#DIV/0!</v>
      </c>
      <c r="AN31" s="59" t="e">
        <f>Informações!BJ31/(Informações!T31*1000)</f>
        <v>#DIV/0!</v>
      </c>
      <c r="AO31" s="59" t="e">
        <f>Informações!BJ31/(Informações!AO31*1000)</f>
        <v>#DIV/0!</v>
      </c>
      <c r="AP31" s="59" t="e">
        <f>Informações!BJ31/((Informações!T31+Informações!AO31)*1000)</f>
        <v>#DIV/0!</v>
      </c>
      <c r="AQ31" s="59" t="e">
        <f>Informações!BJ31/((Informações!M31+Informações!M30)/2)</f>
        <v>#DIV/0!</v>
      </c>
      <c r="AR31" s="59" t="e">
        <f>Informações!BJ31/((Informações!AK31+Informações!AK30)/2)</f>
        <v>#DIV/0!</v>
      </c>
      <c r="AS31" s="59" t="e">
        <f>Informações!BJ31/(((Informações!M31+Informações!M30)/2)+((Informações!AK31+Informações!AK30)/2))</f>
        <v>#DIV/0!</v>
      </c>
      <c r="AT31" s="59" t="e">
        <f>(Informações!T31/(Informações!P31+Informações!Z31-Informações!AE31))*100</f>
        <v>#DIV/0!</v>
      </c>
      <c r="AU31" s="59" t="e">
        <f>((Informações!BB31-Informações!BC31)/Informações!BB31)*100</f>
        <v>#DIV/0!</v>
      </c>
      <c r="AV31" s="59" t="e">
        <f>(Informações!BJ31/(Informações!AY31+Informações!BD31))*100</f>
        <v>#DIV/0!</v>
      </c>
      <c r="AW31" s="59" t="e">
        <f>(Informações!BJ31/(Informações!AZ31+Informações!CF31))*100</f>
        <v>#DIV/0!</v>
      </c>
      <c r="AX31" s="59" t="e">
        <f>(Informações!BJ31/((Informações!AY31+Informações!BD31)+(Informações!AZ31+Informações!CF31)))*100</f>
        <v>#DIV/0!</v>
      </c>
      <c r="AY31" s="59" t="e">
        <f>(Informações!BF31/(Informações!AY31+Informações!BD31))*100</f>
        <v>#DIV/0!</v>
      </c>
      <c r="AZ31" s="59" t="e">
        <f>(Informações!BF31/(Informações!AZ31+Informações!CF31))*100</f>
        <v>#DIV/0!</v>
      </c>
      <c r="BA31" s="59" t="e">
        <f>(Informações!BF31/((Informações!AY31+Informações!BD31)+(Informações!AZ31+Informações!CF31)))*100</f>
        <v>#DIV/0!</v>
      </c>
      <c r="BB31" s="59" t="e">
        <f>((Informações!BF31+Informações!BI31)/(Informações!AY31+Informações!BD31))*100</f>
        <v>#DIV/0!</v>
      </c>
      <c r="BC31" s="59" t="e">
        <f>((Informações!BF31+Informações!BI31)/(Informações!AZ31+Informações!CF31))*100</f>
        <v>#DIV/0!</v>
      </c>
      <c r="BD31" s="59" t="e">
        <f>((Informações!BF31+Informações!BI31)/((Informações!AY31+Informações!BD31)+(Informações!AZ31+Informações!CF31)))*100</f>
        <v>#DIV/0!</v>
      </c>
      <c r="BE31" s="59" t="e">
        <f>((Informações!BK31+Informações!CB31)/(Informações!AY31+Informações!BD31))*100</f>
        <v>#DIV/0!</v>
      </c>
      <c r="BF31" s="59" t="e">
        <f>((Informações!BK31+Informações!CB31)/(Informações!AZ31+Informações!CF31))*100</f>
        <v>#DIV/0!</v>
      </c>
      <c r="BG31" s="59" t="e">
        <f>((Informações!BK31+Informações!CB31)/((Informações!AY31+Informações!BD31)+(Informações!AZ31+Informações!CF31)))*100</f>
        <v>#DIV/0!</v>
      </c>
      <c r="BH31" s="59" t="e">
        <f>((Informações!BJ31-(Informações!BF31+Informações!BG31+Informações!BH31+Informações!BI31+Informações!BO31+Informações!BP31))/(Informações!AY31+Informações!BD31))*100</f>
        <v>#DIV/0!</v>
      </c>
      <c r="BI31" s="59" t="e">
        <f>((Informações!BJ31-(Informações!BF31+Informações!BG31+Informações!BH31+Informações!BI31+Informações!BP31+Informações!CG31))/(Informações!AZ31+Informações!CF31))*100</f>
        <v>#DIV/0!</v>
      </c>
      <c r="BJ31" s="59" t="e">
        <f>((Informações!BJ31-(Informações!BF31+Informações!BG31+Informações!BH31+Informações!BI31+Informações!BO31+Informações!BP31+Informações!CG31))/((Informações!AY31+Informações!BD31)+(Informações!AZ31+Informações!CF31)))*100</f>
        <v>#DIV/0!</v>
      </c>
      <c r="BK31" s="59" t="e">
        <f>(Informações!BF31/Informações!BJ31)*100</f>
        <v>#DIV/0!</v>
      </c>
      <c r="BL31" s="59" t="e">
        <f>((Informações!BF31+Informações!BI31)/Informações!BJ31)*100</f>
        <v>#DIV/0!</v>
      </c>
      <c r="BM31" s="59" t="e">
        <f>(Informações!BH31/Informações!BJ31)*100</f>
        <v>#DIV/0!</v>
      </c>
      <c r="BN31" s="59" t="e">
        <f>(Informações!BG31/Informações!BJ31)*100</f>
        <v>#DIV/0!</v>
      </c>
      <c r="BO31" s="59" t="e">
        <f>((Informações!BJ31-(Informações!BF31+Informações!BG31+Informações!BH31+Informações!BI31+Informações!BO31+Informações!BP31))/Informações!BJ31)*100</f>
        <v>#DIV/0!</v>
      </c>
      <c r="BP31" s="59" t="e">
        <f>((Informações!BJ31-(Informações!BF31+Informações!BG31+Informações!BH31+Informações!BI31+Informações!BP31+Informações!CG31))/Informações!BJ31)*100</f>
        <v>#DIV/0!</v>
      </c>
      <c r="BQ31" s="59" t="e">
        <f>((Informações!BJ31-(Informações!BF31+Informações!BG31+Informações!BH31+Informações!BI31+Informações!BO31+Informações!BP31+Informações!CG31))/Informações!BJ31)*100</f>
        <v>#DIV/0!</v>
      </c>
      <c r="BR31" s="59" t="e">
        <f>((Informações!AY31+Informações!BD31)/Informações!BB31)*100</f>
        <v>#DIV/0!</v>
      </c>
      <c r="BS31" s="59" t="e">
        <f>((Informações!AZ31+Informações!CF31)/Informações!BB31)*100</f>
        <v>#DIV/0!</v>
      </c>
      <c r="BT31" s="59" t="e">
        <f>((Informações!BB31-(Informações!AY31+Informações!BD31))/Informações!BB31)*100</f>
        <v>#DIV/0!</v>
      </c>
      <c r="BU31" s="59" t="e">
        <f>((Informações!BB31-(Informações!AZ31+Informações!CF31))/Informações!BB31)*100</f>
        <v>#DIV/0!</v>
      </c>
      <c r="BV31" s="59" t="e">
        <f>((Informações!BB31-(Informações!AY31+Informações!BD31+Informações!AZ31+Informações!CF31))/Informações!BB31)*100</f>
        <v>#DIV/0!</v>
      </c>
      <c r="BW31" s="59" t="e">
        <f>(((Informações!V31+Informações!V30)/2)/((Informações!M31+Informações!M30)/2))*100</f>
        <v>#DIV/0!</v>
      </c>
      <c r="BX31" s="59" t="e">
        <f>(Informações!R31/(Informações!S31-Informações!AA31))*100</f>
        <v>#DIV/0!</v>
      </c>
      <c r="BY31" s="59" t="e">
        <f>(((Informações!BU31+Informações!BU30)/2)/((Informações!L31+Informações!L30)/2))*100</f>
        <v>#DIV/0!</v>
      </c>
      <c r="BZ31" s="59" t="e">
        <f>((Informações!AN31+Informações!AU31)/(Informações!S31+Informações!AA31))*100</f>
        <v>#DIV/0!</v>
      </c>
      <c r="CA31" s="59" t="e">
        <f>(Informações!AV31/Informações!J31)*100</f>
        <v>#DIV/0!</v>
      </c>
      <c r="CB31" s="59" t="e">
        <f>(((Informações!BU31+Informações!BU30)/2)/((Informações!L31+Informações!L30)/2))*1000</f>
        <v>#DIV/0!</v>
      </c>
      <c r="CC31" s="59" t="e">
        <f>(((Informações!BU31+Informações!BU30)/2)/((Informações!AJ31+Informações!AJ30)/2))*1000</f>
        <v>#DIV/0!</v>
      </c>
      <c r="CD31" s="59" t="e">
        <f>(((Informações!BU31+Informações!BU31)/2)/(((Informações!AJ31+Informações!AJ31)/2)+((Informações!L31+Informações!L31)/2)))*1000</f>
        <v>#DIV/0!</v>
      </c>
      <c r="CE31" s="59" t="e">
        <f>(((Informações!P31+Informações!Z31-Informações!AE31)-Informações!S31)/(Informações!P31+Informações!Z31-Informações!AE31))*100</f>
        <v>#DIV/0!</v>
      </c>
      <c r="CF31" s="59" t="e">
        <f>((Informações!P31+Informações!Z31-Informações!AE31-Informações!S31)/((Informações!O31+Informações!O30)/2))*(1000/365)</f>
        <v>#DIV/0!</v>
      </c>
      <c r="CG31" s="59" t="e">
        <f>((Informações!P31+Informações!Z31-Informações!AE31-Informações!S31)/((Informações!L31+Informações!L30)/2))*(1000000/365)</f>
        <v>#DIV/0!</v>
      </c>
      <c r="CH31" s="59" t="e">
        <f>Informações!S31/(Informações!P31+Informações!Z31-Informações!AE31)*100</f>
        <v>#DIV/0!</v>
      </c>
      <c r="CI31" s="59" t="e">
        <f>((Informações!S31-Informações!AA31)/((Informações!M31+Informações!M30)/2))*(1000/12)</f>
        <v>#DIV/0!</v>
      </c>
      <c r="CJ31" s="60" t="e">
        <f>(Informações!BE31/(Informações!BB31))*360</f>
        <v>#DIV/0!</v>
      </c>
      <c r="CK31" s="59" t="e">
        <f>(Informações!BE31/Informações!BB31)*360</f>
        <v>#DIV/0!</v>
      </c>
      <c r="CL31" s="59" t="e">
        <f>(Informações!BE31/Informações!BB31)*360</f>
        <v>#DIV/0!</v>
      </c>
      <c r="CM31" s="59" t="e">
        <f>Informações!K31/Informações!I31*100</f>
        <v>#DIV/0!</v>
      </c>
      <c r="CN31" s="59" t="e">
        <f>Informações!AI31/Informações!I31*100</f>
        <v>#DIV/0!</v>
      </c>
      <c r="CO31" s="59" t="e">
        <f>(Informações!AG31/(Informações!P31+Informações!Z31))*100</f>
        <v>#DIV/0!</v>
      </c>
      <c r="CP31" s="59" t="e">
        <f>(Informações!AH31/(Informações!P31+Informações!Z31))</f>
        <v>#DIV/0!</v>
      </c>
      <c r="CQ31" s="59" t="e">
        <f>Informações!AW31/Informações!AM31</f>
        <v>#DIV/0!</v>
      </c>
      <c r="CR31" s="59" t="e">
        <f>(Informações!BH31/Informações!AH31)/1000</f>
        <v>#DIV/0!</v>
      </c>
      <c r="CS31" s="59" t="e">
        <f>(Informações!BH31/Informações!AW31)/1000</f>
        <v>#DIV/0!</v>
      </c>
      <c r="CT31" s="59" t="e">
        <f>(Informações!BH31/(Informações!AH31+Informações!AW31))/1000</f>
        <v>#DIV/0!</v>
      </c>
      <c r="CU31" s="59" t="e">
        <f>Informações!DA31/Informações!CY31</f>
        <v>#DIV/0!</v>
      </c>
      <c r="CV31" s="59" t="e">
        <f>Informações!CZ31/Informações!CY31</f>
        <v>#DIV/0!</v>
      </c>
      <c r="CW31" s="59" t="e">
        <f>Informações!DH31/Informações!DM31</f>
        <v>#DIV/0!</v>
      </c>
      <c r="CX31" s="59" t="e">
        <f>Informações!DN31/Informações!DM31</f>
        <v>#DIV/0!</v>
      </c>
      <c r="CY31" s="59" t="e">
        <f>Informações!DC31/Informações!DB31*100</f>
        <v>#DIV/0!</v>
      </c>
      <c r="CZ31" s="59" t="e">
        <f>Informações!DE31/Informações!DD31*100</f>
        <v>#DIV/0!</v>
      </c>
      <c r="DA31" s="59" t="e">
        <f>Informações!DG31/Informações!DF31</f>
        <v>#DIV/0!</v>
      </c>
      <c r="DB31" s="59" t="e">
        <f>Informações!DB31/Informações!DL31*100</f>
        <v>#DIV/0!</v>
      </c>
      <c r="DC31" s="59" t="e">
        <f>Informações!DD31/Informações!DK31*100</f>
        <v>#DIV/0!</v>
      </c>
      <c r="DD31" s="59" t="e">
        <f>Informações!DF31/Informações!AL31</f>
        <v>#DIV/0!</v>
      </c>
      <c r="DE31" s="59" t="e">
        <f>Informações!DQ31/Informações!DP31</f>
        <v>#DIV/0!</v>
      </c>
      <c r="DF31" s="59" t="e">
        <f>Informações!DS31/Informações!DR31*100</f>
        <v>#DIV/0!</v>
      </c>
      <c r="DG31" s="59" t="e">
        <f>Informações!DR31/Informações!DT31*100</f>
        <v>#DIV/0!</v>
      </c>
      <c r="DH31" s="59" t="e">
        <f>(Informações!BC31/(Informações!BJ31+Informações!CB31+Informações!BQ31))*100</f>
        <v>#DIV/0!</v>
      </c>
      <c r="DI31" s="59" t="e">
        <f>((Informações!L31+Informações!L30)/2)/AD31</f>
        <v>#DIV/0!</v>
      </c>
      <c r="DJ31" s="59" t="e">
        <f>((Informações!AJ31+Informações!AJ31)/2)/AD31</f>
        <v>#DIV/0!</v>
      </c>
      <c r="DK31" s="59" t="e">
        <f>(((Informações!L31+Informações!L31)/2)+((Informações!AJ31+Informações!AJ31)/2))/AD31</f>
        <v>#DIV/0!</v>
      </c>
    </row>
    <row r="32" spans="1:115" s="56" customFormat="1" ht="12.75" x14ac:dyDescent="0.2">
      <c r="A32" s="6">
        <v>312000</v>
      </c>
      <c r="B32" s="10" t="s">
        <v>270</v>
      </c>
      <c r="C32" s="10" t="s">
        <v>125</v>
      </c>
      <c r="D32" s="10">
        <v>2042</v>
      </c>
      <c r="E32" s="59" t="e">
        <f>((Informações!M32+Informações!M32)/2)/((Informações!L32+Informações!L32)/2)</f>
        <v>#DIV/0!</v>
      </c>
      <c r="F32" s="59" t="e">
        <f>(((Informações!M32+Informações!M32)/2)/((Informações!BU32+Informações!BU32)/2))</f>
        <v>#DIV/0!</v>
      </c>
      <c r="G32" s="59" t="e">
        <f>(((Informações!AK32+Informações!AK32)/2)/((Informações!BU32+Informações!BU32)/2))</f>
        <v>#DIV/0!</v>
      </c>
      <c r="H32" s="59" t="e">
        <f>(((Informações!M32+Informações!M32)/2)+((Informações!AK32+Informações!AK32)/2))/((Informações!BU32+Informações!BU32)/2)</f>
        <v>#DIV/0!</v>
      </c>
      <c r="I32" s="59" t="e">
        <f>Informações!BL32/Informações!T32/1000</f>
        <v>#DIV/0!</v>
      </c>
      <c r="J32" s="59" t="e">
        <f>(Informações!BL32/Informações!AO32)/1000</f>
        <v>#DIV/0!</v>
      </c>
      <c r="K32" s="59" t="e">
        <f>(Informações!BL32/(Informações!T32+Informações!AO32))/1000</f>
        <v>#DIV/0!</v>
      </c>
      <c r="L32" s="59" t="e">
        <f>(Informações!AY32+Informações!BD32)/(Informações!T32*1000)</f>
        <v>#DIV/0!</v>
      </c>
      <c r="M32" s="59" t="e">
        <f>(Informações!AZ32+Informações!CF32)/(Informações!AO32*1000)</f>
        <v>#DIV/0!</v>
      </c>
      <c r="N32" s="59" t="e">
        <f>(Informações!AY32+Informações!AZ32+Informações!BD32+Informações!CF32)/((Informações!T32+Informações!AO32)*1000)</f>
        <v>#DIV/0!</v>
      </c>
      <c r="O32" s="59" t="e">
        <f>Informações!AY32/((Informações!T32-Informações!Y32-Informações!AA32)*1000)</f>
        <v>#DIV/0!</v>
      </c>
      <c r="P32" s="59" t="e">
        <f>Informações!AZ32/((Informações!AO32-Informações!AS32)*1000)</f>
        <v>#DIV/0!</v>
      </c>
      <c r="Q32" s="59" t="e">
        <f>((Informações!BF32+Informações!BI32)/Informações!BL32)*100</f>
        <v>#DIV/0!</v>
      </c>
      <c r="R32" s="59" t="e">
        <f>Informações!BF32/((Informações!BU32+Informações!BU32)/2)</f>
        <v>#DIV/0!</v>
      </c>
      <c r="S32" s="59" t="e">
        <f>((Informações!N32+Informações!N32)/2)/((Informações!L32+Informações!N32)/2)*100</f>
        <v>#DIV/0!</v>
      </c>
      <c r="T32" s="59" t="e">
        <f>(Informações!R32/(Informações!P32+Informações!Z32-Informações!AA32-Informações!AE32))*100</f>
        <v>#DIV/0!</v>
      </c>
      <c r="U32" s="59" t="e">
        <f>((Informações!U32-Informações!AA32)/(Informações!P32+Informações!Z32-Informações!AA32))*100</f>
        <v>#DIV/0!</v>
      </c>
      <c r="V32" s="59" t="e">
        <f>((Informações!AY32+Informações!BD32)/Informações!BL32)*100</f>
        <v>#DIV/0!</v>
      </c>
      <c r="W32" s="59" t="e">
        <f>((Informações!AZ32+Informações!CF32)/Informações!BL32)*100</f>
        <v>#DIV/0!</v>
      </c>
      <c r="X32" s="59" t="e">
        <f t="shared" si="0"/>
        <v>#DIV/0!</v>
      </c>
      <c r="Y32" s="59" t="e">
        <f>(((Informações!P32+Informações!Z32-Informações!AE32)-Informações!T32)/(Informações!P32+Informações!Z32-Informações!AE32))*100</f>
        <v>#DIV/0!</v>
      </c>
      <c r="Z32" s="59" t="e">
        <f>(Informações!R32/((Informações!W32+Informações!W32)/2)*1000)/12</f>
        <v>#DIV/0!</v>
      </c>
      <c r="AA32" s="59" t="e">
        <f>(Informações!AM32/(Informações!S32-Informações!AA32))*100</f>
        <v>#DIV/0!</v>
      </c>
      <c r="AB32" s="59" t="e">
        <f>((Informações!AN32+Informações!AT32+Informações!AU32)/(Informações!AM32+Informações!AS32))*100</f>
        <v>#DIV/0!</v>
      </c>
      <c r="AC32" s="59" t="e">
        <f>((Informações!T32-Informações!AA32)/((Informações!M32+Informações!M32)/2)*1000)/12</f>
        <v>#DIV/0!</v>
      </c>
      <c r="AD32" s="59" t="e">
        <f>((Informações!BU32+Informações!BU32)/2)+((Informações!BI32*((Informações!BU32+Informações!BU32)/2))/Informações!BF32)</f>
        <v>#DIV/0!</v>
      </c>
      <c r="AE32" s="59" t="e">
        <f>(((Informações!M32+Informações!M32)/2)/AD32)</f>
        <v>#DIV/0!</v>
      </c>
      <c r="AF32" s="59" t="e">
        <f>((Informações!AK32+Informações!AK32)/2)/AD32</f>
        <v>#DIV/0!</v>
      </c>
      <c r="AG32" s="59" t="e">
        <f t="shared" si="1"/>
        <v>#DIV/0!</v>
      </c>
      <c r="AH32" s="59" t="e">
        <f>(((Informações!O32+Informações!O32)/2)*1000)/((Informações!AC32+Informações!AC32)/2)</f>
        <v>#DIV/0!</v>
      </c>
      <c r="AI32" s="59" t="e">
        <f>((Informações!AL32+Informações!AL32)/2)/((Informações!AQ32+Informações!AQ32)/2)*1000</f>
        <v>#DIV/0!</v>
      </c>
      <c r="AJ32" s="59" t="e">
        <f>(Informações!S32-Informações!AA32)/((Informações!K32+Informações!K32)/2)*(1000000/365)</f>
        <v>#DIV/0!</v>
      </c>
      <c r="AK32" s="59" t="e">
        <f>Informações!AF32/Informações!J32*100</f>
        <v>#DIV/0!</v>
      </c>
      <c r="AL32" s="59" t="e">
        <f>Informações!AV32/Informações!J32*100</f>
        <v>#DIV/0!</v>
      </c>
      <c r="AM32" s="59" t="e">
        <f>((Informações!P32+Informações!Z32-Informações!AA32)/((Informações!M32+Informações!M32)/2))*(1000/12)</f>
        <v>#DIV/0!</v>
      </c>
      <c r="AN32" s="59" t="e">
        <f>Informações!BJ32/(Informações!T32*1000)</f>
        <v>#DIV/0!</v>
      </c>
      <c r="AO32" s="59" t="e">
        <f>Informações!BJ32/(Informações!AO32*1000)</f>
        <v>#DIV/0!</v>
      </c>
      <c r="AP32" s="59" t="e">
        <f>Informações!BJ32/((Informações!T32+Informações!AO32)*1000)</f>
        <v>#DIV/0!</v>
      </c>
      <c r="AQ32" s="59" t="e">
        <f>Informações!BJ32/((Informações!M32+Informações!M31)/2)</f>
        <v>#DIV/0!</v>
      </c>
      <c r="AR32" s="59" t="e">
        <f>Informações!BJ32/((Informações!AK32+Informações!AK31)/2)</f>
        <v>#DIV/0!</v>
      </c>
      <c r="AS32" s="59" t="e">
        <f>Informações!BJ32/(((Informações!M32+Informações!M31)/2)+((Informações!AK32+Informações!AK31)/2))</f>
        <v>#DIV/0!</v>
      </c>
      <c r="AT32" s="59" t="e">
        <f>(Informações!T32/(Informações!P32+Informações!Z32-Informações!AE32))*100</f>
        <v>#DIV/0!</v>
      </c>
      <c r="AU32" s="59" t="e">
        <f>((Informações!BB32-Informações!BC32)/Informações!BB32)*100</f>
        <v>#DIV/0!</v>
      </c>
      <c r="AV32" s="59" t="e">
        <f>(Informações!BJ32/(Informações!AY32+Informações!BD32))*100</f>
        <v>#DIV/0!</v>
      </c>
      <c r="AW32" s="59" t="e">
        <f>(Informações!BJ32/(Informações!AZ32+Informações!CF32))*100</f>
        <v>#DIV/0!</v>
      </c>
      <c r="AX32" s="59" t="e">
        <f>(Informações!BJ32/((Informações!AY32+Informações!BD32)+(Informações!AZ32+Informações!CF32)))*100</f>
        <v>#DIV/0!</v>
      </c>
      <c r="AY32" s="59" t="e">
        <f>(Informações!BF32/(Informações!AY32+Informações!BD32))*100</f>
        <v>#DIV/0!</v>
      </c>
      <c r="AZ32" s="59" t="e">
        <f>(Informações!BF32/(Informações!AZ32+Informações!CF32))*100</f>
        <v>#DIV/0!</v>
      </c>
      <c r="BA32" s="59" t="e">
        <f>(Informações!BF32/((Informações!AY32+Informações!BD32)+(Informações!AZ32+Informações!CF32)))*100</f>
        <v>#DIV/0!</v>
      </c>
      <c r="BB32" s="59" t="e">
        <f>((Informações!BF32+Informações!BI32)/(Informações!AY32+Informações!BD32))*100</f>
        <v>#DIV/0!</v>
      </c>
      <c r="BC32" s="59" t="e">
        <f>((Informações!BF32+Informações!BI32)/(Informações!AZ32+Informações!CF32))*100</f>
        <v>#DIV/0!</v>
      </c>
      <c r="BD32" s="59" t="e">
        <f>((Informações!BF32+Informações!BI32)/((Informações!AY32+Informações!BD32)+(Informações!AZ32+Informações!CF32)))*100</f>
        <v>#DIV/0!</v>
      </c>
      <c r="BE32" s="59" t="e">
        <f>((Informações!BK32+Informações!CB32)/(Informações!AY32+Informações!BD32))*100</f>
        <v>#DIV/0!</v>
      </c>
      <c r="BF32" s="59" t="e">
        <f>((Informações!BK32+Informações!CB32)/(Informações!AZ32+Informações!CF32))*100</f>
        <v>#DIV/0!</v>
      </c>
      <c r="BG32" s="59" t="e">
        <f>((Informações!BK32+Informações!CB32)/((Informações!AY32+Informações!BD32)+(Informações!AZ32+Informações!CF32)))*100</f>
        <v>#DIV/0!</v>
      </c>
      <c r="BH32" s="59" t="e">
        <f>((Informações!BJ32-(Informações!BF32+Informações!BG32+Informações!BH32+Informações!BI32+Informações!BO32+Informações!BP32))/(Informações!AY32+Informações!BD32))*100</f>
        <v>#DIV/0!</v>
      </c>
      <c r="BI32" s="59" t="e">
        <f>((Informações!BJ32-(Informações!BF32+Informações!BG32+Informações!BH32+Informações!BI32+Informações!BP32+Informações!CG32))/(Informações!AZ32+Informações!CF32))*100</f>
        <v>#DIV/0!</v>
      </c>
      <c r="BJ32" s="59" t="e">
        <f>((Informações!BJ32-(Informações!BF32+Informações!BG32+Informações!BH32+Informações!BI32+Informações!BO32+Informações!BP32+Informações!CG32))/((Informações!AY32+Informações!BD32)+(Informações!AZ32+Informações!CF32)))*100</f>
        <v>#DIV/0!</v>
      </c>
      <c r="BK32" s="59" t="e">
        <f>(Informações!BF32/Informações!BJ32)*100</f>
        <v>#DIV/0!</v>
      </c>
      <c r="BL32" s="59" t="e">
        <f>((Informações!BF32+Informações!BI32)/Informações!BJ32)*100</f>
        <v>#DIV/0!</v>
      </c>
      <c r="BM32" s="59" t="e">
        <f>(Informações!BH32/Informações!BJ32)*100</f>
        <v>#DIV/0!</v>
      </c>
      <c r="BN32" s="59" t="e">
        <f>(Informações!BG32/Informações!BJ32)*100</f>
        <v>#DIV/0!</v>
      </c>
      <c r="BO32" s="59" t="e">
        <f>((Informações!BJ32-(Informações!BF32+Informações!BG32+Informações!BH32+Informações!BI32+Informações!BO32+Informações!BP32))/Informações!BJ32)*100</f>
        <v>#DIV/0!</v>
      </c>
      <c r="BP32" s="59" t="e">
        <f>((Informações!BJ32-(Informações!BF32+Informações!BG32+Informações!BH32+Informações!BI32+Informações!BP32+Informações!CG32))/Informações!BJ32)*100</f>
        <v>#DIV/0!</v>
      </c>
      <c r="BQ32" s="59" t="e">
        <f>((Informações!BJ32-(Informações!BF32+Informações!BG32+Informações!BH32+Informações!BI32+Informações!BO32+Informações!BP32+Informações!CG32))/Informações!BJ32)*100</f>
        <v>#DIV/0!</v>
      </c>
      <c r="BR32" s="59" t="e">
        <f>((Informações!AY32+Informações!BD32)/Informações!BB32)*100</f>
        <v>#DIV/0!</v>
      </c>
      <c r="BS32" s="59" t="e">
        <f>((Informações!AZ32+Informações!CF32)/Informações!BB32)*100</f>
        <v>#DIV/0!</v>
      </c>
      <c r="BT32" s="59" t="e">
        <f>((Informações!BB32-(Informações!AY32+Informações!BD32))/Informações!BB32)*100</f>
        <v>#DIV/0!</v>
      </c>
      <c r="BU32" s="59" t="e">
        <f>((Informações!BB32-(Informações!AZ32+Informações!CF32))/Informações!BB32)*100</f>
        <v>#DIV/0!</v>
      </c>
      <c r="BV32" s="59" t="e">
        <f>((Informações!BB32-(Informações!AY32+Informações!BD32+Informações!AZ32+Informações!CF32))/Informações!BB32)*100</f>
        <v>#DIV/0!</v>
      </c>
      <c r="BW32" s="59" t="e">
        <f>(((Informações!V32+Informações!V31)/2)/((Informações!M32+Informações!M31)/2))*100</f>
        <v>#DIV/0!</v>
      </c>
      <c r="BX32" s="59" t="e">
        <f>(Informações!R32/(Informações!S32-Informações!AA32))*100</f>
        <v>#DIV/0!</v>
      </c>
      <c r="BY32" s="59" t="e">
        <f>(((Informações!BU32+Informações!BU31)/2)/((Informações!L32+Informações!L31)/2))*100</f>
        <v>#DIV/0!</v>
      </c>
      <c r="BZ32" s="59" t="e">
        <f>((Informações!AN32+Informações!AU32)/(Informações!S32+Informações!AA32))*100</f>
        <v>#DIV/0!</v>
      </c>
      <c r="CA32" s="59" t="e">
        <f>(Informações!AV32/Informações!J32)*100</f>
        <v>#DIV/0!</v>
      </c>
      <c r="CB32" s="59" t="e">
        <f>(((Informações!BU32+Informações!BU31)/2)/((Informações!L32+Informações!L31)/2))*1000</f>
        <v>#DIV/0!</v>
      </c>
      <c r="CC32" s="59" t="e">
        <f>(((Informações!BU32+Informações!BU31)/2)/((Informações!AJ32+Informações!AJ31)/2))*1000</f>
        <v>#DIV/0!</v>
      </c>
      <c r="CD32" s="59" t="e">
        <f>(((Informações!BU32+Informações!BU32)/2)/(((Informações!AJ32+Informações!AJ32)/2)+((Informações!L32+Informações!L32)/2)))*1000</f>
        <v>#DIV/0!</v>
      </c>
      <c r="CE32" s="59" t="e">
        <f>(((Informações!P32+Informações!Z32-Informações!AE32)-Informações!S32)/(Informações!P32+Informações!Z32-Informações!AE32))*100</f>
        <v>#DIV/0!</v>
      </c>
      <c r="CF32" s="59" t="e">
        <f>((Informações!P32+Informações!Z32-Informações!AE32-Informações!S32)/((Informações!O32+Informações!O31)/2))*(1000/365)</f>
        <v>#DIV/0!</v>
      </c>
      <c r="CG32" s="59" t="e">
        <f>((Informações!P32+Informações!Z32-Informações!AE32-Informações!S32)/((Informações!L32+Informações!L31)/2))*(1000000/365)</f>
        <v>#DIV/0!</v>
      </c>
      <c r="CH32" s="59" t="e">
        <f>Informações!S32/(Informações!P32+Informações!Z32-Informações!AE32)*100</f>
        <v>#DIV/0!</v>
      </c>
      <c r="CI32" s="59" t="e">
        <f>((Informações!S32-Informações!AA32)/((Informações!M32+Informações!M31)/2))*(1000/12)</f>
        <v>#DIV/0!</v>
      </c>
      <c r="CJ32" s="60" t="e">
        <f>(Informações!BE32/(Informações!BB32))*360</f>
        <v>#DIV/0!</v>
      </c>
      <c r="CK32" s="59" t="e">
        <f>(Informações!BE32/Informações!BB32)*360</f>
        <v>#DIV/0!</v>
      </c>
      <c r="CL32" s="59" t="e">
        <f>(Informações!BE32/Informações!BB32)*360</f>
        <v>#DIV/0!</v>
      </c>
      <c r="CM32" s="59" t="e">
        <f>Informações!K32/Informações!I32*100</f>
        <v>#DIV/0!</v>
      </c>
      <c r="CN32" s="59" t="e">
        <f>Informações!AI32/Informações!I32*100</f>
        <v>#DIV/0!</v>
      </c>
      <c r="CO32" s="59" t="e">
        <f>(Informações!AG32/(Informações!P32+Informações!Z32))*100</f>
        <v>#DIV/0!</v>
      </c>
      <c r="CP32" s="59" t="e">
        <f>(Informações!AH32/(Informações!P32+Informações!Z32))</f>
        <v>#DIV/0!</v>
      </c>
      <c r="CQ32" s="59" t="e">
        <f>Informações!AW32/Informações!AM32</f>
        <v>#DIV/0!</v>
      </c>
      <c r="CR32" s="59" t="e">
        <f>(Informações!BH32/Informações!AH32)/1000</f>
        <v>#DIV/0!</v>
      </c>
      <c r="CS32" s="59" t="e">
        <f>(Informações!BH32/Informações!AW32)/1000</f>
        <v>#DIV/0!</v>
      </c>
      <c r="CT32" s="59" t="e">
        <f>(Informações!BH32/(Informações!AH32+Informações!AW32))/1000</f>
        <v>#DIV/0!</v>
      </c>
      <c r="CU32" s="59" t="e">
        <f>Informações!DA32/Informações!CY32</f>
        <v>#DIV/0!</v>
      </c>
      <c r="CV32" s="59" t="e">
        <f>Informações!CZ32/Informações!CY32</f>
        <v>#DIV/0!</v>
      </c>
      <c r="CW32" s="59" t="e">
        <f>Informações!DH32/Informações!DM32</f>
        <v>#DIV/0!</v>
      </c>
      <c r="CX32" s="59" t="e">
        <f>Informações!DN32/Informações!DM32</f>
        <v>#DIV/0!</v>
      </c>
      <c r="CY32" s="59" t="e">
        <f>Informações!DC32/Informações!DB32*100</f>
        <v>#DIV/0!</v>
      </c>
      <c r="CZ32" s="59" t="e">
        <f>Informações!DE32/Informações!DD32*100</f>
        <v>#DIV/0!</v>
      </c>
      <c r="DA32" s="59" t="e">
        <f>Informações!DG32/Informações!DF32</f>
        <v>#DIV/0!</v>
      </c>
      <c r="DB32" s="59" t="e">
        <f>Informações!DB32/Informações!DL32*100</f>
        <v>#DIV/0!</v>
      </c>
      <c r="DC32" s="59" t="e">
        <f>Informações!DD32/Informações!DK32*100</f>
        <v>#DIV/0!</v>
      </c>
      <c r="DD32" s="59" t="e">
        <f>Informações!DF32/Informações!AL32</f>
        <v>#DIV/0!</v>
      </c>
      <c r="DE32" s="59" t="e">
        <f>Informações!DQ32/Informações!DP32</f>
        <v>#DIV/0!</v>
      </c>
      <c r="DF32" s="59" t="e">
        <f>Informações!DS32/Informações!DR32*100</f>
        <v>#DIV/0!</v>
      </c>
      <c r="DG32" s="59" t="e">
        <f>Informações!DR32/Informações!DT32*100</f>
        <v>#DIV/0!</v>
      </c>
      <c r="DH32" s="59" t="e">
        <f>(Informações!BC32/(Informações!BJ32+Informações!CB32+Informações!BQ32))*100</f>
        <v>#DIV/0!</v>
      </c>
      <c r="DI32" s="59" t="e">
        <f>((Informações!L32+Informações!L31)/2)/AD32</f>
        <v>#DIV/0!</v>
      </c>
      <c r="DJ32" s="59" t="e">
        <f>((Informações!AJ32+Informações!AJ32)/2)/AD32</f>
        <v>#DIV/0!</v>
      </c>
      <c r="DK32" s="59" t="e">
        <f>(((Informações!L32+Informações!L32)/2)+((Informações!AJ32+Informações!AJ32)/2))/AD32</f>
        <v>#DIV/0!</v>
      </c>
    </row>
    <row r="33" spans="1:115" s="56" customFormat="1" ht="12.75" x14ac:dyDescent="0.2">
      <c r="A33" s="6">
        <v>312000</v>
      </c>
      <c r="B33" s="10" t="s">
        <v>270</v>
      </c>
      <c r="C33" s="10" t="s">
        <v>125</v>
      </c>
      <c r="D33" s="10">
        <v>2043</v>
      </c>
      <c r="E33" s="59" t="e">
        <f>((Informações!M33+Informações!M33)/2)/((Informações!L33+Informações!L33)/2)</f>
        <v>#DIV/0!</v>
      </c>
      <c r="F33" s="59" t="e">
        <f>(((Informações!M33+Informações!M33)/2)/((Informações!BU33+Informações!BU33)/2))</f>
        <v>#DIV/0!</v>
      </c>
      <c r="G33" s="59" t="e">
        <f>(((Informações!AK33+Informações!AK33)/2)/((Informações!BU33+Informações!BU33)/2))</f>
        <v>#DIV/0!</v>
      </c>
      <c r="H33" s="59" t="e">
        <f>(((Informações!M33+Informações!M33)/2)+((Informações!AK33+Informações!AK33)/2))/((Informações!BU33+Informações!BU33)/2)</f>
        <v>#DIV/0!</v>
      </c>
      <c r="I33" s="59" t="e">
        <f>Informações!BL33/Informações!T33/1000</f>
        <v>#DIV/0!</v>
      </c>
      <c r="J33" s="59" t="e">
        <f>(Informações!BL33/Informações!AO33)/1000</f>
        <v>#DIV/0!</v>
      </c>
      <c r="K33" s="59" t="e">
        <f>(Informações!BL33/(Informações!T33+Informações!AO33))/1000</f>
        <v>#DIV/0!</v>
      </c>
      <c r="L33" s="59" t="e">
        <f>(Informações!AY33+Informações!BD33)/(Informações!T33*1000)</f>
        <v>#DIV/0!</v>
      </c>
      <c r="M33" s="59" t="e">
        <f>(Informações!AZ33+Informações!CF33)/(Informações!AO33*1000)</f>
        <v>#DIV/0!</v>
      </c>
      <c r="N33" s="59" t="e">
        <f>(Informações!AY33+Informações!AZ33+Informações!BD33+Informações!CF33)/((Informações!T33+Informações!AO33)*1000)</f>
        <v>#DIV/0!</v>
      </c>
      <c r="O33" s="59" t="e">
        <f>Informações!AY33/((Informações!T33-Informações!Y33-Informações!AA33)*1000)</f>
        <v>#DIV/0!</v>
      </c>
      <c r="P33" s="59" t="e">
        <f>Informações!AZ33/((Informações!AO33-Informações!AS33)*1000)</f>
        <v>#DIV/0!</v>
      </c>
      <c r="Q33" s="59" t="e">
        <f>((Informações!BF33+Informações!BI33)/Informações!BL33)*100</f>
        <v>#DIV/0!</v>
      </c>
      <c r="R33" s="59" t="e">
        <f>Informações!BF33/((Informações!BU33+Informações!BU33)/2)</f>
        <v>#DIV/0!</v>
      </c>
      <c r="S33" s="59" t="e">
        <f>((Informações!N33+Informações!N33)/2)/((Informações!L33+Informações!N33)/2)*100</f>
        <v>#DIV/0!</v>
      </c>
      <c r="T33" s="59" t="e">
        <f>(Informações!R33/(Informações!P33+Informações!Z33-Informações!AA33-Informações!AE33))*100</f>
        <v>#DIV/0!</v>
      </c>
      <c r="U33" s="59" t="e">
        <f>((Informações!U33-Informações!AA33)/(Informações!P33+Informações!Z33-Informações!AA33))*100</f>
        <v>#DIV/0!</v>
      </c>
      <c r="V33" s="59" t="e">
        <f>((Informações!AY33+Informações!BD33)/Informações!BL33)*100</f>
        <v>#DIV/0!</v>
      </c>
      <c r="W33" s="59" t="e">
        <f>((Informações!AZ33+Informações!CF33)/Informações!BL33)*100</f>
        <v>#DIV/0!</v>
      </c>
      <c r="X33" s="59" t="e">
        <f t="shared" si="0"/>
        <v>#DIV/0!</v>
      </c>
      <c r="Y33" s="59" t="e">
        <f>(((Informações!P33+Informações!Z33-Informações!AE33)-Informações!T33)/(Informações!P33+Informações!Z33-Informações!AE33))*100</f>
        <v>#DIV/0!</v>
      </c>
      <c r="Z33" s="59" t="e">
        <f>(Informações!R33/((Informações!W33+Informações!W33)/2)*1000)/12</f>
        <v>#DIV/0!</v>
      </c>
      <c r="AA33" s="59" t="e">
        <f>(Informações!AM33/(Informações!S33-Informações!AA33))*100</f>
        <v>#DIV/0!</v>
      </c>
      <c r="AB33" s="59" t="e">
        <f>((Informações!AN33+Informações!AT33+Informações!AU33)/(Informações!AM33+Informações!AS33))*100</f>
        <v>#DIV/0!</v>
      </c>
      <c r="AC33" s="59" t="e">
        <f>((Informações!T33-Informações!AA33)/((Informações!M33+Informações!M33)/2)*1000)/12</f>
        <v>#DIV/0!</v>
      </c>
      <c r="AD33" s="59" t="e">
        <f>((Informações!BU33+Informações!BU33)/2)+((Informações!BI33*((Informações!BU33+Informações!BU33)/2))/Informações!BF33)</f>
        <v>#DIV/0!</v>
      </c>
      <c r="AE33" s="59" t="e">
        <f>(((Informações!M33+Informações!M33)/2)/AD33)</f>
        <v>#DIV/0!</v>
      </c>
      <c r="AF33" s="59" t="e">
        <f>((Informações!AK33+Informações!AK33)/2)/AD33</f>
        <v>#DIV/0!</v>
      </c>
      <c r="AG33" s="59" t="e">
        <f t="shared" si="1"/>
        <v>#DIV/0!</v>
      </c>
      <c r="AH33" s="59" t="e">
        <f>(((Informações!O33+Informações!O33)/2)*1000)/((Informações!AC33+Informações!AC33)/2)</f>
        <v>#DIV/0!</v>
      </c>
      <c r="AI33" s="59" t="e">
        <f>((Informações!AL33+Informações!AL33)/2)/((Informações!AQ33+Informações!AQ33)/2)*1000</f>
        <v>#DIV/0!</v>
      </c>
      <c r="AJ33" s="59" t="e">
        <f>(Informações!S33-Informações!AA33)/((Informações!K33+Informações!K33)/2)*(1000000/365)</f>
        <v>#DIV/0!</v>
      </c>
      <c r="AK33" s="59" t="e">
        <f>Informações!AF33/Informações!J33*100</f>
        <v>#DIV/0!</v>
      </c>
      <c r="AL33" s="59" t="e">
        <f>Informações!AV33/Informações!J33*100</f>
        <v>#DIV/0!</v>
      </c>
      <c r="AM33" s="59" t="e">
        <f>((Informações!P33+Informações!Z33-Informações!AA33)/((Informações!M33+Informações!M33)/2))*(1000/12)</f>
        <v>#DIV/0!</v>
      </c>
      <c r="AN33" s="59" t="e">
        <f>Informações!BJ33/(Informações!T33*1000)</f>
        <v>#DIV/0!</v>
      </c>
      <c r="AO33" s="59" t="e">
        <f>Informações!BJ33/(Informações!AO33*1000)</f>
        <v>#DIV/0!</v>
      </c>
      <c r="AP33" s="59" t="e">
        <f>Informações!BJ33/((Informações!T33+Informações!AO33)*1000)</f>
        <v>#DIV/0!</v>
      </c>
      <c r="AQ33" s="59" t="e">
        <f>Informações!BJ33/((Informações!M33+Informações!M32)/2)</f>
        <v>#DIV/0!</v>
      </c>
      <c r="AR33" s="59" t="e">
        <f>Informações!BJ33/((Informações!AK33+Informações!AK32)/2)</f>
        <v>#DIV/0!</v>
      </c>
      <c r="AS33" s="59" t="e">
        <f>Informações!BJ33/(((Informações!M33+Informações!M32)/2)+((Informações!AK33+Informações!AK32)/2))</f>
        <v>#DIV/0!</v>
      </c>
      <c r="AT33" s="59" t="e">
        <f>(Informações!T33/(Informações!P33+Informações!Z33-Informações!AE33))*100</f>
        <v>#DIV/0!</v>
      </c>
      <c r="AU33" s="59" t="e">
        <f>((Informações!BB33-Informações!BC33)/Informações!BB33)*100</f>
        <v>#DIV/0!</v>
      </c>
      <c r="AV33" s="59" t="e">
        <f>(Informações!BJ33/(Informações!AY33+Informações!BD33))*100</f>
        <v>#DIV/0!</v>
      </c>
      <c r="AW33" s="59" t="e">
        <f>(Informações!BJ33/(Informações!AZ33+Informações!CF33))*100</f>
        <v>#DIV/0!</v>
      </c>
      <c r="AX33" s="59" t="e">
        <f>(Informações!BJ33/((Informações!AY33+Informações!BD33)+(Informações!AZ33+Informações!CF33)))*100</f>
        <v>#DIV/0!</v>
      </c>
      <c r="AY33" s="59" t="e">
        <f>(Informações!BF33/(Informações!AY33+Informações!BD33))*100</f>
        <v>#DIV/0!</v>
      </c>
      <c r="AZ33" s="59" t="e">
        <f>(Informações!BF33/(Informações!AZ33+Informações!CF33))*100</f>
        <v>#DIV/0!</v>
      </c>
      <c r="BA33" s="59" t="e">
        <f>(Informações!BF33/((Informações!AY33+Informações!BD33)+(Informações!AZ33+Informações!CF33)))*100</f>
        <v>#DIV/0!</v>
      </c>
      <c r="BB33" s="59" t="e">
        <f>((Informações!BF33+Informações!BI33)/(Informações!AY33+Informações!BD33))*100</f>
        <v>#DIV/0!</v>
      </c>
      <c r="BC33" s="59" t="e">
        <f>((Informações!BF33+Informações!BI33)/(Informações!AZ33+Informações!CF33))*100</f>
        <v>#DIV/0!</v>
      </c>
      <c r="BD33" s="59" t="e">
        <f>((Informações!BF33+Informações!BI33)/((Informações!AY33+Informações!BD33)+(Informações!AZ33+Informações!CF33)))*100</f>
        <v>#DIV/0!</v>
      </c>
      <c r="BE33" s="59" t="e">
        <f>((Informações!BK33+Informações!CB33)/(Informações!AY33+Informações!BD33))*100</f>
        <v>#DIV/0!</v>
      </c>
      <c r="BF33" s="59" t="e">
        <f>((Informações!BK33+Informações!CB33)/(Informações!AZ33+Informações!CF33))*100</f>
        <v>#DIV/0!</v>
      </c>
      <c r="BG33" s="59" t="e">
        <f>((Informações!BK33+Informações!CB33)/((Informações!AY33+Informações!BD33)+(Informações!AZ33+Informações!CF33)))*100</f>
        <v>#DIV/0!</v>
      </c>
      <c r="BH33" s="59" t="e">
        <f>((Informações!BJ33-(Informações!BF33+Informações!BG33+Informações!BH33+Informações!BI33+Informações!BO33+Informações!BP33))/(Informações!AY33+Informações!BD33))*100</f>
        <v>#DIV/0!</v>
      </c>
      <c r="BI33" s="59" t="e">
        <f>((Informações!BJ33-(Informações!BF33+Informações!BG33+Informações!BH33+Informações!BI33+Informações!BP33+Informações!CG33))/(Informações!AZ33+Informações!CF33))*100</f>
        <v>#DIV/0!</v>
      </c>
      <c r="BJ33" s="59" t="e">
        <f>((Informações!BJ33-(Informações!BF33+Informações!BG33+Informações!BH33+Informações!BI33+Informações!BO33+Informações!BP33+Informações!CG33))/((Informações!AY33+Informações!BD33)+(Informações!AZ33+Informações!CF33)))*100</f>
        <v>#DIV/0!</v>
      </c>
      <c r="BK33" s="59" t="e">
        <f>(Informações!BF33/Informações!BJ33)*100</f>
        <v>#DIV/0!</v>
      </c>
      <c r="BL33" s="59" t="e">
        <f>((Informações!BF33+Informações!BI33)/Informações!BJ33)*100</f>
        <v>#DIV/0!</v>
      </c>
      <c r="BM33" s="59" t="e">
        <f>(Informações!BH33/Informações!BJ33)*100</f>
        <v>#DIV/0!</v>
      </c>
      <c r="BN33" s="59" t="e">
        <f>(Informações!BG33/Informações!BJ33)*100</f>
        <v>#DIV/0!</v>
      </c>
      <c r="BO33" s="59" t="e">
        <f>((Informações!BJ33-(Informações!BF33+Informações!BG33+Informações!BH33+Informações!BI33+Informações!BO33+Informações!BP33))/Informações!BJ33)*100</f>
        <v>#DIV/0!</v>
      </c>
      <c r="BP33" s="59" t="e">
        <f>((Informações!BJ33-(Informações!BF33+Informações!BG33+Informações!BH33+Informações!BI33+Informações!BP33+Informações!CG33))/Informações!BJ33)*100</f>
        <v>#DIV/0!</v>
      </c>
      <c r="BQ33" s="59" t="e">
        <f>((Informações!BJ33-(Informações!BF33+Informações!BG33+Informações!BH33+Informações!BI33+Informações!BO33+Informações!BP33+Informações!CG33))/Informações!BJ33)*100</f>
        <v>#DIV/0!</v>
      </c>
      <c r="BR33" s="59" t="e">
        <f>((Informações!AY33+Informações!BD33)/Informações!BB33)*100</f>
        <v>#DIV/0!</v>
      </c>
      <c r="BS33" s="59" t="e">
        <f>((Informações!AZ33+Informações!CF33)/Informações!BB33)*100</f>
        <v>#DIV/0!</v>
      </c>
      <c r="BT33" s="59" t="e">
        <f>((Informações!BB33-(Informações!AY33+Informações!BD33))/Informações!BB33)*100</f>
        <v>#DIV/0!</v>
      </c>
      <c r="BU33" s="59" t="e">
        <f>((Informações!BB33-(Informações!AZ33+Informações!CF33))/Informações!BB33)*100</f>
        <v>#DIV/0!</v>
      </c>
      <c r="BV33" s="59" t="e">
        <f>((Informações!BB33-(Informações!AY33+Informações!BD33+Informações!AZ33+Informações!CF33))/Informações!BB33)*100</f>
        <v>#DIV/0!</v>
      </c>
      <c r="BW33" s="59" t="e">
        <f>(((Informações!V33+Informações!V32)/2)/((Informações!M33+Informações!M32)/2))*100</f>
        <v>#DIV/0!</v>
      </c>
      <c r="BX33" s="59" t="e">
        <f>(Informações!R33/(Informações!S33-Informações!AA33))*100</f>
        <v>#DIV/0!</v>
      </c>
      <c r="BY33" s="59" t="e">
        <f>(((Informações!BU33+Informações!BU32)/2)/((Informações!L33+Informações!L32)/2))*100</f>
        <v>#DIV/0!</v>
      </c>
      <c r="BZ33" s="59" t="e">
        <f>((Informações!AN33+Informações!AU33)/(Informações!S33+Informações!AA33))*100</f>
        <v>#DIV/0!</v>
      </c>
      <c r="CA33" s="59" t="e">
        <f>(Informações!AV33/Informações!J33)*100</f>
        <v>#DIV/0!</v>
      </c>
      <c r="CB33" s="59" t="e">
        <f>(((Informações!BU33+Informações!BU32)/2)/((Informações!L33+Informações!L32)/2))*1000</f>
        <v>#DIV/0!</v>
      </c>
      <c r="CC33" s="59" t="e">
        <f>(((Informações!BU33+Informações!BU32)/2)/((Informações!AJ33+Informações!AJ32)/2))*1000</f>
        <v>#DIV/0!</v>
      </c>
      <c r="CD33" s="59" t="e">
        <f>(((Informações!BU33+Informações!BU33)/2)/(((Informações!AJ33+Informações!AJ33)/2)+((Informações!L33+Informações!L33)/2)))*1000</f>
        <v>#DIV/0!</v>
      </c>
      <c r="CE33" s="59" t="e">
        <f>(((Informações!P33+Informações!Z33-Informações!AE33)-Informações!S33)/(Informações!P33+Informações!Z33-Informações!AE33))*100</f>
        <v>#DIV/0!</v>
      </c>
      <c r="CF33" s="59" t="e">
        <f>((Informações!P33+Informações!Z33-Informações!AE33-Informações!S33)/((Informações!O33+Informações!O32)/2))*(1000/365)</f>
        <v>#DIV/0!</v>
      </c>
      <c r="CG33" s="59" t="e">
        <f>((Informações!P33+Informações!Z33-Informações!AE33-Informações!S33)/((Informações!L33+Informações!L32)/2))*(1000000/365)</f>
        <v>#DIV/0!</v>
      </c>
      <c r="CH33" s="59" t="e">
        <f>Informações!S33/(Informações!P33+Informações!Z33-Informações!AE33)*100</f>
        <v>#DIV/0!</v>
      </c>
      <c r="CI33" s="59" t="e">
        <f>((Informações!S33-Informações!AA33)/((Informações!M33+Informações!M32)/2))*(1000/12)</f>
        <v>#DIV/0!</v>
      </c>
      <c r="CJ33" s="60" t="e">
        <f>(Informações!BE33/(Informações!BB33))*360</f>
        <v>#DIV/0!</v>
      </c>
      <c r="CK33" s="59" t="e">
        <f>(Informações!BE33/Informações!BB33)*360</f>
        <v>#DIV/0!</v>
      </c>
      <c r="CL33" s="59" t="e">
        <f>(Informações!BE33/Informações!BB33)*360</f>
        <v>#DIV/0!</v>
      </c>
      <c r="CM33" s="59" t="e">
        <f>Informações!K33/Informações!I33*100</f>
        <v>#DIV/0!</v>
      </c>
      <c r="CN33" s="59" t="e">
        <f>Informações!AI33/Informações!I33*100</f>
        <v>#DIV/0!</v>
      </c>
      <c r="CO33" s="59" t="e">
        <f>(Informações!AG33/(Informações!P33+Informações!Z33))*100</f>
        <v>#DIV/0!</v>
      </c>
      <c r="CP33" s="59" t="e">
        <f>(Informações!AH33/(Informações!P33+Informações!Z33))</f>
        <v>#DIV/0!</v>
      </c>
      <c r="CQ33" s="59" t="e">
        <f>Informações!AW33/Informações!AM33</f>
        <v>#DIV/0!</v>
      </c>
      <c r="CR33" s="59" t="e">
        <f>(Informações!BH33/Informações!AH33)/1000</f>
        <v>#DIV/0!</v>
      </c>
      <c r="CS33" s="59" t="e">
        <f>(Informações!BH33/Informações!AW33)/1000</f>
        <v>#DIV/0!</v>
      </c>
      <c r="CT33" s="59" t="e">
        <f>(Informações!BH33/(Informações!AH33+Informações!AW33))/1000</f>
        <v>#DIV/0!</v>
      </c>
      <c r="CU33" s="59" t="e">
        <f>Informações!DA33/Informações!CY33</f>
        <v>#DIV/0!</v>
      </c>
      <c r="CV33" s="59" t="e">
        <f>Informações!CZ33/Informações!CY33</f>
        <v>#DIV/0!</v>
      </c>
      <c r="CW33" s="59" t="e">
        <f>Informações!DH33/Informações!DM33</f>
        <v>#DIV/0!</v>
      </c>
      <c r="CX33" s="59" t="e">
        <f>Informações!DN33/Informações!DM33</f>
        <v>#DIV/0!</v>
      </c>
      <c r="CY33" s="59" t="e">
        <f>Informações!DC33/Informações!DB33*100</f>
        <v>#DIV/0!</v>
      </c>
      <c r="CZ33" s="59" t="e">
        <f>Informações!DE33/Informações!DD33*100</f>
        <v>#DIV/0!</v>
      </c>
      <c r="DA33" s="59" t="e">
        <f>Informações!DG33/Informações!DF33</f>
        <v>#DIV/0!</v>
      </c>
      <c r="DB33" s="59" t="e">
        <f>Informações!DB33/Informações!DL33*100</f>
        <v>#DIV/0!</v>
      </c>
      <c r="DC33" s="59" t="e">
        <f>Informações!DD33/Informações!DK33*100</f>
        <v>#DIV/0!</v>
      </c>
      <c r="DD33" s="59" t="e">
        <f>Informações!DF33/Informações!AL33</f>
        <v>#DIV/0!</v>
      </c>
      <c r="DE33" s="59" t="e">
        <f>Informações!DQ33/Informações!DP33</f>
        <v>#DIV/0!</v>
      </c>
      <c r="DF33" s="59" t="e">
        <f>Informações!DS33/Informações!DR33*100</f>
        <v>#DIV/0!</v>
      </c>
      <c r="DG33" s="59" t="e">
        <f>Informações!DR33/Informações!DT33*100</f>
        <v>#DIV/0!</v>
      </c>
      <c r="DH33" s="59" t="e">
        <f>(Informações!BC33/(Informações!BJ33+Informações!CB33+Informações!BQ33))*100</f>
        <v>#DIV/0!</v>
      </c>
      <c r="DI33" s="59" t="e">
        <f>((Informações!L33+Informações!L32)/2)/AD33</f>
        <v>#DIV/0!</v>
      </c>
      <c r="DJ33" s="59" t="e">
        <f>((Informações!AJ33+Informações!AJ33)/2)/AD33</f>
        <v>#DIV/0!</v>
      </c>
      <c r="DK33" s="59" t="e">
        <f>(((Informações!L33+Informações!L33)/2)+((Informações!AJ33+Informações!AJ33)/2))/AD33</f>
        <v>#DIV/0!</v>
      </c>
    </row>
    <row r="34" spans="1:115" s="56" customFormat="1" ht="12.75" x14ac:dyDescent="0.2">
      <c r="A34" s="6">
        <v>312000</v>
      </c>
      <c r="B34" s="10" t="s">
        <v>270</v>
      </c>
      <c r="C34" s="10" t="s">
        <v>125</v>
      </c>
      <c r="D34" s="10">
        <v>2044</v>
      </c>
      <c r="E34" s="59" t="e">
        <f>((Informações!M34+Informações!M34)/2)/((Informações!L34+Informações!L34)/2)</f>
        <v>#DIV/0!</v>
      </c>
      <c r="F34" s="59" t="e">
        <f>(((Informações!M34+Informações!M34)/2)/((Informações!BU34+Informações!BU34)/2))</f>
        <v>#DIV/0!</v>
      </c>
      <c r="G34" s="59" t="e">
        <f>(((Informações!AK34+Informações!AK34)/2)/((Informações!BU34+Informações!BU34)/2))</f>
        <v>#DIV/0!</v>
      </c>
      <c r="H34" s="59" t="e">
        <f>(((Informações!M34+Informações!M34)/2)+((Informações!AK34+Informações!AK34)/2))/((Informações!BU34+Informações!BU34)/2)</f>
        <v>#DIV/0!</v>
      </c>
      <c r="I34" s="59" t="e">
        <f>Informações!BL34/Informações!T34/1000</f>
        <v>#DIV/0!</v>
      </c>
      <c r="J34" s="59" t="e">
        <f>(Informações!BL34/Informações!AO34)/1000</f>
        <v>#DIV/0!</v>
      </c>
      <c r="K34" s="59" t="e">
        <f>(Informações!BL34/(Informações!T34+Informações!AO34))/1000</f>
        <v>#DIV/0!</v>
      </c>
      <c r="L34" s="59" t="e">
        <f>(Informações!AY34+Informações!BD34)/(Informações!T34*1000)</f>
        <v>#DIV/0!</v>
      </c>
      <c r="M34" s="59" t="e">
        <f>(Informações!AZ34+Informações!CF34)/(Informações!AO34*1000)</f>
        <v>#DIV/0!</v>
      </c>
      <c r="N34" s="59" t="e">
        <f>(Informações!AY34+Informações!AZ34+Informações!BD34+Informações!CF34)/((Informações!T34+Informações!AO34)*1000)</f>
        <v>#DIV/0!</v>
      </c>
      <c r="O34" s="59" t="e">
        <f>Informações!AY34/((Informações!T34-Informações!Y34-Informações!AA34)*1000)</f>
        <v>#DIV/0!</v>
      </c>
      <c r="P34" s="59" t="e">
        <f>Informações!AZ34/((Informações!AO34-Informações!AS34)*1000)</f>
        <v>#DIV/0!</v>
      </c>
      <c r="Q34" s="59" t="e">
        <f>((Informações!BF34+Informações!BI34)/Informações!BL34)*100</f>
        <v>#DIV/0!</v>
      </c>
      <c r="R34" s="59" t="e">
        <f>Informações!BF34/((Informações!BU34+Informações!BU34)/2)</f>
        <v>#DIV/0!</v>
      </c>
      <c r="S34" s="59" t="e">
        <f>((Informações!N34+Informações!N34)/2)/((Informações!L34+Informações!N34)/2)*100</f>
        <v>#DIV/0!</v>
      </c>
      <c r="T34" s="59" t="e">
        <f>(Informações!R34/(Informações!P34+Informações!Z34-Informações!AA34-Informações!AE34))*100</f>
        <v>#DIV/0!</v>
      </c>
      <c r="U34" s="59" t="e">
        <f>((Informações!U34-Informações!AA34)/(Informações!P34+Informações!Z34-Informações!AA34))*100</f>
        <v>#DIV/0!</v>
      </c>
      <c r="V34" s="59" t="e">
        <f>((Informações!AY34+Informações!BD34)/Informações!BL34)*100</f>
        <v>#DIV/0!</v>
      </c>
      <c r="W34" s="59" t="e">
        <f>((Informações!AZ34+Informações!CF34)/Informações!BL34)*100</f>
        <v>#DIV/0!</v>
      </c>
      <c r="X34" s="59" t="e">
        <f t="shared" si="0"/>
        <v>#DIV/0!</v>
      </c>
      <c r="Y34" s="59" t="e">
        <f>(((Informações!P34+Informações!Z34-Informações!AE34)-Informações!T34)/(Informações!P34+Informações!Z34-Informações!AE34))*100</f>
        <v>#DIV/0!</v>
      </c>
      <c r="Z34" s="59" t="e">
        <f>(Informações!R34/((Informações!W34+Informações!W34)/2)*1000)/12</f>
        <v>#DIV/0!</v>
      </c>
      <c r="AA34" s="59" t="e">
        <f>(Informações!AM34/(Informações!S34-Informações!AA34))*100</f>
        <v>#DIV/0!</v>
      </c>
      <c r="AB34" s="59" t="e">
        <f>((Informações!AN34+Informações!AT34+Informações!AU34)/(Informações!AM34+Informações!AS34))*100</f>
        <v>#DIV/0!</v>
      </c>
      <c r="AC34" s="59" t="e">
        <f>((Informações!T34-Informações!AA34)/((Informações!M34+Informações!M34)/2)*1000)/12</f>
        <v>#DIV/0!</v>
      </c>
      <c r="AD34" s="59" t="e">
        <f>((Informações!BU34+Informações!BU34)/2)+((Informações!BI34*((Informações!BU34+Informações!BU34)/2))/Informações!BF34)</f>
        <v>#DIV/0!</v>
      </c>
      <c r="AE34" s="59" t="e">
        <f>(((Informações!M34+Informações!M34)/2)/AD34)</f>
        <v>#DIV/0!</v>
      </c>
      <c r="AF34" s="59" t="e">
        <f>((Informações!AK34+Informações!AK34)/2)/AD34</f>
        <v>#DIV/0!</v>
      </c>
      <c r="AG34" s="59" t="e">
        <f t="shared" si="1"/>
        <v>#DIV/0!</v>
      </c>
      <c r="AH34" s="59" t="e">
        <f>(((Informações!O34+Informações!O34)/2)*1000)/((Informações!AC34+Informações!AC34)/2)</f>
        <v>#DIV/0!</v>
      </c>
      <c r="AI34" s="59" t="e">
        <f>((Informações!AL34+Informações!AL34)/2)/((Informações!AQ34+Informações!AQ34)/2)*1000</f>
        <v>#DIV/0!</v>
      </c>
      <c r="AJ34" s="59" t="e">
        <f>(Informações!S34-Informações!AA34)/((Informações!K34+Informações!K34)/2)*(1000000/365)</f>
        <v>#DIV/0!</v>
      </c>
      <c r="AK34" s="59" t="e">
        <f>Informações!AF34/Informações!J34*100</f>
        <v>#DIV/0!</v>
      </c>
      <c r="AL34" s="59" t="e">
        <f>Informações!AV34/Informações!J34*100</f>
        <v>#DIV/0!</v>
      </c>
      <c r="AM34" s="59" t="e">
        <f>((Informações!P34+Informações!Z34-Informações!AA34)/((Informações!M34+Informações!M34)/2))*(1000/12)</f>
        <v>#DIV/0!</v>
      </c>
      <c r="AN34" s="59" t="e">
        <f>Informações!BJ34/(Informações!T34*1000)</f>
        <v>#DIV/0!</v>
      </c>
      <c r="AO34" s="59" t="e">
        <f>Informações!BJ34/(Informações!AO34*1000)</f>
        <v>#DIV/0!</v>
      </c>
      <c r="AP34" s="59" t="e">
        <f>Informações!BJ34/((Informações!T34+Informações!AO34)*1000)</f>
        <v>#DIV/0!</v>
      </c>
      <c r="AQ34" s="59" t="e">
        <f>Informações!BJ34/((Informações!M34+Informações!M33)/2)</f>
        <v>#DIV/0!</v>
      </c>
      <c r="AR34" s="59" t="e">
        <f>Informações!BJ34/((Informações!AK34+Informações!AK33)/2)</f>
        <v>#DIV/0!</v>
      </c>
      <c r="AS34" s="59" t="e">
        <f>Informações!BJ34/(((Informações!M34+Informações!M33)/2)+((Informações!AK34+Informações!AK33)/2))</f>
        <v>#DIV/0!</v>
      </c>
      <c r="AT34" s="59" t="e">
        <f>(Informações!T34/(Informações!P34+Informações!Z34-Informações!AE34))*100</f>
        <v>#DIV/0!</v>
      </c>
      <c r="AU34" s="59" t="e">
        <f>((Informações!BB34-Informações!BC34)/Informações!BB34)*100</f>
        <v>#DIV/0!</v>
      </c>
      <c r="AV34" s="59" t="e">
        <f>(Informações!BJ34/(Informações!AY34+Informações!BD34))*100</f>
        <v>#DIV/0!</v>
      </c>
      <c r="AW34" s="59" t="e">
        <f>(Informações!BJ34/(Informações!AZ34+Informações!CF34))*100</f>
        <v>#DIV/0!</v>
      </c>
      <c r="AX34" s="59" t="e">
        <f>(Informações!BJ34/((Informações!AY34+Informações!BD34)+(Informações!AZ34+Informações!CF34)))*100</f>
        <v>#DIV/0!</v>
      </c>
      <c r="AY34" s="59" t="e">
        <f>(Informações!BF34/(Informações!AY34+Informações!BD34))*100</f>
        <v>#DIV/0!</v>
      </c>
      <c r="AZ34" s="59" t="e">
        <f>(Informações!BF34/(Informações!AZ34+Informações!CF34))*100</f>
        <v>#DIV/0!</v>
      </c>
      <c r="BA34" s="59" t="e">
        <f>(Informações!BF34/((Informações!AY34+Informações!BD34)+(Informações!AZ34+Informações!CF34)))*100</f>
        <v>#DIV/0!</v>
      </c>
      <c r="BB34" s="59" t="e">
        <f>((Informações!BF34+Informações!BI34)/(Informações!AY34+Informações!BD34))*100</f>
        <v>#DIV/0!</v>
      </c>
      <c r="BC34" s="59" t="e">
        <f>((Informações!BF34+Informações!BI34)/(Informações!AZ34+Informações!CF34))*100</f>
        <v>#DIV/0!</v>
      </c>
      <c r="BD34" s="59" t="e">
        <f>((Informações!BF34+Informações!BI34)/((Informações!AY34+Informações!BD34)+(Informações!AZ34+Informações!CF34)))*100</f>
        <v>#DIV/0!</v>
      </c>
      <c r="BE34" s="59" t="e">
        <f>((Informações!BK34+Informações!CB34)/(Informações!AY34+Informações!BD34))*100</f>
        <v>#DIV/0!</v>
      </c>
      <c r="BF34" s="59" t="e">
        <f>((Informações!BK34+Informações!CB34)/(Informações!AZ34+Informações!CF34))*100</f>
        <v>#DIV/0!</v>
      </c>
      <c r="BG34" s="59" t="e">
        <f>((Informações!BK34+Informações!CB34)/((Informações!AY34+Informações!BD34)+(Informações!AZ34+Informações!CF34)))*100</f>
        <v>#DIV/0!</v>
      </c>
      <c r="BH34" s="59" t="e">
        <f>((Informações!BJ34-(Informações!BF34+Informações!BG34+Informações!BH34+Informações!BI34+Informações!BO34+Informações!BP34))/(Informações!AY34+Informações!BD34))*100</f>
        <v>#DIV/0!</v>
      </c>
      <c r="BI34" s="59" t="e">
        <f>((Informações!BJ34-(Informações!BF34+Informações!BG34+Informações!BH34+Informações!BI34+Informações!BP34+Informações!CG34))/(Informações!AZ34+Informações!CF34))*100</f>
        <v>#DIV/0!</v>
      </c>
      <c r="BJ34" s="59" t="e">
        <f>((Informações!BJ34-(Informações!BF34+Informações!BG34+Informações!BH34+Informações!BI34+Informações!BO34+Informações!BP34+Informações!CG34))/((Informações!AY34+Informações!BD34)+(Informações!AZ34+Informações!CF34)))*100</f>
        <v>#DIV/0!</v>
      </c>
      <c r="BK34" s="59" t="e">
        <f>(Informações!BF34/Informações!BJ34)*100</f>
        <v>#DIV/0!</v>
      </c>
      <c r="BL34" s="59" t="e">
        <f>((Informações!BF34+Informações!BI34)/Informações!BJ34)*100</f>
        <v>#DIV/0!</v>
      </c>
      <c r="BM34" s="59" t="e">
        <f>(Informações!BH34/Informações!BJ34)*100</f>
        <v>#DIV/0!</v>
      </c>
      <c r="BN34" s="59" t="e">
        <f>(Informações!BG34/Informações!BJ34)*100</f>
        <v>#DIV/0!</v>
      </c>
      <c r="BO34" s="59" t="e">
        <f>((Informações!BJ34-(Informações!BF34+Informações!BG34+Informações!BH34+Informações!BI34+Informações!BO34+Informações!BP34))/Informações!BJ34)*100</f>
        <v>#DIV/0!</v>
      </c>
      <c r="BP34" s="59" t="e">
        <f>((Informações!BJ34-(Informações!BF34+Informações!BG34+Informações!BH34+Informações!BI34+Informações!BP34+Informações!CG34))/Informações!BJ34)*100</f>
        <v>#DIV/0!</v>
      </c>
      <c r="BQ34" s="59" t="e">
        <f>((Informações!BJ34-(Informações!BF34+Informações!BG34+Informações!BH34+Informações!BI34+Informações!BO34+Informações!BP34+Informações!CG34))/Informações!BJ34)*100</f>
        <v>#DIV/0!</v>
      </c>
      <c r="BR34" s="59" t="e">
        <f>((Informações!AY34+Informações!BD34)/Informações!BB34)*100</f>
        <v>#DIV/0!</v>
      </c>
      <c r="BS34" s="59" t="e">
        <f>((Informações!AZ34+Informações!CF34)/Informações!BB34)*100</f>
        <v>#DIV/0!</v>
      </c>
      <c r="BT34" s="59" t="e">
        <f>((Informações!BB34-(Informações!AY34+Informações!BD34))/Informações!BB34)*100</f>
        <v>#DIV/0!</v>
      </c>
      <c r="BU34" s="59" t="e">
        <f>((Informações!BB34-(Informações!AZ34+Informações!CF34))/Informações!BB34)*100</f>
        <v>#DIV/0!</v>
      </c>
      <c r="BV34" s="59" t="e">
        <f>((Informações!BB34-(Informações!AY34+Informações!BD34+Informações!AZ34+Informações!CF34))/Informações!BB34)*100</f>
        <v>#DIV/0!</v>
      </c>
      <c r="BW34" s="59" t="e">
        <f>(((Informações!V34+Informações!V33)/2)/((Informações!M34+Informações!M33)/2))*100</f>
        <v>#DIV/0!</v>
      </c>
      <c r="BX34" s="59" t="e">
        <f>(Informações!R34/(Informações!S34-Informações!AA34))*100</f>
        <v>#DIV/0!</v>
      </c>
      <c r="BY34" s="59" t="e">
        <f>(((Informações!BU34+Informações!BU33)/2)/((Informações!L34+Informações!L33)/2))*100</f>
        <v>#DIV/0!</v>
      </c>
      <c r="BZ34" s="59" t="e">
        <f>((Informações!AN34+Informações!AU34)/(Informações!S34+Informações!AA34))*100</f>
        <v>#DIV/0!</v>
      </c>
      <c r="CA34" s="59" t="e">
        <f>(Informações!AV34/Informações!J34)*100</f>
        <v>#DIV/0!</v>
      </c>
      <c r="CB34" s="59" t="e">
        <f>(((Informações!BU34+Informações!BU33)/2)/((Informações!L34+Informações!L33)/2))*1000</f>
        <v>#DIV/0!</v>
      </c>
      <c r="CC34" s="59" t="e">
        <f>(((Informações!BU34+Informações!BU33)/2)/((Informações!AJ34+Informações!AJ33)/2))*1000</f>
        <v>#DIV/0!</v>
      </c>
      <c r="CD34" s="59" t="e">
        <f>(((Informações!BU34+Informações!BU34)/2)/(((Informações!AJ34+Informações!AJ34)/2)+((Informações!L34+Informações!L34)/2)))*1000</f>
        <v>#DIV/0!</v>
      </c>
      <c r="CE34" s="59" t="e">
        <f>(((Informações!P34+Informações!Z34-Informações!AE34)-Informações!S34)/(Informações!P34+Informações!Z34-Informações!AE34))*100</f>
        <v>#DIV/0!</v>
      </c>
      <c r="CF34" s="59" t="e">
        <f>((Informações!P34+Informações!Z34-Informações!AE34-Informações!S34)/((Informações!O34+Informações!O33)/2))*(1000/365)</f>
        <v>#DIV/0!</v>
      </c>
      <c r="CG34" s="59" t="e">
        <f>((Informações!P34+Informações!Z34-Informações!AE34-Informações!S34)/((Informações!L34+Informações!L33)/2))*(1000000/365)</f>
        <v>#DIV/0!</v>
      </c>
      <c r="CH34" s="59" t="e">
        <f>Informações!S34/(Informações!P34+Informações!Z34-Informações!AE34)*100</f>
        <v>#DIV/0!</v>
      </c>
      <c r="CI34" s="59" t="e">
        <f>((Informações!S34-Informações!AA34)/((Informações!M34+Informações!M33)/2))*(1000/12)</f>
        <v>#DIV/0!</v>
      </c>
      <c r="CJ34" s="60" t="e">
        <f>(Informações!BE34/(Informações!BB34))*360</f>
        <v>#DIV/0!</v>
      </c>
      <c r="CK34" s="59" t="e">
        <f>(Informações!BE34/Informações!BB34)*360</f>
        <v>#DIV/0!</v>
      </c>
      <c r="CL34" s="59" t="e">
        <f>(Informações!BE34/Informações!BB34)*360</f>
        <v>#DIV/0!</v>
      </c>
      <c r="CM34" s="59" t="e">
        <f>Informações!K34/Informações!I34*100</f>
        <v>#DIV/0!</v>
      </c>
      <c r="CN34" s="59" t="e">
        <f>Informações!AI34/Informações!I34*100</f>
        <v>#DIV/0!</v>
      </c>
      <c r="CO34" s="59" t="e">
        <f>(Informações!AG34/(Informações!P34+Informações!Z34))*100</f>
        <v>#DIV/0!</v>
      </c>
      <c r="CP34" s="59" t="e">
        <f>(Informações!AH34/(Informações!P34+Informações!Z34))</f>
        <v>#DIV/0!</v>
      </c>
      <c r="CQ34" s="59" t="e">
        <f>Informações!AW34/Informações!AM34</f>
        <v>#DIV/0!</v>
      </c>
      <c r="CR34" s="59" t="e">
        <f>(Informações!BH34/Informações!AH34)/1000</f>
        <v>#DIV/0!</v>
      </c>
      <c r="CS34" s="59" t="e">
        <f>(Informações!BH34/Informações!AW34)/1000</f>
        <v>#DIV/0!</v>
      </c>
      <c r="CT34" s="59" t="e">
        <f>(Informações!BH34/(Informações!AH34+Informações!AW34))/1000</f>
        <v>#DIV/0!</v>
      </c>
      <c r="CU34" s="59" t="e">
        <f>Informações!DA34/Informações!CY34</f>
        <v>#DIV/0!</v>
      </c>
      <c r="CV34" s="59" t="e">
        <f>Informações!CZ34/Informações!CY34</f>
        <v>#DIV/0!</v>
      </c>
      <c r="CW34" s="59" t="e">
        <f>Informações!DH34/Informações!DM34</f>
        <v>#DIV/0!</v>
      </c>
      <c r="CX34" s="59" t="e">
        <f>Informações!DN34/Informações!DM34</f>
        <v>#DIV/0!</v>
      </c>
      <c r="CY34" s="59" t="e">
        <f>Informações!DC34/Informações!DB34*100</f>
        <v>#DIV/0!</v>
      </c>
      <c r="CZ34" s="59" t="e">
        <f>Informações!DE34/Informações!DD34*100</f>
        <v>#DIV/0!</v>
      </c>
      <c r="DA34" s="59" t="e">
        <f>Informações!DG34/Informações!DF34</f>
        <v>#DIV/0!</v>
      </c>
      <c r="DB34" s="59" t="e">
        <f>Informações!DB34/Informações!DL34*100</f>
        <v>#DIV/0!</v>
      </c>
      <c r="DC34" s="59" t="e">
        <f>Informações!DD34/Informações!DK34*100</f>
        <v>#DIV/0!</v>
      </c>
      <c r="DD34" s="59" t="e">
        <f>Informações!DF34/Informações!AL34</f>
        <v>#DIV/0!</v>
      </c>
      <c r="DE34" s="59" t="e">
        <f>Informações!DQ34/Informações!DP34</f>
        <v>#DIV/0!</v>
      </c>
      <c r="DF34" s="59" t="e">
        <f>Informações!DS34/Informações!DR34*100</f>
        <v>#DIV/0!</v>
      </c>
      <c r="DG34" s="59" t="e">
        <f>Informações!DR34/Informações!DT34*100</f>
        <v>#DIV/0!</v>
      </c>
      <c r="DH34" s="59" t="e">
        <f>(Informações!BC34/(Informações!BJ34+Informações!CB34+Informações!BQ34))*100</f>
        <v>#DIV/0!</v>
      </c>
      <c r="DI34" s="59" t="e">
        <f>((Informações!L34+Informações!L33)/2)/AD34</f>
        <v>#DIV/0!</v>
      </c>
      <c r="DJ34" s="59" t="e">
        <f>((Informações!AJ34+Informações!AJ34)/2)/AD34</f>
        <v>#DIV/0!</v>
      </c>
      <c r="DK34" s="59" t="e">
        <f>(((Informações!L34+Informações!L34)/2)+((Informações!AJ34+Informações!AJ34)/2))/AD34</f>
        <v>#DIV/0!</v>
      </c>
    </row>
    <row r="35" spans="1:115" s="56" customFormat="1" ht="12.75" x14ac:dyDescent="0.2">
      <c r="A35" s="6">
        <v>312000</v>
      </c>
      <c r="B35" s="10" t="s">
        <v>270</v>
      </c>
      <c r="C35" s="10" t="s">
        <v>125</v>
      </c>
      <c r="D35" s="10">
        <v>2045</v>
      </c>
      <c r="E35" s="59" t="e">
        <f>((Informações!M35+Informações!M35)/2)/((Informações!L35+Informações!L35)/2)</f>
        <v>#DIV/0!</v>
      </c>
      <c r="F35" s="59" t="e">
        <f>(((Informações!M35+Informações!M35)/2)/((Informações!BU35+Informações!BU35)/2))</f>
        <v>#DIV/0!</v>
      </c>
      <c r="G35" s="59" t="e">
        <f>(((Informações!AK35+Informações!AK35)/2)/((Informações!BU35+Informações!BU35)/2))</f>
        <v>#DIV/0!</v>
      </c>
      <c r="H35" s="59" t="e">
        <f>(((Informações!M35+Informações!M35)/2)+((Informações!AK35+Informações!AK35)/2))/((Informações!BU35+Informações!BU35)/2)</f>
        <v>#DIV/0!</v>
      </c>
      <c r="I35" s="59" t="e">
        <f>Informações!BL35/Informações!T35/1000</f>
        <v>#DIV/0!</v>
      </c>
      <c r="J35" s="59" t="e">
        <f>(Informações!BL35/Informações!AO35)/1000</f>
        <v>#DIV/0!</v>
      </c>
      <c r="K35" s="59" t="e">
        <f>(Informações!BL35/(Informações!T35+Informações!AO35))/1000</f>
        <v>#DIV/0!</v>
      </c>
      <c r="L35" s="59" t="e">
        <f>(Informações!AY35+Informações!BD35)/(Informações!T35*1000)</f>
        <v>#DIV/0!</v>
      </c>
      <c r="M35" s="59" t="e">
        <f>(Informações!AZ35+Informações!CF35)/(Informações!AO35*1000)</f>
        <v>#DIV/0!</v>
      </c>
      <c r="N35" s="59" t="e">
        <f>(Informações!AY35+Informações!AZ35+Informações!BD35+Informações!CF35)/((Informações!T35+Informações!AO35)*1000)</f>
        <v>#DIV/0!</v>
      </c>
      <c r="O35" s="59" t="e">
        <f>Informações!AY35/((Informações!T35-Informações!Y35-Informações!AA35)*1000)</f>
        <v>#DIV/0!</v>
      </c>
      <c r="P35" s="59" t="e">
        <f>Informações!AZ35/((Informações!AO35-Informações!AS35)*1000)</f>
        <v>#DIV/0!</v>
      </c>
      <c r="Q35" s="59" t="e">
        <f>((Informações!BF35+Informações!BI35)/Informações!BL35)*100</f>
        <v>#DIV/0!</v>
      </c>
      <c r="R35" s="59" t="e">
        <f>Informações!BF35/((Informações!BU35+Informações!BU35)/2)</f>
        <v>#DIV/0!</v>
      </c>
      <c r="S35" s="59" t="e">
        <f>((Informações!N35+Informações!N35)/2)/((Informações!L35+Informações!N35)/2)*100</f>
        <v>#DIV/0!</v>
      </c>
      <c r="T35" s="59" t="e">
        <f>(Informações!R35/(Informações!P35+Informações!Z35-Informações!AA35-Informações!AE35))*100</f>
        <v>#DIV/0!</v>
      </c>
      <c r="U35" s="59" t="e">
        <f>((Informações!U35-Informações!AA35)/(Informações!P35+Informações!Z35-Informações!AA35))*100</f>
        <v>#DIV/0!</v>
      </c>
      <c r="V35" s="59" t="e">
        <f>((Informações!AY35+Informações!BD35)/Informações!BL35)*100</f>
        <v>#DIV/0!</v>
      </c>
      <c r="W35" s="59" t="e">
        <f>((Informações!AZ35+Informações!CF35)/Informações!BL35)*100</f>
        <v>#DIV/0!</v>
      </c>
      <c r="X35" s="59" t="e">
        <f t="shared" si="0"/>
        <v>#DIV/0!</v>
      </c>
      <c r="Y35" s="59" t="e">
        <f>(((Informações!P35+Informações!Z35-Informações!AE35)-Informações!T35)/(Informações!P35+Informações!Z35-Informações!AE35))*100</f>
        <v>#DIV/0!</v>
      </c>
      <c r="Z35" s="59" t="e">
        <f>(Informações!R35/((Informações!W35+Informações!W35)/2)*1000)/12</f>
        <v>#DIV/0!</v>
      </c>
      <c r="AA35" s="59" t="e">
        <f>(Informações!AM35/(Informações!S35-Informações!AA35))*100</f>
        <v>#DIV/0!</v>
      </c>
      <c r="AB35" s="59" t="e">
        <f>((Informações!AN35+Informações!AT35+Informações!AU35)/(Informações!AM35+Informações!AS35))*100</f>
        <v>#DIV/0!</v>
      </c>
      <c r="AC35" s="59" t="e">
        <f>((Informações!T35-Informações!AA35)/((Informações!M35+Informações!M35)/2)*1000)/12</f>
        <v>#DIV/0!</v>
      </c>
      <c r="AD35" s="59" t="e">
        <f>((Informações!BU35+Informações!BU35)/2)+((Informações!BI35*((Informações!BU35+Informações!BU35)/2))/Informações!BF35)</f>
        <v>#DIV/0!</v>
      </c>
      <c r="AE35" s="59" t="e">
        <f>(((Informações!M35+Informações!M35)/2)/AD35)</f>
        <v>#DIV/0!</v>
      </c>
      <c r="AF35" s="59" t="e">
        <f>((Informações!AK35+Informações!AK35)/2)/AD35</f>
        <v>#DIV/0!</v>
      </c>
      <c r="AG35" s="59" t="e">
        <f t="shared" si="1"/>
        <v>#DIV/0!</v>
      </c>
      <c r="AH35" s="59" t="e">
        <f>(((Informações!O35+Informações!O35)/2)*1000)/((Informações!AC35+Informações!AC35)/2)</f>
        <v>#DIV/0!</v>
      </c>
      <c r="AI35" s="59" t="e">
        <f>((Informações!AL35+Informações!AL35)/2)/((Informações!AQ35+Informações!AQ35)/2)*1000</f>
        <v>#DIV/0!</v>
      </c>
      <c r="AJ35" s="59" t="e">
        <f>(Informações!S35-Informações!AA35)/((Informações!K35+Informações!K35)/2)*(1000000/365)</f>
        <v>#DIV/0!</v>
      </c>
      <c r="AK35" s="59" t="e">
        <f>Informações!AF35/Informações!J35*100</f>
        <v>#DIV/0!</v>
      </c>
      <c r="AL35" s="59" t="e">
        <f>Informações!AV35/Informações!J35*100</f>
        <v>#DIV/0!</v>
      </c>
      <c r="AM35" s="59" t="e">
        <f>((Informações!P35+Informações!Z35-Informações!AA35)/((Informações!M35+Informações!M35)/2))*(1000/12)</f>
        <v>#DIV/0!</v>
      </c>
      <c r="AN35" s="59" t="e">
        <f>Informações!BJ35/(Informações!T35*1000)</f>
        <v>#DIV/0!</v>
      </c>
      <c r="AO35" s="59" t="e">
        <f>Informações!BJ35/(Informações!AO35*1000)</f>
        <v>#DIV/0!</v>
      </c>
      <c r="AP35" s="59" t="e">
        <f>Informações!BJ35/((Informações!T35+Informações!AO35)*1000)</f>
        <v>#DIV/0!</v>
      </c>
      <c r="AQ35" s="59" t="e">
        <f>Informações!BJ35/((Informações!M35+Informações!M34)/2)</f>
        <v>#DIV/0!</v>
      </c>
      <c r="AR35" s="59" t="e">
        <f>Informações!BJ35/((Informações!AK35+Informações!AK34)/2)</f>
        <v>#DIV/0!</v>
      </c>
      <c r="AS35" s="59" t="e">
        <f>Informações!BJ35/(((Informações!M35+Informações!M34)/2)+((Informações!AK35+Informações!AK34)/2))</f>
        <v>#DIV/0!</v>
      </c>
      <c r="AT35" s="59" t="e">
        <f>(Informações!T35/(Informações!P35+Informações!Z35-Informações!AE35))*100</f>
        <v>#DIV/0!</v>
      </c>
      <c r="AU35" s="59" t="e">
        <f>((Informações!BB35-Informações!BC35)/Informações!BB35)*100</f>
        <v>#DIV/0!</v>
      </c>
      <c r="AV35" s="59" t="e">
        <f>(Informações!BJ35/(Informações!AY35+Informações!BD35))*100</f>
        <v>#DIV/0!</v>
      </c>
      <c r="AW35" s="59" t="e">
        <f>(Informações!BJ35/(Informações!AZ35+Informações!CF35))*100</f>
        <v>#DIV/0!</v>
      </c>
      <c r="AX35" s="59" t="e">
        <f>(Informações!BJ35/((Informações!AY35+Informações!BD35)+(Informações!AZ35+Informações!CF35)))*100</f>
        <v>#DIV/0!</v>
      </c>
      <c r="AY35" s="59" t="e">
        <f>(Informações!BF35/(Informações!AY35+Informações!BD35))*100</f>
        <v>#DIV/0!</v>
      </c>
      <c r="AZ35" s="59" t="e">
        <f>(Informações!BF35/(Informações!AZ35+Informações!CF35))*100</f>
        <v>#DIV/0!</v>
      </c>
      <c r="BA35" s="59" t="e">
        <f>(Informações!BF35/((Informações!AY35+Informações!BD35)+(Informações!AZ35+Informações!CF35)))*100</f>
        <v>#DIV/0!</v>
      </c>
      <c r="BB35" s="59" t="e">
        <f>((Informações!BF35+Informações!BI35)/(Informações!AY35+Informações!BD35))*100</f>
        <v>#DIV/0!</v>
      </c>
      <c r="BC35" s="59" t="e">
        <f>((Informações!BF35+Informações!BI35)/(Informações!AZ35+Informações!CF35))*100</f>
        <v>#DIV/0!</v>
      </c>
      <c r="BD35" s="59" t="e">
        <f>((Informações!BF35+Informações!BI35)/((Informações!AY35+Informações!BD35)+(Informações!AZ35+Informações!CF35)))*100</f>
        <v>#DIV/0!</v>
      </c>
      <c r="BE35" s="59" t="e">
        <f>((Informações!BK35+Informações!CB35)/(Informações!AY35+Informações!BD35))*100</f>
        <v>#DIV/0!</v>
      </c>
      <c r="BF35" s="59" t="e">
        <f>((Informações!BK35+Informações!CB35)/(Informações!AZ35+Informações!CF35))*100</f>
        <v>#DIV/0!</v>
      </c>
      <c r="BG35" s="59" t="e">
        <f>((Informações!BK35+Informações!CB35)/((Informações!AY35+Informações!BD35)+(Informações!AZ35+Informações!CF35)))*100</f>
        <v>#DIV/0!</v>
      </c>
      <c r="BH35" s="59" t="e">
        <f>((Informações!BJ35-(Informações!BF35+Informações!BG35+Informações!BH35+Informações!BI35+Informações!BO35+Informações!BP35))/(Informações!AY35+Informações!BD35))*100</f>
        <v>#DIV/0!</v>
      </c>
      <c r="BI35" s="59" t="e">
        <f>((Informações!BJ35-(Informações!BF35+Informações!BG35+Informações!BH35+Informações!BI35+Informações!BP35+Informações!CG35))/(Informações!AZ35+Informações!CF35))*100</f>
        <v>#DIV/0!</v>
      </c>
      <c r="BJ35" s="59" t="e">
        <f>((Informações!BJ35-(Informações!BF35+Informações!BG35+Informações!BH35+Informações!BI35+Informações!BO35+Informações!BP35+Informações!CG35))/((Informações!AY35+Informações!BD35)+(Informações!AZ35+Informações!CF35)))*100</f>
        <v>#DIV/0!</v>
      </c>
      <c r="BK35" s="59" t="e">
        <f>(Informações!BF35/Informações!BJ35)*100</f>
        <v>#DIV/0!</v>
      </c>
      <c r="BL35" s="59" t="e">
        <f>((Informações!BF35+Informações!BI35)/Informações!BJ35)*100</f>
        <v>#DIV/0!</v>
      </c>
      <c r="BM35" s="59" t="e">
        <f>(Informações!BH35/Informações!BJ35)*100</f>
        <v>#DIV/0!</v>
      </c>
      <c r="BN35" s="59" t="e">
        <f>(Informações!BG35/Informações!BJ35)*100</f>
        <v>#DIV/0!</v>
      </c>
      <c r="BO35" s="59" t="e">
        <f>((Informações!BJ35-(Informações!BF35+Informações!BG35+Informações!BH35+Informações!BI35+Informações!BO35+Informações!BP35))/Informações!BJ35)*100</f>
        <v>#DIV/0!</v>
      </c>
      <c r="BP35" s="59" t="e">
        <f>((Informações!BJ35-(Informações!BF35+Informações!BG35+Informações!BH35+Informações!BI35+Informações!BP35+Informações!CG35))/Informações!BJ35)*100</f>
        <v>#DIV/0!</v>
      </c>
      <c r="BQ35" s="59" t="e">
        <f>((Informações!BJ35-(Informações!BF35+Informações!BG35+Informações!BH35+Informações!BI35+Informações!BO35+Informações!BP35+Informações!CG35))/Informações!BJ35)*100</f>
        <v>#DIV/0!</v>
      </c>
      <c r="BR35" s="59" t="e">
        <f>((Informações!AY35+Informações!BD35)/Informações!BB35)*100</f>
        <v>#DIV/0!</v>
      </c>
      <c r="BS35" s="59" t="e">
        <f>((Informações!AZ35+Informações!CF35)/Informações!BB35)*100</f>
        <v>#DIV/0!</v>
      </c>
      <c r="BT35" s="59" t="e">
        <f>((Informações!BB35-(Informações!AY35+Informações!BD35))/Informações!BB35)*100</f>
        <v>#DIV/0!</v>
      </c>
      <c r="BU35" s="59" t="e">
        <f>((Informações!BB35-(Informações!AZ35+Informações!CF35))/Informações!BB35)*100</f>
        <v>#DIV/0!</v>
      </c>
      <c r="BV35" s="59" t="e">
        <f>((Informações!BB35-(Informações!AY35+Informações!BD35+Informações!AZ35+Informações!CF35))/Informações!BB35)*100</f>
        <v>#DIV/0!</v>
      </c>
      <c r="BW35" s="59" t="e">
        <f>(((Informações!V35+Informações!V34)/2)/((Informações!M35+Informações!M34)/2))*100</f>
        <v>#DIV/0!</v>
      </c>
      <c r="BX35" s="59" t="e">
        <f>(Informações!R35/(Informações!S35-Informações!AA35))*100</f>
        <v>#DIV/0!</v>
      </c>
      <c r="BY35" s="59" t="e">
        <f>(((Informações!BU35+Informações!BU34)/2)/((Informações!L35+Informações!L34)/2))*100</f>
        <v>#DIV/0!</v>
      </c>
      <c r="BZ35" s="59" t="e">
        <f>((Informações!AN35+Informações!AU35)/(Informações!S35+Informações!AA35))*100</f>
        <v>#DIV/0!</v>
      </c>
      <c r="CA35" s="59" t="e">
        <f>(Informações!AV35/Informações!J35)*100</f>
        <v>#DIV/0!</v>
      </c>
      <c r="CB35" s="59" t="e">
        <f>(((Informações!BU35+Informações!BU34)/2)/((Informações!L35+Informações!L34)/2))*1000</f>
        <v>#DIV/0!</v>
      </c>
      <c r="CC35" s="59" t="e">
        <f>(((Informações!BU35+Informações!BU34)/2)/((Informações!AJ35+Informações!AJ34)/2))*1000</f>
        <v>#DIV/0!</v>
      </c>
      <c r="CD35" s="59" t="e">
        <f>(((Informações!BU35+Informações!BU35)/2)/(((Informações!AJ35+Informações!AJ35)/2)+((Informações!L35+Informações!L35)/2)))*1000</f>
        <v>#DIV/0!</v>
      </c>
      <c r="CE35" s="59" t="e">
        <f>(((Informações!P35+Informações!Z35-Informações!AE35)-Informações!S35)/(Informações!P35+Informações!Z35-Informações!AE35))*100</f>
        <v>#DIV/0!</v>
      </c>
      <c r="CF35" s="59" t="e">
        <f>((Informações!P35+Informações!Z35-Informações!AE35-Informações!S35)/((Informações!O35+Informações!O34)/2))*(1000/365)</f>
        <v>#DIV/0!</v>
      </c>
      <c r="CG35" s="59" t="e">
        <f>((Informações!P35+Informações!Z35-Informações!AE35-Informações!S35)/((Informações!L35+Informações!L34)/2))*(1000000/365)</f>
        <v>#DIV/0!</v>
      </c>
      <c r="CH35" s="59" t="e">
        <f>Informações!S35/(Informações!P35+Informações!Z35-Informações!AE35)*100</f>
        <v>#DIV/0!</v>
      </c>
      <c r="CI35" s="59" t="e">
        <f>((Informações!S35-Informações!AA35)/((Informações!M35+Informações!M34)/2))*(1000/12)</f>
        <v>#DIV/0!</v>
      </c>
      <c r="CJ35" s="60" t="e">
        <f>(Informações!BE35/(Informações!BB35))*360</f>
        <v>#DIV/0!</v>
      </c>
      <c r="CK35" s="59" t="e">
        <f>(Informações!BE35/Informações!BB35)*360</f>
        <v>#DIV/0!</v>
      </c>
      <c r="CL35" s="59" t="e">
        <f>(Informações!BE35/Informações!BB35)*360</f>
        <v>#DIV/0!</v>
      </c>
      <c r="CM35" s="59" t="e">
        <f>Informações!K35/Informações!I35*100</f>
        <v>#DIV/0!</v>
      </c>
      <c r="CN35" s="59" t="e">
        <f>Informações!AI35/Informações!I35*100</f>
        <v>#DIV/0!</v>
      </c>
      <c r="CO35" s="59" t="e">
        <f>(Informações!AG35/(Informações!P35+Informações!Z35))*100</f>
        <v>#DIV/0!</v>
      </c>
      <c r="CP35" s="59" t="e">
        <f>(Informações!AH35/(Informações!P35+Informações!Z35))</f>
        <v>#DIV/0!</v>
      </c>
      <c r="CQ35" s="59" t="e">
        <f>Informações!AW35/Informações!AM35</f>
        <v>#DIV/0!</v>
      </c>
      <c r="CR35" s="59" t="e">
        <f>(Informações!BH35/Informações!AH35)/1000</f>
        <v>#DIV/0!</v>
      </c>
      <c r="CS35" s="59" t="e">
        <f>(Informações!BH35/Informações!AW35)/1000</f>
        <v>#DIV/0!</v>
      </c>
      <c r="CT35" s="59" t="e">
        <f>(Informações!BH35/(Informações!AH35+Informações!AW35))/1000</f>
        <v>#DIV/0!</v>
      </c>
      <c r="CU35" s="59" t="e">
        <f>Informações!DA35/Informações!CY35</f>
        <v>#DIV/0!</v>
      </c>
      <c r="CV35" s="59" t="e">
        <f>Informações!CZ35/Informações!CY35</f>
        <v>#DIV/0!</v>
      </c>
      <c r="CW35" s="59" t="e">
        <f>Informações!DH35/Informações!DM35</f>
        <v>#DIV/0!</v>
      </c>
      <c r="CX35" s="59" t="e">
        <f>Informações!DN35/Informações!DM35</f>
        <v>#DIV/0!</v>
      </c>
      <c r="CY35" s="59" t="e">
        <f>Informações!DC35/Informações!DB35*100</f>
        <v>#DIV/0!</v>
      </c>
      <c r="CZ35" s="59" t="e">
        <f>Informações!DE35/Informações!DD35*100</f>
        <v>#DIV/0!</v>
      </c>
      <c r="DA35" s="59" t="e">
        <f>Informações!DG35/Informações!DF35</f>
        <v>#DIV/0!</v>
      </c>
      <c r="DB35" s="59" t="e">
        <f>Informações!DB35/Informações!DL35*100</f>
        <v>#DIV/0!</v>
      </c>
      <c r="DC35" s="59" t="e">
        <f>Informações!DD35/Informações!DK35*100</f>
        <v>#DIV/0!</v>
      </c>
      <c r="DD35" s="59" t="e">
        <f>Informações!DF35/Informações!AL35</f>
        <v>#DIV/0!</v>
      </c>
      <c r="DE35" s="59" t="e">
        <f>Informações!DQ35/Informações!DP35</f>
        <v>#DIV/0!</v>
      </c>
      <c r="DF35" s="59" t="e">
        <f>Informações!DS35/Informações!DR35*100</f>
        <v>#DIV/0!</v>
      </c>
      <c r="DG35" s="59" t="e">
        <f>Informações!DR35/Informações!DT35*100</f>
        <v>#DIV/0!</v>
      </c>
      <c r="DH35" s="59" t="e">
        <f>(Informações!BC35/(Informações!BJ35+Informações!CB35+Informações!BQ35))*100</f>
        <v>#DIV/0!</v>
      </c>
      <c r="DI35" s="59" t="e">
        <f>((Informações!L35+Informações!L34)/2)/AD35</f>
        <v>#DIV/0!</v>
      </c>
      <c r="DJ35" s="59" t="e">
        <f>((Informações!AJ35+Informações!AJ35)/2)/AD35</f>
        <v>#DIV/0!</v>
      </c>
      <c r="DK35" s="59" t="e">
        <f>(((Informações!L35+Informações!L35)/2)+((Informações!AJ35+Informações!AJ35)/2))/AD35</f>
        <v>#DIV/0!</v>
      </c>
    </row>
    <row r="36" spans="1:115" s="56" customFormat="1" ht="12.75" x14ac:dyDescent="0.2">
      <c r="A36" s="6">
        <v>312000</v>
      </c>
      <c r="B36" s="10" t="s">
        <v>270</v>
      </c>
      <c r="C36" s="10" t="s">
        <v>125</v>
      </c>
      <c r="D36" s="10">
        <v>2046</v>
      </c>
      <c r="E36" s="59" t="e">
        <f>((Informações!M36+Informações!M36)/2)/((Informações!L36+Informações!L36)/2)</f>
        <v>#DIV/0!</v>
      </c>
      <c r="F36" s="59" t="e">
        <f>(((Informações!M36+Informações!M36)/2)/((Informações!BU36+Informações!BU36)/2))</f>
        <v>#DIV/0!</v>
      </c>
      <c r="G36" s="59" t="e">
        <f>(((Informações!AK36+Informações!AK36)/2)/((Informações!BU36+Informações!BU36)/2))</f>
        <v>#DIV/0!</v>
      </c>
      <c r="H36" s="59" t="e">
        <f>(((Informações!M36+Informações!M36)/2)+((Informações!AK36+Informações!AK36)/2))/((Informações!BU36+Informações!BU36)/2)</f>
        <v>#DIV/0!</v>
      </c>
      <c r="I36" s="59" t="e">
        <f>Informações!BL36/Informações!T36/1000</f>
        <v>#DIV/0!</v>
      </c>
      <c r="J36" s="59" t="e">
        <f>(Informações!BL36/Informações!AO36)/1000</f>
        <v>#DIV/0!</v>
      </c>
      <c r="K36" s="59" t="e">
        <f>(Informações!BL36/(Informações!T36+Informações!AO36))/1000</f>
        <v>#DIV/0!</v>
      </c>
      <c r="L36" s="59" t="e">
        <f>(Informações!AY36+Informações!BD36)/(Informações!T36*1000)</f>
        <v>#DIV/0!</v>
      </c>
      <c r="M36" s="59" t="e">
        <f>(Informações!AZ36+Informações!CF36)/(Informações!AO36*1000)</f>
        <v>#DIV/0!</v>
      </c>
      <c r="N36" s="59" t="e">
        <f>(Informações!AY36+Informações!AZ36+Informações!BD36+Informações!CF36)/((Informações!T36+Informações!AO36)*1000)</f>
        <v>#DIV/0!</v>
      </c>
      <c r="O36" s="59" t="e">
        <f>Informações!AY36/((Informações!T36-Informações!Y36-Informações!AA36)*1000)</f>
        <v>#DIV/0!</v>
      </c>
      <c r="P36" s="59" t="e">
        <f>Informações!AZ36/((Informações!AO36-Informações!AS36)*1000)</f>
        <v>#DIV/0!</v>
      </c>
      <c r="Q36" s="59" t="e">
        <f>((Informações!BF36+Informações!BI36)/Informações!BL36)*100</f>
        <v>#DIV/0!</v>
      </c>
      <c r="R36" s="59" t="e">
        <f>Informações!BF36/((Informações!BU36+Informações!BU36)/2)</f>
        <v>#DIV/0!</v>
      </c>
      <c r="S36" s="59" t="e">
        <f>((Informações!N36+Informações!N36)/2)/((Informações!L36+Informações!N36)/2)*100</f>
        <v>#DIV/0!</v>
      </c>
      <c r="T36" s="59" t="e">
        <f>(Informações!R36/(Informações!P36+Informações!Z36-Informações!AA36-Informações!AE36))*100</f>
        <v>#DIV/0!</v>
      </c>
      <c r="U36" s="59" t="e">
        <f>((Informações!U36-Informações!AA36)/(Informações!P36+Informações!Z36-Informações!AA36))*100</f>
        <v>#DIV/0!</v>
      </c>
      <c r="V36" s="59" t="e">
        <f>((Informações!AY36+Informações!BD36)/Informações!BL36)*100</f>
        <v>#DIV/0!</v>
      </c>
      <c r="W36" s="59" t="e">
        <f>((Informações!AZ36+Informações!CF36)/Informações!BL36)*100</f>
        <v>#DIV/0!</v>
      </c>
      <c r="X36" s="59" t="e">
        <f t="shared" si="0"/>
        <v>#DIV/0!</v>
      </c>
      <c r="Y36" s="59" t="e">
        <f>(((Informações!P36+Informações!Z36-Informações!AE36)-Informações!T36)/(Informações!P36+Informações!Z36-Informações!AE36))*100</f>
        <v>#DIV/0!</v>
      </c>
      <c r="Z36" s="59" t="e">
        <f>(Informações!R36/((Informações!W36+Informações!W36)/2)*1000)/12</f>
        <v>#DIV/0!</v>
      </c>
      <c r="AA36" s="59" t="e">
        <f>(Informações!AM36/(Informações!S36-Informações!AA36))*100</f>
        <v>#DIV/0!</v>
      </c>
      <c r="AB36" s="59" t="e">
        <f>((Informações!AN36+Informações!AT36+Informações!AU36)/(Informações!AM36+Informações!AS36))*100</f>
        <v>#DIV/0!</v>
      </c>
      <c r="AC36" s="59" t="e">
        <f>((Informações!T36-Informações!AA36)/((Informações!M36+Informações!M36)/2)*1000)/12</f>
        <v>#DIV/0!</v>
      </c>
      <c r="AD36" s="59" t="e">
        <f>((Informações!BU36+Informações!BU36)/2)+((Informações!BI36*((Informações!BU36+Informações!BU36)/2))/Informações!BF36)</f>
        <v>#DIV/0!</v>
      </c>
      <c r="AE36" s="59" t="e">
        <f>(((Informações!M36+Informações!M36)/2)/AD36)</f>
        <v>#DIV/0!</v>
      </c>
      <c r="AF36" s="59" t="e">
        <f>((Informações!AK36+Informações!AK36)/2)/AD36</f>
        <v>#DIV/0!</v>
      </c>
      <c r="AG36" s="59" t="e">
        <f t="shared" si="1"/>
        <v>#DIV/0!</v>
      </c>
      <c r="AH36" s="59" t="e">
        <f>(((Informações!O36+Informações!O36)/2)*1000)/((Informações!AC36+Informações!AC36)/2)</f>
        <v>#DIV/0!</v>
      </c>
      <c r="AI36" s="59" t="e">
        <f>((Informações!AL36+Informações!AL36)/2)/((Informações!AQ36+Informações!AQ36)/2)*1000</f>
        <v>#DIV/0!</v>
      </c>
      <c r="AJ36" s="59" t="e">
        <f>(Informações!S36-Informações!AA36)/((Informações!K36+Informações!K36)/2)*(1000000/365)</f>
        <v>#DIV/0!</v>
      </c>
      <c r="AK36" s="59" t="e">
        <f>Informações!AF36/Informações!J36*100</f>
        <v>#DIV/0!</v>
      </c>
      <c r="AL36" s="59" t="e">
        <f>Informações!AV36/Informações!J36*100</f>
        <v>#DIV/0!</v>
      </c>
      <c r="AM36" s="59" t="e">
        <f>((Informações!P36+Informações!Z36-Informações!AA36)/((Informações!M36+Informações!M36)/2))*(1000/12)</f>
        <v>#DIV/0!</v>
      </c>
      <c r="AN36" s="59" t="e">
        <f>Informações!BJ36/(Informações!T36*1000)</f>
        <v>#DIV/0!</v>
      </c>
      <c r="AO36" s="59" t="e">
        <f>Informações!BJ36/(Informações!AO36*1000)</f>
        <v>#DIV/0!</v>
      </c>
      <c r="AP36" s="59" t="e">
        <f>Informações!BJ36/((Informações!T36+Informações!AO36)*1000)</f>
        <v>#DIV/0!</v>
      </c>
      <c r="AQ36" s="59" t="e">
        <f>Informações!BJ36/((Informações!M36+Informações!M35)/2)</f>
        <v>#DIV/0!</v>
      </c>
      <c r="AR36" s="59" t="e">
        <f>Informações!BJ36/((Informações!AK36+Informações!AK35)/2)</f>
        <v>#DIV/0!</v>
      </c>
      <c r="AS36" s="59" t="e">
        <f>Informações!BJ36/(((Informações!M36+Informações!M35)/2)+((Informações!AK36+Informações!AK35)/2))</f>
        <v>#DIV/0!</v>
      </c>
      <c r="AT36" s="59" t="e">
        <f>(Informações!T36/(Informações!P36+Informações!Z36-Informações!AE36))*100</f>
        <v>#DIV/0!</v>
      </c>
      <c r="AU36" s="59" t="e">
        <f>((Informações!BB36-Informações!BC36)/Informações!BB36)*100</f>
        <v>#DIV/0!</v>
      </c>
      <c r="AV36" s="59" t="e">
        <f>(Informações!BJ36/(Informações!AY36+Informações!BD36))*100</f>
        <v>#DIV/0!</v>
      </c>
      <c r="AW36" s="59" t="e">
        <f>(Informações!BJ36/(Informações!AZ36+Informações!CF36))*100</f>
        <v>#DIV/0!</v>
      </c>
      <c r="AX36" s="59" t="e">
        <f>(Informações!BJ36/((Informações!AY36+Informações!BD36)+(Informações!AZ36+Informações!CF36)))*100</f>
        <v>#DIV/0!</v>
      </c>
      <c r="AY36" s="59" t="e">
        <f>(Informações!BF36/(Informações!AY36+Informações!BD36))*100</f>
        <v>#DIV/0!</v>
      </c>
      <c r="AZ36" s="59" t="e">
        <f>(Informações!BF36/(Informações!AZ36+Informações!CF36))*100</f>
        <v>#DIV/0!</v>
      </c>
      <c r="BA36" s="59" t="e">
        <f>(Informações!BF36/((Informações!AY36+Informações!BD36)+(Informações!AZ36+Informações!CF36)))*100</f>
        <v>#DIV/0!</v>
      </c>
      <c r="BB36" s="59" t="e">
        <f>((Informações!BF36+Informações!BI36)/(Informações!AY36+Informações!BD36))*100</f>
        <v>#DIV/0!</v>
      </c>
      <c r="BC36" s="59" t="e">
        <f>((Informações!BF36+Informações!BI36)/(Informações!AZ36+Informações!CF36))*100</f>
        <v>#DIV/0!</v>
      </c>
      <c r="BD36" s="59" t="e">
        <f>((Informações!BF36+Informações!BI36)/((Informações!AY36+Informações!BD36)+(Informações!AZ36+Informações!CF36)))*100</f>
        <v>#DIV/0!</v>
      </c>
      <c r="BE36" s="59" t="e">
        <f>((Informações!BK36+Informações!CB36)/(Informações!AY36+Informações!BD36))*100</f>
        <v>#DIV/0!</v>
      </c>
      <c r="BF36" s="59" t="e">
        <f>((Informações!BK36+Informações!CB36)/(Informações!AZ36+Informações!CF36))*100</f>
        <v>#DIV/0!</v>
      </c>
      <c r="BG36" s="59" t="e">
        <f>((Informações!BK36+Informações!CB36)/((Informações!AY36+Informações!BD36)+(Informações!AZ36+Informações!CF36)))*100</f>
        <v>#DIV/0!</v>
      </c>
      <c r="BH36" s="59" t="e">
        <f>((Informações!BJ36-(Informações!BF36+Informações!BG36+Informações!BH36+Informações!BI36+Informações!BO36+Informações!BP36))/(Informações!AY36+Informações!BD36))*100</f>
        <v>#DIV/0!</v>
      </c>
      <c r="BI36" s="59" t="e">
        <f>((Informações!BJ36-(Informações!BF36+Informações!BG36+Informações!BH36+Informações!BI36+Informações!BP36+Informações!CG36))/(Informações!AZ36+Informações!CF36))*100</f>
        <v>#DIV/0!</v>
      </c>
      <c r="BJ36" s="59" t="e">
        <f>((Informações!BJ36-(Informações!BF36+Informações!BG36+Informações!BH36+Informações!BI36+Informações!BO36+Informações!BP36+Informações!CG36))/((Informações!AY36+Informações!BD36)+(Informações!AZ36+Informações!CF36)))*100</f>
        <v>#DIV/0!</v>
      </c>
      <c r="BK36" s="59" t="e">
        <f>(Informações!BF36/Informações!BJ36)*100</f>
        <v>#DIV/0!</v>
      </c>
      <c r="BL36" s="59" t="e">
        <f>((Informações!BF36+Informações!BI36)/Informações!BJ36)*100</f>
        <v>#DIV/0!</v>
      </c>
      <c r="BM36" s="59" t="e">
        <f>(Informações!BH36/Informações!BJ36)*100</f>
        <v>#DIV/0!</v>
      </c>
      <c r="BN36" s="59" t="e">
        <f>(Informações!BG36/Informações!BJ36)*100</f>
        <v>#DIV/0!</v>
      </c>
      <c r="BO36" s="59" t="e">
        <f>((Informações!BJ36-(Informações!BF36+Informações!BG36+Informações!BH36+Informações!BI36+Informações!BO36+Informações!BP36))/Informações!BJ36)*100</f>
        <v>#DIV/0!</v>
      </c>
      <c r="BP36" s="59" t="e">
        <f>((Informações!BJ36-(Informações!BF36+Informações!BG36+Informações!BH36+Informações!BI36+Informações!BP36+Informações!CG36))/Informações!BJ36)*100</f>
        <v>#DIV/0!</v>
      </c>
      <c r="BQ36" s="59" t="e">
        <f>((Informações!BJ36-(Informações!BF36+Informações!BG36+Informações!BH36+Informações!BI36+Informações!BO36+Informações!BP36+Informações!CG36))/Informações!BJ36)*100</f>
        <v>#DIV/0!</v>
      </c>
      <c r="BR36" s="59" t="e">
        <f>((Informações!AY36+Informações!BD36)/Informações!BB36)*100</f>
        <v>#DIV/0!</v>
      </c>
      <c r="BS36" s="59" t="e">
        <f>((Informações!AZ36+Informações!CF36)/Informações!BB36)*100</f>
        <v>#DIV/0!</v>
      </c>
      <c r="BT36" s="59" t="e">
        <f>((Informações!BB36-(Informações!AY36+Informações!BD36))/Informações!BB36)*100</f>
        <v>#DIV/0!</v>
      </c>
      <c r="BU36" s="59" t="e">
        <f>((Informações!BB36-(Informações!AZ36+Informações!CF36))/Informações!BB36)*100</f>
        <v>#DIV/0!</v>
      </c>
      <c r="BV36" s="59" t="e">
        <f>((Informações!BB36-(Informações!AY36+Informações!BD36+Informações!AZ36+Informações!CF36))/Informações!BB36)*100</f>
        <v>#DIV/0!</v>
      </c>
      <c r="BW36" s="59" t="e">
        <f>(((Informações!V36+Informações!V35)/2)/((Informações!M36+Informações!M35)/2))*100</f>
        <v>#DIV/0!</v>
      </c>
      <c r="BX36" s="59" t="e">
        <f>(Informações!R36/(Informações!S36-Informações!AA36))*100</f>
        <v>#DIV/0!</v>
      </c>
      <c r="BY36" s="59" t="e">
        <f>(((Informações!BU36+Informações!BU35)/2)/((Informações!L36+Informações!L35)/2))*100</f>
        <v>#DIV/0!</v>
      </c>
      <c r="BZ36" s="59" t="e">
        <f>((Informações!AN36+Informações!AU36)/(Informações!S36+Informações!AA36))*100</f>
        <v>#DIV/0!</v>
      </c>
      <c r="CA36" s="59" t="e">
        <f>(Informações!AV36/Informações!J36)*100</f>
        <v>#DIV/0!</v>
      </c>
      <c r="CB36" s="59" t="e">
        <f>(((Informações!BU36+Informações!BU35)/2)/((Informações!L36+Informações!L35)/2))*1000</f>
        <v>#DIV/0!</v>
      </c>
      <c r="CC36" s="59" t="e">
        <f>(((Informações!BU36+Informações!BU35)/2)/((Informações!AJ36+Informações!AJ35)/2))*1000</f>
        <v>#DIV/0!</v>
      </c>
      <c r="CD36" s="59" t="e">
        <f>(((Informações!BU36+Informações!BU36)/2)/(((Informações!AJ36+Informações!AJ36)/2)+((Informações!L36+Informações!L36)/2)))*1000</f>
        <v>#DIV/0!</v>
      </c>
      <c r="CE36" s="59" t="e">
        <f>(((Informações!P36+Informações!Z36-Informações!AE36)-Informações!S36)/(Informações!P36+Informações!Z36-Informações!AE36))*100</f>
        <v>#DIV/0!</v>
      </c>
      <c r="CF36" s="59" t="e">
        <f>((Informações!P36+Informações!Z36-Informações!AE36-Informações!S36)/((Informações!O36+Informações!O35)/2))*(1000/365)</f>
        <v>#DIV/0!</v>
      </c>
      <c r="CG36" s="59" t="e">
        <f>((Informações!P36+Informações!Z36-Informações!AE36-Informações!S36)/((Informações!L36+Informações!L35)/2))*(1000000/365)</f>
        <v>#DIV/0!</v>
      </c>
      <c r="CH36" s="59" t="e">
        <f>Informações!S36/(Informações!P36+Informações!Z36-Informações!AE36)*100</f>
        <v>#DIV/0!</v>
      </c>
      <c r="CI36" s="59" t="e">
        <f>((Informações!S36-Informações!AA36)/((Informações!M36+Informações!M35)/2))*(1000/12)</f>
        <v>#DIV/0!</v>
      </c>
      <c r="CJ36" s="60" t="e">
        <f>(Informações!BE36/(Informações!BB36))*360</f>
        <v>#DIV/0!</v>
      </c>
      <c r="CK36" s="59" t="e">
        <f>(Informações!BE36/Informações!BB36)*360</f>
        <v>#DIV/0!</v>
      </c>
      <c r="CL36" s="59" t="e">
        <f>(Informações!BE36/Informações!BB36)*360</f>
        <v>#DIV/0!</v>
      </c>
      <c r="CM36" s="59" t="e">
        <f>Informações!K36/Informações!I36*100</f>
        <v>#DIV/0!</v>
      </c>
      <c r="CN36" s="59" t="e">
        <f>Informações!AI36/Informações!I36*100</f>
        <v>#DIV/0!</v>
      </c>
      <c r="CO36" s="59" t="e">
        <f>(Informações!AG36/(Informações!P36+Informações!Z36))*100</f>
        <v>#DIV/0!</v>
      </c>
      <c r="CP36" s="59" t="e">
        <f>(Informações!AH36/(Informações!P36+Informações!Z36))</f>
        <v>#DIV/0!</v>
      </c>
      <c r="CQ36" s="59" t="e">
        <f>Informações!AW36/Informações!AM36</f>
        <v>#DIV/0!</v>
      </c>
      <c r="CR36" s="59" t="e">
        <f>(Informações!BH36/Informações!AH36)/1000</f>
        <v>#DIV/0!</v>
      </c>
      <c r="CS36" s="59" t="e">
        <f>(Informações!BH36/Informações!AW36)/1000</f>
        <v>#DIV/0!</v>
      </c>
      <c r="CT36" s="59" t="e">
        <f>(Informações!BH36/(Informações!AH36+Informações!AW36))/1000</f>
        <v>#DIV/0!</v>
      </c>
      <c r="CU36" s="59" t="e">
        <f>Informações!DA36/Informações!CY36</f>
        <v>#DIV/0!</v>
      </c>
      <c r="CV36" s="59" t="e">
        <f>Informações!CZ36/Informações!CY36</f>
        <v>#DIV/0!</v>
      </c>
      <c r="CW36" s="59" t="e">
        <f>Informações!DH36/Informações!DM36</f>
        <v>#DIV/0!</v>
      </c>
      <c r="CX36" s="59" t="e">
        <f>Informações!DN36/Informações!DM36</f>
        <v>#DIV/0!</v>
      </c>
      <c r="CY36" s="59" t="e">
        <f>Informações!DC36/Informações!DB36*100</f>
        <v>#DIV/0!</v>
      </c>
      <c r="CZ36" s="59" t="e">
        <f>Informações!DE36/Informações!DD36*100</f>
        <v>#DIV/0!</v>
      </c>
      <c r="DA36" s="59" t="e">
        <f>Informações!DG36/Informações!DF36</f>
        <v>#DIV/0!</v>
      </c>
      <c r="DB36" s="59" t="e">
        <f>Informações!DB36/Informações!DL36*100</f>
        <v>#DIV/0!</v>
      </c>
      <c r="DC36" s="59" t="e">
        <f>Informações!DD36/Informações!DK36*100</f>
        <v>#DIV/0!</v>
      </c>
      <c r="DD36" s="59" t="e">
        <f>Informações!DF36/Informações!AL36</f>
        <v>#DIV/0!</v>
      </c>
      <c r="DE36" s="59" t="e">
        <f>Informações!DQ36/Informações!DP36</f>
        <v>#DIV/0!</v>
      </c>
      <c r="DF36" s="59" t="e">
        <f>Informações!DS36/Informações!DR36*100</f>
        <v>#DIV/0!</v>
      </c>
      <c r="DG36" s="59" t="e">
        <f>Informações!DR36/Informações!DT36*100</f>
        <v>#DIV/0!</v>
      </c>
      <c r="DH36" s="59" t="e">
        <f>(Informações!BC36/(Informações!BJ36+Informações!CB36+Informações!BQ36))*100</f>
        <v>#DIV/0!</v>
      </c>
      <c r="DI36" s="59" t="e">
        <f>((Informações!L36+Informações!L35)/2)/AD36</f>
        <v>#DIV/0!</v>
      </c>
      <c r="DJ36" s="59" t="e">
        <f>((Informações!AJ36+Informações!AJ36)/2)/AD36</f>
        <v>#DIV/0!</v>
      </c>
      <c r="DK36" s="59" t="e">
        <f>(((Informações!L36+Informações!L36)/2)+((Informações!AJ36+Informações!AJ36)/2))/AD36</f>
        <v>#DIV/0!</v>
      </c>
    </row>
    <row r="37" spans="1:115" s="56" customFormat="1" ht="12.75" x14ac:dyDescent="0.2">
      <c r="A37" s="6">
        <v>312000</v>
      </c>
      <c r="B37" s="10" t="s">
        <v>270</v>
      </c>
      <c r="C37" s="10" t="s">
        <v>125</v>
      </c>
      <c r="D37" s="10">
        <v>2047</v>
      </c>
      <c r="E37" s="59" t="e">
        <f>((Informações!M37+Informações!M37)/2)/((Informações!L37+Informações!L37)/2)</f>
        <v>#DIV/0!</v>
      </c>
      <c r="F37" s="59" t="e">
        <f>(((Informações!M37+Informações!M37)/2)/((Informações!BU37+Informações!BU37)/2))</f>
        <v>#DIV/0!</v>
      </c>
      <c r="G37" s="59" t="e">
        <f>(((Informações!AK37+Informações!AK37)/2)/((Informações!BU37+Informações!BU37)/2))</f>
        <v>#DIV/0!</v>
      </c>
      <c r="H37" s="59" t="e">
        <f>(((Informações!M37+Informações!M37)/2)+((Informações!AK37+Informações!AK37)/2))/((Informações!BU37+Informações!BU37)/2)</f>
        <v>#DIV/0!</v>
      </c>
      <c r="I37" s="59" t="e">
        <f>Informações!BL37/Informações!T37/1000</f>
        <v>#DIV/0!</v>
      </c>
      <c r="J37" s="59" t="e">
        <f>(Informações!BL37/Informações!AO37)/1000</f>
        <v>#DIV/0!</v>
      </c>
      <c r="K37" s="59" t="e">
        <f>(Informações!BL37/(Informações!T37+Informações!AO37))/1000</f>
        <v>#DIV/0!</v>
      </c>
      <c r="L37" s="59" t="e">
        <f>(Informações!AY37+Informações!BD37)/(Informações!T37*1000)</f>
        <v>#DIV/0!</v>
      </c>
      <c r="M37" s="59" t="e">
        <f>(Informações!AZ37+Informações!CF37)/(Informações!AO37*1000)</f>
        <v>#DIV/0!</v>
      </c>
      <c r="N37" s="59" t="e">
        <f>(Informações!AY37+Informações!AZ37+Informações!BD37+Informações!CF37)/((Informações!T37+Informações!AO37)*1000)</f>
        <v>#DIV/0!</v>
      </c>
      <c r="O37" s="59" t="e">
        <f>Informações!AY37/((Informações!T37-Informações!Y37-Informações!AA37)*1000)</f>
        <v>#DIV/0!</v>
      </c>
      <c r="P37" s="59" t="e">
        <f>Informações!AZ37/((Informações!AO37-Informações!AS37)*1000)</f>
        <v>#DIV/0!</v>
      </c>
      <c r="Q37" s="59" t="e">
        <f>((Informações!BF37+Informações!BI37)/Informações!BL37)*100</f>
        <v>#DIV/0!</v>
      </c>
      <c r="R37" s="59" t="e">
        <f>Informações!BF37/((Informações!BU37+Informações!BU37)/2)</f>
        <v>#DIV/0!</v>
      </c>
      <c r="S37" s="59" t="e">
        <f>((Informações!N37+Informações!N37)/2)/((Informações!L37+Informações!N37)/2)*100</f>
        <v>#DIV/0!</v>
      </c>
      <c r="T37" s="59" t="e">
        <f>(Informações!R37/(Informações!P37+Informações!Z37-Informações!AA37-Informações!AE37))*100</f>
        <v>#DIV/0!</v>
      </c>
      <c r="U37" s="59" t="e">
        <f>((Informações!U37-Informações!AA37)/(Informações!P37+Informações!Z37-Informações!AA37))*100</f>
        <v>#DIV/0!</v>
      </c>
      <c r="V37" s="59" t="e">
        <f>((Informações!AY37+Informações!BD37)/Informações!BL37)*100</f>
        <v>#DIV/0!</v>
      </c>
      <c r="W37" s="59" t="e">
        <f>((Informações!AZ37+Informações!CF37)/Informações!BL37)*100</f>
        <v>#DIV/0!</v>
      </c>
      <c r="X37" s="59" t="e">
        <f t="shared" si="0"/>
        <v>#DIV/0!</v>
      </c>
      <c r="Y37" s="59" t="e">
        <f>(((Informações!P37+Informações!Z37-Informações!AE37)-Informações!T37)/(Informações!P37+Informações!Z37-Informações!AE37))*100</f>
        <v>#DIV/0!</v>
      </c>
      <c r="Z37" s="59" t="e">
        <f>(Informações!R37/((Informações!W37+Informações!W37)/2)*1000)/12</f>
        <v>#DIV/0!</v>
      </c>
      <c r="AA37" s="59" t="e">
        <f>(Informações!AM37/(Informações!S37-Informações!AA37))*100</f>
        <v>#DIV/0!</v>
      </c>
      <c r="AB37" s="59" t="e">
        <f>((Informações!AN37+Informações!AT37+Informações!AU37)/(Informações!AM37+Informações!AS37))*100</f>
        <v>#DIV/0!</v>
      </c>
      <c r="AC37" s="59" t="e">
        <f>((Informações!T37-Informações!AA37)/((Informações!M37+Informações!M37)/2)*1000)/12</f>
        <v>#DIV/0!</v>
      </c>
      <c r="AD37" s="59" t="e">
        <f>((Informações!BU37+Informações!BU37)/2)+((Informações!BI37*((Informações!BU37+Informações!BU37)/2))/Informações!BF37)</f>
        <v>#DIV/0!</v>
      </c>
      <c r="AE37" s="59" t="e">
        <f>(((Informações!M37+Informações!M37)/2)/AD37)</f>
        <v>#DIV/0!</v>
      </c>
      <c r="AF37" s="59" t="e">
        <f>((Informações!AK37+Informações!AK37)/2)/AD37</f>
        <v>#DIV/0!</v>
      </c>
      <c r="AG37" s="59" t="e">
        <f t="shared" si="1"/>
        <v>#DIV/0!</v>
      </c>
      <c r="AH37" s="59" t="e">
        <f>(((Informações!O37+Informações!O37)/2)*1000)/((Informações!AC37+Informações!AC37)/2)</f>
        <v>#DIV/0!</v>
      </c>
      <c r="AI37" s="59" t="e">
        <f>((Informações!AL37+Informações!AL37)/2)/((Informações!AQ37+Informações!AQ37)/2)*1000</f>
        <v>#DIV/0!</v>
      </c>
      <c r="AJ37" s="59" t="e">
        <f>(Informações!S37-Informações!AA37)/((Informações!K37+Informações!K37)/2)*(1000000/365)</f>
        <v>#DIV/0!</v>
      </c>
      <c r="AK37" s="59" t="e">
        <f>Informações!AF37/Informações!J37*100</f>
        <v>#DIV/0!</v>
      </c>
      <c r="AL37" s="59" t="e">
        <f>Informações!AV37/Informações!J37*100</f>
        <v>#DIV/0!</v>
      </c>
      <c r="AM37" s="59" t="e">
        <f>((Informações!P37+Informações!Z37-Informações!AA37)/((Informações!M37+Informações!M37)/2))*(1000/12)</f>
        <v>#DIV/0!</v>
      </c>
      <c r="AN37" s="59" t="e">
        <f>Informações!BJ37/(Informações!T37*1000)</f>
        <v>#DIV/0!</v>
      </c>
      <c r="AO37" s="59" t="e">
        <f>Informações!BJ37/(Informações!AO37*1000)</f>
        <v>#DIV/0!</v>
      </c>
      <c r="AP37" s="59" t="e">
        <f>Informações!BJ37/((Informações!T37+Informações!AO37)*1000)</f>
        <v>#DIV/0!</v>
      </c>
      <c r="AQ37" s="59" t="e">
        <f>Informações!BJ37/((Informações!M37+Informações!M36)/2)</f>
        <v>#DIV/0!</v>
      </c>
      <c r="AR37" s="59" t="e">
        <f>Informações!BJ37/((Informações!AK37+Informações!AK36)/2)</f>
        <v>#DIV/0!</v>
      </c>
      <c r="AS37" s="59" t="e">
        <f>Informações!BJ37/(((Informações!M37+Informações!M36)/2)+((Informações!AK37+Informações!AK36)/2))</f>
        <v>#DIV/0!</v>
      </c>
      <c r="AT37" s="59" t="e">
        <f>(Informações!T37/(Informações!P37+Informações!Z37-Informações!AE37))*100</f>
        <v>#DIV/0!</v>
      </c>
      <c r="AU37" s="59" t="e">
        <f>((Informações!BB37-Informações!BC37)/Informações!BB37)*100</f>
        <v>#DIV/0!</v>
      </c>
      <c r="AV37" s="59" t="e">
        <f>(Informações!BJ37/(Informações!AY37+Informações!BD37))*100</f>
        <v>#DIV/0!</v>
      </c>
      <c r="AW37" s="59" t="e">
        <f>(Informações!BJ37/(Informações!AZ37+Informações!CF37))*100</f>
        <v>#DIV/0!</v>
      </c>
      <c r="AX37" s="59" t="e">
        <f>(Informações!BJ37/((Informações!AY37+Informações!BD37)+(Informações!AZ37+Informações!CF37)))*100</f>
        <v>#DIV/0!</v>
      </c>
      <c r="AY37" s="59" t="e">
        <f>(Informações!BF37/(Informações!AY37+Informações!BD37))*100</f>
        <v>#DIV/0!</v>
      </c>
      <c r="AZ37" s="59" t="e">
        <f>(Informações!BF37/(Informações!AZ37+Informações!CF37))*100</f>
        <v>#DIV/0!</v>
      </c>
      <c r="BA37" s="59" t="e">
        <f>(Informações!BF37/((Informações!AY37+Informações!BD37)+(Informações!AZ37+Informações!CF37)))*100</f>
        <v>#DIV/0!</v>
      </c>
      <c r="BB37" s="59" t="e">
        <f>((Informações!BF37+Informações!BI37)/(Informações!AY37+Informações!BD37))*100</f>
        <v>#DIV/0!</v>
      </c>
      <c r="BC37" s="59" t="e">
        <f>((Informações!BF37+Informações!BI37)/(Informações!AZ37+Informações!CF37))*100</f>
        <v>#DIV/0!</v>
      </c>
      <c r="BD37" s="59" t="e">
        <f>((Informações!BF37+Informações!BI37)/((Informações!AY37+Informações!BD37)+(Informações!AZ37+Informações!CF37)))*100</f>
        <v>#DIV/0!</v>
      </c>
      <c r="BE37" s="59" t="e">
        <f>((Informações!BK37+Informações!CB37)/(Informações!AY37+Informações!BD37))*100</f>
        <v>#DIV/0!</v>
      </c>
      <c r="BF37" s="59" t="e">
        <f>((Informações!BK37+Informações!CB37)/(Informações!AZ37+Informações!CF37))*100</f>
        <v>#DIV/0!</v>
      </c>
      <c r="BG37" s="59" t="e">
        <f>((Informações!BK37+Informações!CB37)/((Informações!AY37+Informações!BD37)+(Informações!AZ37+Informações!CF37)))*100</f>
        <v>#DIV/0!</v>
      </c>
      <c r="BH37" s="59" t="e">
        <f>((Informações!BJ37-(Informações!BF37+Informações!BG37+Informações!BH37+Informações!BI37+Informações!BO37+Informações!BP37))/(Informações!AY37+Informações!BD37))*100</f>
        <v>#DIV/0!</v>
      </c>
      <c r="BI37" s="59" t="e">
        <f>((Informações!BJ37-(Informações!BF37+Informações!BG37+Informações!BH37+Informações!BI37+Informações!BP37+Informações!CG37))/(Informações!AZ37+Informações!CF37))*100</f>
        <v>#DIV/0!</v>
      </c>
      <c r="BJ37" s="59" t="e">
        <f>((Informações!BJ37-(Informações!BF37+Informações!BG37+Informações!BH37+Informações!BI37+Informações!BO37+Informações!BP37+Informações!CG37))/((Informações!AY37+Informações!BD37)+(Informações!AZ37+Informações!CF37)))*100</f>
        <v>#DIV/0!</v>
      </c>
      <c r="BK37" s="59" t="e">
        <f>(Informações!BF37/Informações!BJ37)*100</f>
        <v>#DIV/0!</v>
      </c>
      <c r="BL37" s="59" t="e">
        <f>((Informações!BF37+Informações!BI37)/Informações!BJ37)*100</f>
        <v>#DIV/0!</v>
      </c>
      <c r="BM37" s="59" t="e">
        <f>(Informações!BH37/Informações!BJ37)*100</f>
        <v>#DIV/0!</v>
      </c>
      <c r="BN37" s="59" t="e">
        <f>(Informações!BG37/Informações!BJ37)*100</f>
        <v>#DIV/0!</v>
      </c>
      <c r="BO37" s="59" t="e">
        <f>((Informações!BJ37-(Informações!BF37+Informações!BG37+Informações!BH37+Informações!BI37+Informações!BO37+Informações!BP37))/Informações!BJ37)*100</f>
        <v>#DIV/0!</v>
      </c>
      <c r="BP37" s="59" t="e">
        <f>((Informações!BJ37-(Informações!BF37+Informações!BG37+Informações!BH37+Informações!BI37+Informações!BP37+Informações!CG37))/Informações!BJ37)*100</f>
        <v>#DIV/0!</v>
      </c>
      <c r="BQ37" s="59" t="e">
        <f>((Informações!BJ37-(Informações!BF37+Informações!BG37+Informações!BH37+Informações!BI37+Informações!BO37+Informações!BP37+Informações!CG37))/Informações!BJ37)*100</f>
        <v>#DIV/0!</v>
      </c>
      <c r="BR37" s="59" t="e">
        <f>((Informações!AY37+Informações!BD37)/Informações!BB37)*100</f>
        <v>#DIV/0!</v>
      </c>
      <c r="BS37" s="59" t="e">
        <f>((Informações!AZ37+Informações!CF37)/Informações!BB37)*100</f>
        <v>#DIV/0!</v>
      </c>
      <c r="BT37" s="59" t="e">
        <f>((Informações!BB37-(Informações!AY37+Informações!BD37))/Informações!BB37)*100</f>
        <v>#DIV/0!</v>
      </c>
      <c r="BU37" s="59" t="e">
        <f>((Informações!BB37-(Informações!AZ37+Informações!CF37))/Informações!BB37)*100</f>
        <v>#DIV/0!</v>
      </c>
      <c r="BV37" s="59" t="e">
        <f>((Informações!BB37-(Informações!AY37+Informações!BD37+Informações!AZ37+Informações!CF37))/Informações!BB37)*100</f>
        <v>#DIV/0!</v>
      </c>
      <c r="BW37" s="59" t="e">
        <f>(((Informações!V37+Informações!V36)/2)/((Informações!M37+Informações!M36)/2))*100</f>
        <v>#DIV/0!</v>
      </c>
      <c r="BX37" s="59" t="e">
        <f>(Informações!R37/(Informações!S37-Informações!AA37))*100</f>
        <v>#DIV/0!</v>
      </c>
      <c r="BY37" s="59" t="e">
        <f>(((Informações!BU37+Informações!BU36)/2)/((Informações!L37+Informações!L36)/2))*100</f>
        <v>#DIV/0!</v>
      </c>
      <c r="BZ37" s="59" t="e">
        <f>((Informações!AN37+Informações!AU37)/(Informações!S37+Informações!AA37))*100</f>
        <v>#DIV/0!</v>
      </c>
      <c r="CA37" s="59" t="e">
        <f>(Informações!AV37/Informações!J37)*100</f>
        <v>#DIV/0!</v>
      </c>
      <c r="CB37" s="59" t="e">
        <f>(((Informações!BU37+Informações!BU36)/2)/((Informações!L37+Informações!L36)/2))*1000</f>
        <v>#DIV/0!</v>
      </c>
      <c r="CC37" s="59" t="e">
        <f>(((Informações!BU37+Informações!BU36)/2)/((Informações!AJ37+Informações!AJ36)/2))*1000</f>
        <v>#DIV/0!</v>
      </c>
      <c r="CD37" s="59" t="e">
        <f>(((Informações!BU37+Informações!BU37)/2)/(((Informações!AJ37+Informações!AJ37)/2)+((Informações!L37+Informações!L37)/2)))*1000</f>
        <v>#DIV/0!</v>
      </c>
      <c r="CE37" s="59" t="e">
        <f>(((Informações!P37+Informações!Z37-Informações!AE37)-Informações!S37)/(Informações!P37+Informações!Z37-Informações!AE37))*100</f>
        <v>#DIV/0!</v>
      </c>
      <c r="CF37" s="59" t="e">
        <f>((Informações!P37+Informações!Z37-Informações!AE37-Informações!S37)/((Informações!O37+Informações!O36)/2))*(1000/365)</f>
        <v>#DIV/0!</v>
      </c>
      <c r="CG37" s="59" t="e">
        <f>((Informações!P37+Informações!Z37-Informações!AE37-Informações!S37)/((Informações!L37+Informações!L36)/2))*(1000000/365)</f>
        <v>#DIV/0!</v>
      </c>
      <c r="CH37" s="59" t="e">
        <f>Informações!S37/(Informações!P37+Informações!Z37-Informações!AE37)*100</f>
        <v>#DIV/0!</v>
      </c>
      <c r="CI37" s="59" t="e">
        <f>((Informações!S37-Informações!AA37)/((Informações!M37+Informações!M36)/2))*(1000/12)</f>
        <v>#DIV/0!</v>
      </c>
      <c r="CJ37" s="60" t="e">
        <f>(Informações!BE37/(Informações!BB37))*360</f>
        <v>#DIV/0!</v>
      </c>
      <c r="CK37" s="59" t="e">
        <f>(Informações!BE37/Informações!BB37)*360</f>
        <v>#DIV/0!</v>
      </c>
      <c r="CL37" s="59" t="e">
        <f>(Informações!BE37/Informações!BB37)*360</f>
        <v>#DIV/0!</v>
      </c>
      <c r="CM37" s="59" t="e">
        <f>Informações!K37/Informações!I37*100</f>
        <v>#DIV/0!</v>
      </c>
      <c r="CN37" s="59" t="e">
        <f>Informações!AI37/Informações!I37*100</f>
        <v>#DIV/0!</v>
      </c>
      <c r="CO37" s="59" t="e">
        <f>(Informações!AG37/(Informações!P37+Informações!Z37))*100</f>
        <v>#DIV/0!</v>
      </c>
      <c r="CP37" s="59" t="e">
        <f>(Informações!AH37/(Informações!P37+Informações!Z37))</f>
        <v>#DIV/0!</v>
      </c>
      <c r="CQ37" s="59" t="e">
        <f>Informações!AW37/Informações!AM37</f>
        <v>#DIV/0!</v>
      </c>
      <c r="CR37" s="59" t="e">
        <f>(Informações!BH37/Informações!AH37)/1000</f>
        <v>#DIV/0!</v>
      </c>
      <c r="CS37" s="59" t="e">
        <f>(Informações!BH37/Informações!AW37)/1000</f>
        <v>#DIV/0!</v>
      </c>
      <c r="CT37" s="59" t="e">
        <f>(Informações!BH37/(Informações!AH37+Informações!AW37))/1000</f>
        <v>#DIV/0!</v>
      </c>
      <c r="CU37" s="59" t="e">
        <f>Informações!DA37/Informações!CY37</f>
        <v>#DIV/0!</v>
      </c>
      <c r="CV37" s="59" t="e">
        <f>Informações!CZ37/Informações!CY37</f>
        <v>#DIV/0!</v>
      </c>
      <c r="CW37" s="59" t="e">
        <f>Informações!DH37/Informações!DM37</f>
        <v>#DIV/0!</v>
      </c>
      <c r="CX37" s="59" t="e">
        <f>Informações!DN37/Informações!DM37</f>
        <v>#DIV/0!</v>
      </c>
      <c r="CY37" s="59" t="e">
        <f>Informações!DC37/Informações!DB37*100</f>
        <v>#DIV/0!</v>
      </c>
      <c r="CZ37" s="59" t="e">
        <f>Informações!DE37/Informações!DD37*100</f>
        <v>#DIV/0!</v>
      </c>
      <c r="DA37" s="59" t="e">
        <f>Informações!DG37/Informações!DF37</f>
        <v>#DIV/0!</v>
      </c>
      <c r="DB37" s="59" t="e">
        <f>Informações!DB37/Informações!DL37*100</f>
        <v>#DIV/0!</v>
      </c>
      <c r="DC37" s="59" t="e">
        <f>Informações!DD37/Informações!DK37*100</f>
        <v>#DIV/0!</v>
      </c>
      <c r="DD37" s="59" t="e">
        <f>Informações!DF37/Informações!AL37</f>
        <v>#DIV/0!</v>
      </c>
      <c r="DE37" s="59" t="e">
        <f>Informações!DQ37/Informações!DP37</f>
        <v>#DIV/0!</v>
      </c>
      <c r="DF37" s="59" t="e">
        <f>Informações!DS37/Informações!DR37*100</f>
        <v>#DIV/0!</v>
      </c>
      <c r="DG37" s="59" t="e">
        <f>Informações!DR37/Informações!DT37*100</f>
        <v>#DIV/0!</v>
      </c>
      <c r="DH37" s="59" t="e">
        <f>(Informações!BC37/(Informações!BJ37+Informações!CB37+Informações!BQ37))*100</f>
        <v>#DIV/0!</v>
      </c>
      <c r="DI37" s="59" t="e">
        <f>((Informações!L37+Informações!L36)/2)/AD37</f>
        <v>#DIV/0!</v>
      </c>
      <c r="DJ37" s="59" t="e">
        <f>((Informações!AJ37+Informações!AJ37)/2)/AD37</f>
        <v>#DIV/0!</v>
      </c>
      <c r="DK37" s="59" t="e">
        <f>(((Informações!L37+Informações!L37)/2)+((Informações!AJ37+Informações!AJ37)/2))/AD37</f>
        <v>#DIV/0!</v>
      </c>
    </row>
    <row r="38" spans="1:115" s="56" customFormat="1" ht="12.75" x14ac:dyDescent="0.2">
      <c r="A38" s="6">
        <v>312000</v>
      </c>
      <c r="B38" s="10" t="s">
        <v>270</v>
      </c>
      <c r="C38" s="10" t="s">
        <v>125</v>
      </c>
      <c r="D38" s="10">
        <v>2048</v>
      </c>
      <c r="E38" s="59" t="e">
        <f>((Informações!M38+Informações!M38)/2)/((Informações!L38+Informações!L38)/2)</f>
        <v>#DIV/0!</v>
      </c>
      <c r="F38" s="59" t="e">
        <f>(((Informações!M38+Informações!M38)/2)/((Informações!BU38+Informações!BU38)/2))</f>
        <v>#DIV/0!</v>
      </c>
      <c r="G38" s="59" t="e">
        <f>(((Informações!AK38+Informações!AK38)/2)/((Informações!BU38+Informações!BU38)/2))</f>
        <v>#DIV/0!</v>
      </c>
      <c r="H38" s="59" t="e">
        <f>(((Informações!M38+Informações!M38)/2)+((Informações!AK38+Informações!AK38)/2))/((Informações!BU38+Informações!BU38)/2)</f>
        <v>#DIV/0!</v>
      </c>
      <c r="I38" s="59" t="e">
        <f>Informações!BL38/Informações!T38/1000</f>
        <v>#DIV/0!</v>
      </c>
      <c r="J38" s="59" t="e">
        <f>(Informações!BL38/Informações!AO38)/1000</f>
        <v>#DIV/0!</v>
      </c>
      <c r="K38" s="59" t="e">
        <f>(Informações!BL38/(Informações!T38+Informações!AO38))/1000</f>
        <v>#DIV/0!</v>
      </c>
      <c r="L38" s="59" t="e">
        <f>(Informações!AY38+Informações!BD38)/(Informações!T38*1000)</f>
        <v>#DIV/0!</v>
      </c>
      <c r="M38" s="59" t="e">
        <f>(Informações!AZ38+Informações!CF38)/(Informações!AO38*1000)</f>
        <v>#DIV/0!</v>
      </c>
      <c r="N38" s="59" t="e">
        <f>(Informações!AY38+Informações!AZ38+Informações!BD38+Informações!CF38)/((Informações!T38+Informações!AO38)*1000)</f>
        <v>#DIV/0!</v>
      </c>
      <c r="O38" s="59" t="e">
        <f>Informações!AY38/((Informações!T38-Informações!Y38-Informações!AA38)*1000)</f>
        <v>#DIV/0!</v>
      </c>
      <c r="P38" s="59" t="e">
        <f>Informações!AZ38/((Informações!AO38-Informações!AS38)*1000)</f>
        <v>#DIV/0!</v>
      </c>
      <c r="Q38" s="59" t="e">
        <f>((Informações!BF38+Informações!BI38)/Informações!BL38)*100</f>
        <v>#DIV/0!</v>
      </c>
      <c r="R38" s="59" t="e">
        <f>Informações!BF38/((Informações!BU38+Informações!BU38)/2)</f>
        <v>#DIV/0!</v>
      </c>
      <c r="S38" s="59" t="e">
        <f>((Informações!N38+Informações!N38)/2)/((Informações!L38+Informações!N38)/2)*100</f>
        <v>#DIV/0!</v>
      </c>
      <c r="T38" s="59" t="e">
        <f>(Informações!R38/(Informações!P38+Informações!Z38-Informações!AA38-Informações!AE38))*100</f>
        <v>#DIV/0!</v>
      </c>
      <c r="U38" s="59" t="e">
        <f>((Informações!U38-Informações!AA38)/(Informações!P38+Informações!Z38-Informações!AA38))*100</f>
        <v>#DIV/0!</v>
      </c>
      <c r="V38" s="59" t="e">
        <f>((Informações!AY38+Informações!BD38)/Informações!BL38)*100</f>
        <v>#DIV/0!</v>
      </c>
      <c r="W38" s="59" t="e">
        <f>((Informações!AZ38+Informações!CF38)/Informações!BL38)*100</f>
        <v>#DIV/0!</v>
      </c>
      <c r="X38" s="59" t="e">
        <f t="shared" si="0"/>
        <v>#DIV/0!</v>
      </c>
      <c r="Y38" s="59" t="e">
        <f>(((Informações!P38+Informações!Z38-Informações!AE38)-Informações!T38)/(Informações!P38+Informações!Z38-Informações!AE38))*100</f>
        <v>#DIV/0!</v>
      </c>
      <c r="Z38" s="59" t="e">
        <f>(Informações!R38/((Informações!W38+Informações!W38)/2)*1000)/12</f>
        <v>#DIV/0!</v>
      </c>
      <c r="AA38" s="59" t="e">
        <f>(Informações!AM38/(Informações!S38-Informações!AA38))*100</f>
        <v>#DIV/0!</v>
      </c>
      <c r="AB38" s="59" t="e">
        <f>((Informações!AN38+Informações!AT38+Informações!AU38)/(Informações!AM38+Informações!AS38))*100</f>
        <v>#DIV/0!</v>
      </c>
      <c r="AC38" s="59" t="e">
        <f>((Informações!T38-Informações!AA38)/((Informações!M38+Informações!M38)/2)*1000)/12</f>
        <v>#DIV/0!</v>
      </c>
      <c r="AD38" s="59" t="e">
        <f>((Informações!BU38+Informações!BU38)/2)+((Informações!BI38*((Informações!BU38+Informações!BU38)/2))/Informações!BF38)</f>
        <v>#DIV/0!</v>
      </c>
      <c r="AE38" s="59" t="e">
        <f>(((Informações!M38+Informações!M38)/2)/AD38)</f>
        <v>#DIV/0!</v>
      </c>
      <c r="AF38" s="59" t="e">
        <f>((Informações!AK38+Informações!AK38)/2)/AD38</f>
        <v>#DIV/0!</v>
      </c>
      <c r="AG38" s="59" t="e">
        <f t="shared" si="1"/>
        <v>#DIV/0!</v>
      </c>
      <c r="AH38" s="59" t="e">
        <f>(((Informações!O38+Informações!O38)/2)*1000)/((Informações!AC38+Informações!AC38)/2)</f>
        <v>#DIV/0!</v>
      </c>
      <c r="AI38" s="59" t="e">
        <f>((Informações!AL38+Informações!AL38)/2)/((Informações!AQ38+Informações!AQ38)/2)*1000</f>
        <v>#DIV/0!</v>
      </c>
      <c r="AJ38" s="59" t="e">
        <f>(Informações!S38-Informações!AA38)/((Informações!K38+Informações!K38)/2)*(1000000/365)</f>
        <v>#DIV/0!</v>
      </c>
      <c r="AK38" s="59" t="e">
        <f>Informações!AF38/Informações!J38*100</f>
        <v>#DIV/0!</v>
      </c>
      <c r="AL38" s="59" t="e">
        <f>Informações!AV38/Informações!J38*100</f>
        <v>#DIV/0!</v>
      </c>
      <c r="AM38" s="59" t="e">
        <f>((Informações!P38+Informações!Z38-Informações!AA38)/((Informações!M38+Informações!M38)/2))*(1000/12)</f>
        <v>#DIV/0!</v>
      </c>
      <c r="AN38" s="59" t="e">
        <f>Informações!BJ38/(Informações!T38*1000)</f>
        <v>#DIV/0!</v>
      </c>
      <c r="AO38" s="59" t="e">
        <f>Informações!BJ38/(Informações!AO38*1000)</f>
        <v>#DIV/0!</v>
      </c>
      <c r="AP38" s="59" t="e">
        <f>Informações!BJ38/((Informações!T38+Informações!AO38)*1000)</f>
        <v>#DIV/0!</v>
      </c>
      <c r="AQ38" s="59" t="e">
        <f>Informações!BJ38/((Informações!M38+Informações!M37)/2)</f>
        <v>#DIV/0!</v>
      </c>
      <c r="AR38" s="59" t="e">
        <f>Informações!BJ38/((Informações!AK38+Informações!AK37)/2)</f>
        <v>#DIV/0!</v>
      </c>
      <c r="AS38" s="59" t="e">
        <f>Informações!BJ38/(((Informações!M38+Informações!M37)/2)+((Informações!AK38+Informações!AK37)/2))</f>
        <v>#DIV/0!</v>
      </c>
      <c r="AT38" s="59" t="e">
        <f>(Informações!T38/(Informações!P38+Informações!Z38-Informações!AE38))*100</f>
        <v>#DIV/0!</v>
      </c>
      <c r="AU38" s="59" t="e">
        <f>((Informações!BB38-Informações!BC38)/Informações!BB38)*100</f>
        <v>#DIV/0!</v>
      </c>
      <c r="AV38" s="59" t="e">
        <f>(Informações!BJ38/(Informações!AY38+Informações!BD38))*100</f>
        <v>#DIV/0!</v>
      </c>
      <c r="AW38" s="59" t="e">
        <f>(Informações!BJ38/(Informações!AZ38+Informações!CF38))*100</f>
        <v>#DIV/0!</v>
      </c>
      <c r="AX38" s="59" t="e">
        <f>(Informações!BJ38/((Informações!AY38+Informações!BD38)+(Informações!AZ38+Informações!CF38)))*100</f>
        <v>#DIV/0!</v>
      </c>
      <c r="AY38" s="59" t="e">
        <f>(Informações!BF38/(Informações!AY38+Informações!BD38))*100</f>
        <v>#DIV/0!</v>
      </c>
      <c r="AZ38" s="59" t="e">
        <f>(Informações!BF38/(Informações!AZ38+Informações!CF38))*100</f>
        <v>#DIV/0!</v>
      </c>
      <c r="BA38" s="59" t="e">
        <f>(Informações!BF38/((Informações!AY38+Informações!BD38)+(Informações!AZ38+Informações!CF38)))*100</f>
        <v>#DIV/0!</v>
      </c>
      <c r="BB38" s="59" t="e">
        <f>((Informações!BF38+Informações!BI38)/(Informações!AY38+Informações!BD38))*100</f>
        <v>#DIV/0!</v>
      </c>
      <c r="BC38" s="59" t="e">
        <f>((Informações!BF38+Informações!BI38)/(Informações!AZ38+Informações!CF38))*100</f>
        <v>#DIV/0!</v>
      </c>
      <c r="BD38" s="59" t="e">
        <f>((Informações!BF38+Informações!BI38)/((Informações!AY38+Informações!BD38)+(Informações!AZ38+Informações!CF38)))*100</f>
        <v>#DIV/0!</v>
      </c>
      <c r="BE38" s="59" t="e">
        <f>((Informações!BK38+Informações!CB38)/(Informações!AY38+Informações!BD38))*100</f>
        <v>#DIV/0!</v>
      </c>
      <c r="BF38" s="59" t="e">
        <f>((Informações!BK38+Informações!CB38)/(Informações!AZ38+Informações!CF38))*100</f>
        <v>#DIV/0!</v>
      </c>
      <c r="BG38" s="59" t="e">
        <f>((Informações!BK38+Informações!CB38)/((Informações!AY38+Informações!BD38)+(Informações!AZ38+Informações!CF38)))*100</f>
        <v>#DIV/0!</v>
      </c>
      <c r="BH38" s="59" t="e">
        <f>((Informações!BJ38-(Informações!BF38+Informações!BG38+Informações!BH38+Informações!BI38+Informações!BO38+Informações!BP38))/(Informações!AY38+Informações!BD38))*100</f>
        <v>#DIV/0!</v>
      </c>
      <c r="BI38" s="59" t="e">
        <f>((Informações!BJ38-(Informações!BF38+Informações!BG38+Informações!BH38+Informações!BI38+Informações!BP38+Informações!CG38))/(Informações!AZ38+Informações!CF38))*100</f>
        <v>#DIV/0!</v>
      </c>
      <c r="BJ38" s="59" t="e">
        <f>((Informações!BJ38-(Informações!BF38+Informações!BG38+Informações!BH38+Informações!BI38+Informações!BO38+Informações!BP38+Informações!CG38))/((Informações!AY38+Informações!BD38)+(Informações!AZ38+Informações!CF38)))*100</f>
        <v>#DIV/0!</v>
      </c>
      <c r="BK38" s="59" t="e">
        <f>(Informações!BF38/Informações!BJ38)*100</f>
        <v>#DIV/0!</v>
      </c>
      <c r="BL38" s="59" t="e">
        <f>((Informações!BF38+Informações!BI38)/Informações!BJ38)*100</f>
        <v>#DIV/0!</v>
      </c>
      <c r="BM38" s="59" t="e">
        <f>(Informações!BH38/Informações!BJ38)*100</f>
        <v>#DIV/0!</v>
      </c>
      <c r="BN38" s="59" t="e">
        <f>(Informações!BG38/Informações!BJ38)*100</f>
        <v>#DIV/0!</v>
      </c>
      <c r="BO38" s="59" t="e">
        <f>((Informações!BJ38-(Informações!BF38+Informações!BG38+Informações!BH38+Informações!BI38+Informações!BO38+Informações!BP38))/Informações!BJ38)*100</f>
        <v>#DIV/0!</v>
      </c>
      <c r="BP38" s="59" t="e">
        <f>((Informações!BJ38-(Informações!BF38+Informações!BG38+Informações!BH38+Informações!BI38+Informações!BP38+Informações!CG38))/Informações!BJ38)*100</f>
        <v>#DIV/0!</v>
      </c>
      <c r="BQ38" s="59" t="e">
        <f>((Informações!BJ38-(Informações!BF38+Informações!BG38+Informações!BH38+Informações!BI38+Informações!BO38+Informações!BP38+Informações!CG38))/Informações!BJ38)*100</f>
        <v>#DIV/0!</v>
      </c>
      <c r="BR38" s="59" t="e">
        <f>((Informações!AY38+Informações!BD38)/Informações!BB38)*100</f>
        <v>#DIV/0!</v>
      </c>
      <c r="BS38" s="59" t="e">
        <f>((Informações!AZ38+Informações!CF38)/Informações!BB38)*100</f>
        <v>#DIV/0!</v>
      </c>
      <c r="BT38" s="59" t="e">
        <f>((Informações!BB38-(Informações!AY38+Informações!BD38))/Informações!BB38)*100</f>
        <v>#DIV/0!</v>
      </c>
      <c r="BU38" s="59" t="e">
        <f>((Informações!BB38-(Informações!AZ38+Informações!CF38))/Informações!BB38)*100</f>
        <v>#DIV/0!</v>
      </c>
      <c r="BV38" s="59" t="e">
        <f>((Informações!BB38-(Informações!AY38+Informações!BD38+Informações!AZ38+Informações!CF38))/Informações!BB38)*100</f>
        <v>#DIV/0!</v>
      </c>
      <c r="BW38" s="59" t="e">
        <f>(((Informações!V38+Informações!V37)/2)/((Informações!M38+Informações!M37)/2))*100</f>
        <v>#DIV/0!</v>
      </c>
      <c r="BX38" s="59" t="e">
        <f>(Informações!R38/(Informações!S38-Informações!AA38))*100</f>
        <v>#DIV/0!</v>
      </c>
      <c r="BY38" s="59" t="e">
        <f>(((Informações!BU38+Informações!BU37)/2)/((Informações!L38+Informações!L37)/2))*100</f>
        <v>#DIV/0!</v>
      </c>
      <c r="BZ38" s="59" t="e">
        <f>((Informações!AN38+Informações!AU38)/(Informações!S38+Informações!AA38))*100</f>
        <v>#DIV/0!</v>
      </c>
      <c r="CA38" s="59" t="e">
        <f>(Informações!AV38/Informações!J38)*100</f>
        <v>#DIV/0!</v>
      </c>
      <c r="CB38" s="59" t="e">
        <f>(((Informações!BU38+Informações!BU37)/2)/((Informações!L38+Informações!L37)/2))*1000</f>
        <v>#DIV/0!</v>
      </c>
      <c r="CC38" s="59" t="e">
        <f>(((Informações!BU38+Informações!BU37)/2)/((Informações!AJ38+Informações!AJ37)/2))*1000</f>
        <v>#DIV/0!</v>
      </c>
      <c r="CD38" s="59" t="e">
        <f>(((Informações!BU38+Informações!BU38)/2)/(((Informações!AJ38+Informações!AJ38)/2)+((Informações!L38+Informações!L38)/2)))*1000</f>
        <v>#DIV/0!</v>
      </c>
      <c r="CE38" s="59" t="e">
        <f>(((Informações!P38+Informações!Z38-Informações!AE38)-Informações!S38)/(Informações!P38+Informações!Z38-Informações!AE38))*100</f>
        <v>#DIV/0!</v>
      </c>
      <c r="CF38" s="59" t="e">
        <f>((Informações!P38+Informações!Z38-Informações!AE38-Informações!S38)/((Informações!O38+Informações!O37)/2))*(1000/365)</f>
        <v>#DIV/0!</v>
      </c>
      <c r="CG38" s="59" t="e">
        <f>((Informações!P38+Informações!Z38-Informações!AE38-Informações!S38)/((Informações!L38+Informações!L37)/2))*(1000000/365)</f>
        <v>#DIV/0!</v>
      </c>
      <c r="CH38" s="59" t="e">
        <f>Informações!S38/(Informações!P38+Informações!Z38-Informações!AE38)*100</f>
        <v>#DIV/0!</v>
      </c>
      <c r="CI38" s="59" t="e">
        <f>((Informações!S38-Informações!AA38)/((Informações!M38+Informações!M37)/2))*(1000/12)</f>
        <v>#DIV/0!</v>
      </c>
      <c r="CJ38" s="60" t="e">
        <f>(Informações!BE38/(Informações!BB38))*360</f>
        <v>#DIV/0!</v>
      </c>
      <c r="CK38" s="59" t="e">
        <f>(Informações!BE38/Informações!BB38)*360</f>
        <v>#DIV/0!</v>
      </c>
      <c r="CL38" s="59" t="e">
        <f>(Informações!BE38/Informações!BB38)*360</f>
        <v>#DIV/0!</v>
      </c>
      <c r="CM38" s="59" t="e">
        <f>Informações!K38/Informações!I38*100</f>
        <v>#DIV/0!</v>
      </c>
      <c r="CN38" s="59" t="e">
        <f>Informações!AI38/Informações!I38*100</f>
        <v>#DIV/0!</v>
      </c>
      <c r="CO38" s="59" t="e">
        <f>(Informações!AG38/(Informações!P38+Informações!Z38))*100</f>
        <v>#DIV/0!</v>
      </c>
      <c r="CP38" s="59" t="e">
        <f>(Informações!AH38/(Informações!P38+Informações!Z38))</f>
        <v>#DIV/0!</v>
      </c>
      <c r="CQ38" s="59" t="e">
        <f>Informações!AW38/Informações!AM38</f>
        <v>#DIV/0!</v>
      </c>
      <c r="CR38" s="59" t="e">
        <f>(Informações!BH38/Informações!AH38)/1000</f>
        <v>#DIV/0!</v>
      </c>
      <c r="CS38" s="59" t="e">
        <f>(Informações!BH38/Informações!AW38)/1000</f>
        <v>#DIV/0!</v>
      </c>
      <c r="CT38" s="59" t="e">
        <f>(Informações!BH38/(Informações!AH38+Informações!AW38))/1000</f>
        <v>#DIV/0!</v>
      </c>
      <c r="CU38" s="59" t="e">
        <f>Informações!DA38/Informações!CY38</f>
        <v>#DIV/0!</v>
      </c>
      <c r="CV38" s="59" t="e">
        <f>Informações!CZ38/Informações!CY38</f>
        <v>#DIV/0!</v>
      </c>
      <c r="CW38" s="59" t="e">
        <f>Informações!DH38/Informações!DM38</f>
        <v>#DIV/0!</v>
      </c>
      <c r="CX38" s="59" t="e">
        <f>Informações!DN38/Informações!DM38</f>
        <v>#DIV/0!</v>
      </c>
      <c r="CY38" s="59" t="e">
        <f>Informações!DC38/Informações!DB38*100</f>
        <v>#DIV/0!</v>
      </c>
      <c r="CZ38" s="59" t="e">
        <f>Informações!DE38/Informações!DD38*100</f>
        <v>#DIV/0!</v>
      </c>
      <c r="DA38" s="59" t="e">
        <f>Informações!DG38/Informações!DF38</f>
        <v>#DIV/0!</v>
      </c>
      <c r="DB38" s="59" t="e">
        <f>Informações!DB38/Informações!DL38*100</f>
        <v>#DIV/0!</v>
      </c>
      <c r="DC38" s="59" t="e">
        <f>Informações!DD38/Informações!DK38*100</f>
        <v>#DIV/0!</v>
      </c>
      <c r="DD38" s="59" t="e">
        <f>Informações!DF38/Informações!AL38</f>
        <v>#DIV/0!</v>
      </c>
      <c r="DE38" s="59" t="e">
        <f>Informações!DQ38/Informações!DP38</f>
        <v>#DIV/0!</v>
      </c>
      <c r="DF38" s="59" t="e">
        <f>Informações!DS38/Informações!DR38*100</f>
        <v>#DIV/0!</v>
      </c>
      <c r="DG38" s="59" t="e">
        <f>Informações!DR38/Informações!DT38*100</f>
        <v>#DIV/0!</v>
      </c>
      <c r="DH38" s="59" t="e">
        <f>(Informações!BC38/(Informações!BJ38+Informações!CB38+Informações!BQ38))*100</f>
        <v>#DIV/0!</v>
      </c>
      <c r="DI38" s="59" t="e">
        <f>((Informações!L38+Informações!L37)/2)/AD38</f>
        <v>#DIV/0!</v>
      </c>
      <c r="DJ38" s="59" t="e">
        <f>((Informações!AJ38+Informações!AJ38)/2)/AD38</f>
        <v>#DIV/0!</v>
      </c>
      <c r="DK38" s="59" t="e">
        <f>(((Informações!L38+Informações!L38)/2)+((Informações!AJ38+Informações!AJ38)/2))/AD38</f>
        <v>#DIV/0!</v>
      </c>
    </row>
    <row r="39" spans="1:115" s="56" customFormat="1" ht="12.75" x14ac:dyDescent="0.2">
      <c r="A39" s="6">
        <v>312000</v>
      </c>
      <c r="B39" s="10" t="s">
        <v>270</v>
      </c>
      <c r="C39" s="10" t="s">
        <v>125</v>
      </c>
      <c r="D39" s="10">
        <v>2049</v>
      </c>
      <c r="E39" s="59" t="e">
        <f>((Informações!M39+Informações!M39)/2)/((Informações!L39+Informações!L39)/2)</f>
        <v>#DIV/0!</v>
      </c>
      <c r="F39" s="59" t="e">
        <f>(((Informações!M39+Informações!M39)/2)/((Informações!BU39+Informações!BU39)/2))</f>
        <v>#DIV/0!</v>
      </c>
      <c r="G39" s="59" t="e">
        <f>(((Informações!AK39+Informações!AK39)/2)/((Informações!BU39+Informações!BU39)/2))</f>
        <v>#DIV/0!</v>
      </c>
      <c r="H39" s="59" t="e">
        <f>(((Informações!M39+Informações!M39)/2)+((Informações!AK39+Informações!AK39)/2))/((Informações!BU39+Informações!BU39)/2)</f>
        <v>#DIV/0!</v>
      </c>
      <c r="I39" s="59" t="e">
        <f>Informações!BL39/Informações!T39/1000</f>
        <v>#DIV/0!</v>
      </c>
      <c r="J39" s="59" t="e">
        <f>(Informações!BL39/Informações!AO39)/1000</f>
        <v>#DIV/0!</v>
      </c>
      <c r="K39" s="59" t="e">
        <f>(Informações!BL39/(Informações!T39+Informações!AO39))/1000</f>
        <v>#DIV/0!</v>
      </c>
      <c r="L39" s="59" t="e">
        <f>(Informações!AY39+Informações!BD39)/(Informações!T39*1000)</f>
        <v>#DIV/0!</v>
      </c>
      <c r="M39" s="59" t="e">
        <f>(Informações!AZ39+Informações!CF39)/(Informações!AO39*1000)</f>
        <v>#DIV/0!</v>
      </c>
      <c r="N39" s="59" t="e">
        <f>(Informações!AY39+Informações!AZ39+Informações!BD39+Informações!CF39)/((Informações!T39+Informações!AO39)*1000)</f>
        <v>#DIV/0!</v>
      </c>
      <c r="O39" s="59" t="e">
        <f>Informações!AY39/((Informações!T39-Informações!Y39-Informações!AA39)*1000)</f>
        <v>#DIV/0!</v>
      </c>
      <c r="P39" s="59" t="e">
        <f>Informações!AZ39/((Informações!AO39-Informações!AS39)*1000)</f>
        <v>#DIV/0!</v>
      </c>
      <c r="Q39" s="59" t="e">
        <f>((Informações!BF39+Informações!BI39)/Informações!BL39)*100</f>
        <v>#DIV/0!</v>
      </c>
      <c r="R39" s="59" t="e">
        <f>Informações!BF39/((Informações!BU39+Informações!BU39)/2)</f>
        <v>#DIV/0!</v>
      </c>
      <c r="S39" s="59" t="e">
        <f>((Informações!N39+Informações!N39)/2)/((Informações!L39+Informações!N39)/2)*100</f>
        <v>#DIV/0!</v>
      </c>
      <c r="T39" s="59" t="e">
        <f>(Informações!R39/(Informações!P39+Informações!Z39-Informações!AA39-Informações!AE39))*100</f>
        <v>#DIV/0!</v>
      </c>
      <c r="U39" s="59" t="e">
        <f>((Informações!U39-Informações!AA39)/(Informações!P39+Informações!Z39-Informações!AA39))*100</f>
        <v>#DIV/0!</v>
      </c>
      <c r="V39" s="59" t="e">
        <f>((Informações!AY39+Informações!BD39)/Informações!BL39)*100</f>
        <v>#DIV/0!</v>
      </c>
      <c r="W39" s="59" t="e">
        <f>((Informações!AZ39+Informações!CF39)/Informações!BL39)*100</f>
        <v>#DIV/0!</v>
      </c>
      <c r="X39" s="59" t="e">
        <f t="shared" si="0"/>
        <v>#DIV/0!</v>
      </c>
      <c r="Y39" s="59" t="e">
        <f>(((Informações!P39+Informações!Z39-Informações!AE39)-Informações!T39)/(Informações!P39+Informações!Z39-Informações!AE39))*100</f>
        <v>#DIV/0!</v>
      </c>
      <c r="Z39" s="59" t="e">
        <f>(Informações!R39/((Informações!W39+Informações!W39)/2)*1000)/12</f>
        <v>#DIV/0!</v>
      </c>
      <c r="AA39" s="59" t="e">
        <f>(Informações!AM39/(Informações!S39-Informações!AA39))*100</f>
        <v>#DIV/0!</v>
      </c>
      <c r="AB39" s="59" t="e">
        <f>((Informações!AN39+Informações!AT39+Informações!AU39)/(Informações!AM39+Informações!AS39))*100</f>
        <v>#DIV/0!</v>
      </c>
      <c r="AC39" s="59" t="e">
        <f>((Informações!T39-Informações!AA39)/((Informações!M39+Informações!M39)/2)*1000)/12</f>
        <v>#DIV/0!</v>
      </c>
      <c r="AD39" s="59" t="e">
        <f>((Informações!BU39+Informações!BU39)/2)+((Informações!BI39*((Informações!BU39+Informações!BU39)/2))/Informações!BF39)</f>
        <v>#DIV/0!</v>
      </c>
      <c r="AE39" s="59" t="e">
        <f>(((Informações!M39+Informações!M39)/2)/AD39)</f>
        <v>#DIV/0!</v>
      </c>
      <c r="AF39" s="59" t="e">
        <f>((Informações!AK39+Informações!AK39)/2)/AD39</f>
        <v>#DIV/0!</v>
      </c>
      <c r="AG39" s="59" t="e">
        <f t="shared" si="1"/>
        <v>#DIV/0!</v>
      </c>
      <c r="AH39" s="59" t="e">
        <f>(((Informações!O39+Informações!O39)/2)*1000)/((Informações!AC39+Informações!AC39)/2)</f>
        <v>#DIV/0!</v>
      </c>
      <c r="AI39" s="59" t="e">
        <f>((Informações!AL39+Informações!AL39)/2)/((Informações!AQ39+Informações!AQ39)/2)*1000</f>
        <v>#DIV/0!</v>
      </c>
      <c r="AJ39" s="59" t="e">
        <f>(Informações!S39-Informações!AA39)/((Informações!K39+Informações!K39)/2)*(1000000/365)</f>
        <v>#DIV/0!</v>
      </c>
      <c r="AK39" s="59" t="e">
        <f>Informações!AF39/Informações!J39*100</f>
        <v>#DIV/0!</v>
      </c>
      <c r="AL39" s="59" t="e">
        <f>Informações!AV39/Informações!J39*100</f>
        <v>#DIV/0!</v>
      </c>
      <c r="AM39" s="59" t="e">
        <f>((Informações!P39+Informações!Z39-Informações!AA39)/((Informações!M39+Informações!M39)/2))*(1000/12)</f>
        <v>#DIV/0!</v>
      </c>
      <c r="AN39" s="59" t="e">
        <f>Informações!BJ39/(Informações!T39*1000)</f>
        <v>#DIV/0!</v>
      </c>
      <c r="AO39" s="59" t="e">
        <f>Informações!BJ39/(Informações!AO39*1000)</f>
        <v>#DIV/0!</v>
      </c>
      <c r="AP39" s="59" t="e">
        <f>Informações!BJ39/((Informações!T39+Informações!AO39)*1000)</f>
        <v>#DIV/0!</v>
      </c>
      <c r="AQ39" s="59" t="e">
        <f>Informações!BJ39/((Informações!M39+Informações!M38)/2)</f>
        <v>#DIV/0!</v>
      </c>
      <c r="AR39" s="59" t="e">
        <f>Informações!BJ39/((Informações!AK39+Informações!AK38)/2)</f>
        <v>#DIV/0!</v>
      </c>
      <c r="AS39" s="59" t="e">
        <f>Informações!BJ39/(((Informações!M39+Informações!M38)/2)+((Informações!AK39+Informações!AK38)/2))</f>
        <v>#DIV/0!</v>
      </c>
      <c r="AT39" s="59" t="e">
        <f>(Informações!T39/(Informações!P39+Informações!Z39-Informações!AE39))*100</f>
        <v>#DIV/0!</v>
      </c>
      <c r="AU39" s="59" t="e">
        <f>((Informações!BB39-Informações!BC39)/Informações!BB39)*100</f>
        <v>#DIV/0!</v>
      </c>
      <c r="AV39" s="59" t="e">
        <f>(Informações!BJ39/(Informações!AY39+Informações!BD39))*100</f>
        <v>#DIV/0!</v>
      </c>
      <c r="AW39" s="59" t="e">
        <f>(Informações!BJ39/(Informações!AZ39+Informações!CF39))*100</f>
        <v>#DIV/0!</v>
      </c>
      <c r="AX39" s="59" t="e">
        <f>(Informações!BJ39/((Informações!AY39+Informações!BD39)+(Informações!AZ39+Informações!CF39)))*100</f>
        <v>#DIV/0!</v>
      </c>
      <c r="AY39" s="59" t="e">
        <f>(Informações!BF39/(Informações!AY39+Informações!BD39))*100</f>
        <v>#DIV/0!</v>
      </c>
      <c r="AZ39" s="59" t="e">
        <f>(Informações!BF39/(Informações!AZ39+Informações!CF39))*100</f>
        <v>#DIV/0!</v>
      </c>
      <c r="BA39" s="59" t="e">
        <f>(Informações!BF39/((Informações!AY39+Informações!BD39)+(Informações!AZ39+Informações!CF39)))*100</f>
        <v>#DIV/0!</v>
      </c>
      <c r="BB39" s="59" t="e">
        <f>((Informações!BF39+Informações!BI39)/(Informações!AY39+Informações!BD39))*100</f>
        <v>#DIV/0!</v>
      </c>
      <c r="BC39" s="59" t="e">
        <f>((Informações!BF39+Informações!BI39)/(Informações!AZ39+Informações!CF39))*100</f>
        <v>#DIV/0!</v>
      </c>
      <c r="BD39" s="59" t="e">
        <f>((Informações!BF39+Informações!BI39)/((Informações!AY39+Informações!BD39)+(Informações!AZ39+Informações!CF39)))*100</f>
        <v>#DIV/0!</v>
      </c>
      <c r="BE39" s="59" t="e">
        <f>((Informações!BK39+Informações!CB39)/(Informações!AY39+Informações!BD39))*100</f>
        <v>#DIV/0!</v>
      </c>
      <c r="BF39" s="59" t="e">
        <f>((Informações!BK39+Informações!CB39)/(Informações!AZ39+Informações!CF39))*100</f>
        <v>#DIV/0!</v>
      </c>
      <c r="BG39" s="59" t="e">
        <f>((Informações!BK39+Informações!CB39)/((Informações!AY39+Informações!BD39)+(Informações!AZ39+Informações!CF39)))*100</f>
        <v>#DIV/0!</v>
      </c>
      <c r="BH39" s="59" t="e">
        <f>((Informações!BJ39-(Informações!BF39+Informações!BG39+Informações!BH39+Informações!BI39+Informações!BO39+Informações!BP39))/(Informações!AY39+Informações!BD39))*100</f>
        <v>#DIV/0!</v>
      </c>
      <c r="BI39" s="59" t="e">
        <f>((Informações!BJ39-(Informações!BF39+Informações!BG39+Informações!BH39+Informações!BI39+Informações!BP39+Informações!CG39))/(Informações!AZ39+Informações!CF39))*100</f>
        <v>#DIV/0!</v>
      </c>
      <c r="BJ39" s="59" t="e">
        <f>((Informações!BJ39-(Informações!BF39+Informações!BG39+Informações!BH39+Informações!BI39+Informações!BO39+Informações!BP39+Informações!CG39))/((Informações!AY39+Informações!BD39)+(Informações!AZ39+Informações!CF39)))*100</f>
        <v>#DIV/0!</v>
      </c>
      <c r="BK39" s="59" t="e">
        <f>(Informações!BF39/Informações!BJ39)*100</f>
        <v>#DIV/0!</v>
      </c>
      <c r="BL39" s="59" t="e">
        <f>((Informações!BF39+Informações!BI39)/Informações!BJ39)*100</f>
        <v>#DIV/0!</v>
      </c>
      <c r="BM39" s="59" t="e">
        <f>(Informações!BH39/Informações!BJ39)*100</f>
        <v>#DIV/0!</v>
      </c>
      <c r="BN39" s="59" t="e">
        <f>(Informações!BG39/Informações!BJ39)*100</f>
        <v>#DIV/0!</v>
      </c>
      <c r="BO39" s="59" t="e">
        <f>((Informações!BJ39-(Informações!BF39+Informações!BG39+Informações!BH39+Informações!BI39+Informações!BO39+Informações!BP39))/Informações!BJ39)*100</f>
        <v>#DIV/0!</v>
      </c>
      <c r="BP39" s="59" t="e">
        <f>((Informações!BJ39-(Informações!BF39+Informações!BG39+Informações!BH39+Informações!BI39+Informações!BP39+Informações!CG39))/Informações!BJ39)*100</f>
        <v>#DIV/0!</v>
      </c>
      <c r="BQ39" s="59" t="e">
        <f>((Informações!BJ39-(Informações!BF39+Informações!BG39+Informações!BH39+Informações!BI39+Informações!BO39+Informações!BP39+Informações!CG39))/Informações!BJ39)*100</f>
        <v>#DIV/0!</v>
      </c>
      <c r="BR39" s="59" t="e">
        <f>((Informações!AY39+Informações!BD39)/Informações!BB39)*100</f>
        <v>#DIV/0!</v>
      </c>
      <c r="BS39" s="59" t="e">
        <f>((Informações!AZ39+Informações!CF39)/Informações!BB39)*100</f>
        <v>#DIV/0!</v>
      </c>
      <c r="BT39" s="59" t="e">
        <f>((Informações!BB39-(Informações!AY39+Informações!BD39))/Informações!BB39)*100</f>
        <v>#DIV/0!</v>
      </c>
      <c r="BU39" s="59" t="e">
        <f>((Informações!BB39-(Informações!AZ39+Informações!CF39))/Informações!BB39)*100</f>
        <v>#DIV/0!</v>
      </c>
      <c r="BV39" s="59" t="e">
        <f>((Informações!BB39-(Informações!AY39+Informações!BD39+Informações!AZ39+Informações!CF39))/Informações!BB39)*100</f>
        <v>#DIV/0!</v>
      </c>
      <c r="BW39" s="59" t="e">
        <f>(((Informações!V39+Informações!V38)/2)/((Informações!M39+Informações!M38)/2))*100</f>
        <v>#DIV/0!</v>
      </c>
      <c r="BX39" s="59" t="e">
        <f>(Informações!R39/(Informações!S39-Informações!AA39))*100</f>
        <v>#DIV/0!</v>
      </c>
      <c r="BY39" s="59" t="e">
        <f>(((Informações!BU39+Informações!BU38)/2)/((Informações!L39+Informações!L38)/2))*100</f>
        <v>#DIV/0!</v>
      </c>
      <c r="BZ39" s="59" t="e">
        <f>((Informações!AN39+Informações!AU39)/(Informações!S39+Informações!AA39))*100</f>
        <v>#DIV/0!</v>
      </c>
      <c r="CA39" s="59" t="e">
        <f>(Informações!AV39/Informações!J39)*100</f>
        <v>#DIV/0!</v>
      </c>
      <c r="CB39" s="59" t="e">
        <f>(((Informações!BU39+Informações!BU38)/2)/((Informações!L39+Informações!L38)/2))*1000</f>
        <v>#DIV/0!</v>
      </c>
      <c r="CC39" s="59" t="e">
        <f>(((Informações!BU39+Informações!BU38)/2)/((Informações!AJ39+Informações!AJ38)/2))*1000</f>
        <v>#DIV/0!</v>
      </c>
      <c r="CD39" s="59" t="e">
        <f>(((Informações!BU39+Informações!BU39)/2)/(((Informações!AJ39+Informações!AJ39)/2)+((Informações!L39+Informações!L39)/2)))*1000</f>
        <v>#DIV/0!</v>
      </c>
      <c r="CE39" s="59" t="e">
        <f>(((Informações!P39+Informações!Z39-Informações!AE39)-Informações!S39)/(Informações!P39+Informações!Z39-Informações!AE39))*100</f>
        <v>#DIV/0!</v>
      </c>
      <c r="CF39" s="59" t="e">
        <f>((Informações!P39+Informações!Z39-Informações!AE39-Informações!S39)/((Informações!O39+Informações!O38)/2))*(1000/365)</f>
        <v>#DIV/0!</v>
      </c>
      <c r="CG39" s="59" t="e">
        <f>((Informações!P39+Informações!Z39-Informações!AE39-Informações!S39)/((Informações!L39+Informações!L38)/2))*(1000000/365)</f>
        <v>#DIV/0!</v>
      </c>
      <c r="CH39" s="59" t="e">
        <f>Informações!S39/(Informações!P39+Informações!Z39-Informações!AE39)*100</f>
        <v>#DIV/0!</v>
      </c>
      <c r="CI39" s="59" t="e">
        <f>((Informações!S39-Informações!AA39)/((Informações!M39+Informações!M38)/2))*(1000/12)</f>
        <v>#DIV/0!</v>
      </c>
      <c r="CJ39" s="60" t="e">
        <f>(Informações!BE39/(Informações!BB39))*360</f>
        <v>#DIV/0!</v>
      </c>
      <c r="CK39" s="59" t="e">
        <f>(Informações!BE39/Informações!BB39)*360</f>
        <v>#DIV/0!</v>
      </c>
      <c r="CL39" s="59" t="e">
        <f>(Informações!BE39/Informações!BB39)*360</f>
        <v>#DIV/0!</v>
      </c>
      <c r="CM39" s="59" t="e">
        <f>Informações!K39/Informações!I39*100</f>
        <v>#DIV/0!</v>
      </c>
      <c r="CN39" s="59" t="e">
        <f>Informações!AI39/Informações!I39*100</f>
        <v>#DIV/0!</v>
      </c>
      <c r="CO39" s="59" t="e">
        <f>(Informações!AG39/(Informações!P39+Informações!Z39))*100</f>
        <v>#DIV/0!</v>
      </c>
      <c r="CP39" s="59" t="e">
        <f>(Informações!AH39/(Informações!P39+Informações!Z39))</f>
        <v>#DIV/0!</v>
      </c>
      <c r="CQ39" s="59" t="e">
        <f>Informações!AW39/Informações!AM39</f>
        <v>#DIV/0!</v>
      </c>
      <c r="CR39" s="59" t="e">
        <f>(Informações!BH39/Informações!AH39)/1000</f>
        <v>#DIV/0!</v>
      </c>
      <c r="CS39" s="59" t="e">
        <f>(Informações!BH39/Informações!AW39)/1000</f>
        <v>#DIV/0!</v>
      </c>
      <c r="CT39" s="59" t="e">
        <f>(Informações!BH39/(Informações!AH39+Informações!AW39))/1000</f>
        <v>#DIV/0!</v>
      </c>
      <c r="CU39" s="59" t="e">
        <f>Informações!DA39/Informações!CY39</f>
        <v>#DIV/0!</v>
      </c>
      <c r="CV39" s="59" t="e">
        <f>Informações!CZ39/Informações!CY39</f>
        <v>#DIV/0!</v>
      </c>
      <c r="CW39" s="59" t="e">
        <f>Informações!DH39/Informações!DM39</f>
        <v>#DIV/0!</v>
      </c>
      <c r="CX39" s="59" t="e">
        <f>Informações!DN39/Informações!DM39</f>
        <v>#DIV/0!</v>
      </c>
      <c r="CY39" s="59" t="e">
        <f>Informações!DC39/Informações!DB39*100</f>
        <v>#DIV/0!</v>
      </c>
      <c r="CZ39" s="59" t="e">
        <f>Informações!DE39/Informações!DD39*100</f>
        <v>#DIV/0!</v>
      </c>
      <c r="DA39" s="59" t="e">
        <f>Informações!DG39/Informações!DF39</f>
        <v>#DIV/0!</v>
      </c>
      <c r="DB39" s="59" t="e">
        <f>Informações!DB39/Informações!DL39*100</f>
        <v>#DIV/0!</v>
      </c>
      <c r="DC39" s="59" t="e">
        <f>Informações!DD39/Informações!DK39*100</f>
        <v>#DIV/0!</v>
      </c>
      <c r="DD39" s="59" t="e">
        <f>Informações!DF39/Informações!AL39</f>
        <v>#DIV/0!</v>
      </c>
      <c r="DE39" s="59" t="e">
        <f>Informações!DQ39/Informações!DP39</f>
        <v>#DIV/0!</v>
      </c>
      <c r="DF39" s="59" t="e">
        <f>Informações!DS39/Informações!DR39*100</f>
        <v>#DIV/0!</v>
      </c>
      <c r="DG39" s="59" t="e">
        <f>Informações!DR39/Informações!DT39*100</f>
        <v>#DIV/0!</v>
      </c>
      <c r="DH39" s="59" t="e">
        <f>(Informações!BC39/(Informações!BJ39+Informações!CB39+Informações!BQ39))*100</f>
        <v>#DIV/0!</v>
      </c>
      <c r="DI39" s="59" t="e">
        <f>((Informações!L39+Informações!L38)/2)/AD39</f>
        <v>#DIV/0!</v>
      </c>
      <c r="DJ39" s="59" t="e">
        <f>((Informações!AJ39+Informações!AJ39)/2)/AD39</f>
        <v>#DIV/0!</v>
      </c>
      <c r="DK39" s="59" t="e">
        <f>(((Informações!L39+Informações!L39)/2)+((Informações!AJ39+Informações!AJ39)/2))/AD39</f>
        <v>#DIV/0!</v>
      </c>
    </row>
    <row r="40" spans="1:115" s="56" customFormat="1" ht="12.75" x14ac:dyDescent="0.2">
      <c r="A40" s="6">
        <v>312000</v>
      </c>
      <c r="B40" s="10" t="s">
        <v>270</v>
      </c>
      <c r="C40" s="10" t="s">
        <v>125</v>
      </c>
      <c r="D40" s="10">
        <v>2050</v>
      </c>
      <c r="E40" s="59" t="e">
        <f>((Informações!M40+Informações!M40)/2)/((Informações!L40+Informações!L40)/2)</f>
        <v>#DIV/0!</v>
      </c>
      <c r="F40" s="59" t="e">
        <f>(((Informações!M40+Informações!M40)/2)/((Informações!BU40+Informações!BU40)/2))</f>
        <v>#DIV/0!</v>
      </c>
      <c r="G40" s="59" t="e">
        <f>(((Informações!AK40+Informações!AK40)/2)/((Informações!BU40+Informações!BU40)/2))</f>
        <v>#DIV/0!</v>
      </c>
      <c r="H40" s="59" t="e">
        <f>(((Informações!M40+Informações!M40)/2)+((Informações!AK40+Informações!AK40)/2))/((Informações!BU40+Informações!BU40)/2)</f>
        <v>#DIV/0!</v>
      </c>
      <c r="I40" s="59" t="e">
        <f>Informações!BL40/Informações!T40/1000</f>
        <v>#DIV/0!</v>
      </c>
      <c r="J40" s="59" t="e">
        <f>(Informações!BL40/Informações!AO40)/1000</f>
        <v>#DIV/0!</v>
      </c>
      <c r="K40" s="59" t="e">
        <f>(Informações!BL40/(Informações!T40+Informações!AO40))/1000</f>
        <v>#DIV/0!</v>
      </c>
      <c r="L40" s="59" t="e">
        <f>(Informações!AY40+Informações!BD40)/(Informações!T40*1000)</f>
        <v>#DIV/0!</v>
      </c>
      <c r="M40" s="59" t="e">
        <f>(Informações!AZ40+Informações!CF40)/(Informações!AO40*1000)</f>
        <v>#DIV/0!</v>
      </c>
      <c r="N40" s="59" t="e">
        <f>(Informações!AY40+Informações!AZ40+Informações!BD40+Informações!CF40)/((Informações!T40+Informações!AO40)*1000)</f>
        <v>#DIV/0!</v>
      </c>
      <c r="O40" s="59" t="e">
        <f>Informações!AY40/((Informações!T40-Informações!Y40-Informações!AA40)*1000)</f>
        <v>#DIV/0!</v>
      </c>
      <c r="P40" s="59" t="e">
        <f>Informações!AZ40/((Informações!AO40-Informações!AS40)*1000)</f>
        <v>#DIV/0!</v>
      </c>
      <c r="Q40" s="59" t="e">
        <f>((Informações!BF40+Informações!BI40)/Informações!BL40)*100</f>
        <v>#DIV/0!</v>
      </c>
      <c r="R40" s="59" t="e">
        <f>Informações!BF40/((Informações!BU40+Informações!BU40)/2)</f>
        <v>#DIV/0!</v>
      </c>
      <c r="S40" s="59" t="e">
        <f>((Informações!N40+Informações!N40)/2)/((Informações!L40+Informações!N40)/2)*100</f>
        <v>#DIV/0!</v>
      </c>
      <c r="T40" s="59" t="e">
        <f>(Informações!R40/(Informações!P40+Informações!Z40-Informações!AA40-Informações!AE40))*100</f>
        <v>#DIV/0!</v>
      </c>
      <c r="U40" s="59" t="e">
        <f>((Informações!U40-Informações!AA40)/(Informações!P40+Informações!Z40-Informações!AA40))*100</f>
        <v>#DIV/0!</v>
      </c>
      <c r="V40" s="59" t="e">
        <f>((Informações!AY40+Informações!BD40)/Informações!BL40)*100</f>
        <v>#DIV/0!</v>
      </c>
      <c r="W40" s="59" t="e">
        <f>((Informações!AZ40+Informações!CF40)/Informações!BL40)*100</f>
        <v>#DIV/0!</v>
      </c>
      <c r="X40" s="59" t="e">
        <f t="shared" si="0"/>
        <v>#DIV/0!</v>
      </c>
      <c r="Y40" s="59" t="e">
        <f>(((Informações!P40+Informações!Z40-Informações!AE40)-Informações!T40)/(Informações!P40+Informações!Z40-Informações!AE40))*100</f>
        <v>#DIV/0!</v>
      </c>
      <c r="Z40" s="59" t="e">
        <f>(Informações!R40/((Informações!W40+Informações!W40)/2)*1000)/12</f>
        <v>#DIV/0!</v>
      </c>
      <c r="AA40" s="59" t="e">
        <f>(Informações!AM40/(Informações!S40-Informações!AA40))*100</f>
        <v>#DIV/0!</v>
      </c>
      <c r="AB40" s="59" t="e">
        <f>((Informações!AN40+Informações!AT40+Informações!AU40)/(Informações!AM40+Informações!AS40))*100</f>
        <v>#DIV/0!</v>
      </c>
      <c r="AC40" s="59" t="e">
        <f>((Informações!T40-Informações!AA40)/((Informações!M40+Informações!M40)/2)*1000)/12</f>
        <v>#DIV/0!</v>
      </c>
      <c r="AD40" s="59" t="e">
        <f>((Informações!BU40+Informações!BU40)/2)+((Informações!BI40*((Informações!BU40+Informações!BU40)/2))/Informações!BF40)</f>
        <v>#DIV/0!</v>
      </c>
      <c r="AE40" s="59" t="e">
        <f>(((Informações!M40+Informações!M40)/2)/AD40)</f>
        <v>#DIV/0!</v>
      </c>
      <c r="AF40" s="59" t="e">
        <f>((Informações!AK40+Informações!AK40)/2)/AD40</f>
        <v>#DIV/0!</v>
      </c>
      <c r="AG40" s="59" t="e">
        <f t="shared" si="1"/>
        <v>#DIV/0!</v>
      </c>
      <c r="AH40" s="59" t="e">
        <f>(((Informações!O40+Informações!O40)/2)*1000)/((Informações!AC40+Informações!AC40)/2)</f>
        <v>#DIV/0!</v>
      </c>
      <c r="AI40" s="59" t="e">
        <f>((Informações!AL40+Informações!AL40)/2)/((Informações!AQ40+Informações!AQ40)/2)*1000</f>
        <v>#DIV/0!</v>
      </c>
      <c r="AJ40" s="59" t="e">
        <f>(Informações!S40-Informações!AA40)/((Informações!K40+Informações!K40)/2)*(1000000/365)</f>
        <v>#DIV/0!</v>
      </c>
      <c r="AK40" s="59" t="e">
        <f>Informações!AF40/Informações!J40*100</f>
        <v>#DIV/0!</v>
      </c>
      <c r="AL40" s="59" t="e">
        <f>Informações!AV40/Informações!J40*100</f>
        <v>#DIV/0!</v>
      </c>
      <c r="AM40" s="59" t="e">
        <f>((Informações!P40+Informações!Z40-Informações!AA40)/((Informações!M40+Informações!M40)/2))*(1000/12)</f>
        <v>#DIV/0!</v>
      </c>
      <c r="AN40" s="59" t="e">
        <f>Informações!BJ40/(Informações!T40*1000)</f>
        <v>#DIV/0!</v>
      </c>
      <c r="AO40" s="59" t="e">
        <f>Informações!BJ40/(Informações!AO40*1000)</f>
        <v>#DIV/0!</v>
      </c>
      <c r="AP40" s="59" t="e">
        <f>Informações!BJ40/((Informações!T40+Informações!AO40)*1000)</f>
        <v>#DIV/0!</v>
      </c>
      <c r="AQ40" s="59" t="e">
        <f>Informações!BJ40/((Informações!M40+Informações!M39)/2)</f>
        <v>#DIV/0!</v>
      </c>
      <c r="AR40" s="59" t="e">
        <f>Informações!BJ40/((Informações!AK40+Informações!AK39)/2)</f>
        <v>#DIV/0!</v>
      </c>
      <c r="AS40" s="59" t="e">
        <f>Informações!BJ40/(((Informações!M40+Informações!M39)/2)+((Informações!AK40+Informações!AK39)/2))</f>
        <v>#DIV/0!</v>
      </c>
      <c r="AT40" s="59" t="e">
        <f>(Informações!T40/(Informações!P40+Informações!Z40-Informações!AE40))*100</f>
        <v>#DIV/0!</v>
      </c>
      <c r="AU40" s="59" t="e">
        <f>((Informações!BB40-Informações!BC40)/Informações!BB40)*100</f>
        <v>#DIV/0!</v>
      </c>
      <c r="AV40" s="59" t="e">
        <f>(Informações!BJ40/(Informações!AY40+Informações!BD40))*100</f>
        <v>#DIV/0!</v>
      </c>
      <c r="AW40" s="59" t="e">
        <f>(Informações!BJ40/(Informações!AZ40+Informações!CF40))*100</f>
        <v>#DIV/0!</v>
      </c>
      <c r="AX40" s="59" t="e">
        <f>(Informações!BJ40/((Informações!AY40+Informações!BD40)+(Informações!AZ40+Informações!CF40)))*100</f>
        <v>#DIV/0!</v>
      </c>
      <c r="AY40" s="59" t="e">
        <f>(Informações!BF40/(Informações!AY40+Informações!BD40))*100</f>
        <v>#DIV/0!</v>
      </c>
      <c r="AZ40" s="59" t="e">
        <f>(Informações!BF40/(Informações!AZ40+Informações!CF40))*100</f>
        <v>#DIV/0!</v>
      </c>
      <c r="BA40" s="59" t="e">
        <f>(Informações!BF40/((Informações!AY40+Informações!BD40)+(Informações!AZ40+Informações!CF40)))*100</f>
        <v>#DIV/0!</v>
      </c>
      <c r="BB40" s="59" t="e">
        <f>((Informações!BF40+Informações!BI40)/(Informações!AY40+Informações!BD40))*100</f>
        <v>#DIV/0!</v>
      </c>
      <c r="BC40" s="59" t="e">
        <f>((Informações!BF40+Informações!BI40)/(Informações!AZ40+Informações!CF40))*100</f>
        <v>#DIV/0!</v>
      </c>
      <c r="BD40" s="59" t="e">
        <f>((Informações!BF40+Informações!BI40)/((Informações!AY40+Informações!BD40)+(Informações!AZ40+Informações!CF40)))*100</f>
        <v>#DIV/0!</v>
      </c>
      <c r="BE40" s="59" t="e">
        <f>((Informações!BK40+Informações!CB40)/(Informações!AY40+Informações!BD40))*100</f>
        <v>#DIV/0!</v>
      </c>
      <c r="BF40" s="59" t="e">
        <f>((Informações!BK40+Informações!CB40)/(Informações!AZ40+Informações!CF40))*100</f>
        <v>#DIV/0!</v>
      </c>
      <c r="BG40" s="59" t="e">
        <f>((Informações!BK40+Informações!CB40)/((Informações!AY40+Informações!BD40)+(Informações!AZ40+Informações!CF40)))*100</f>
        <v>#DIV/0!</v>
      </c>
      <c r="BH40" s="59" t="e">
        <f>((Informações!BJ40-(Informações!BF40+Informações!BG40+Informações!BH40+Informações!BI40+Informações!BO40+Informações!BP40))/(Informações!AY40+Informações!BD40))*100</f>
        <v>#DIV/0!</v>
      </c>
      <c r="BI40" s="59" t="e">
        <f>((Informações!BJ40-(Informações!BF40+Informações!BG40+Informações!BH40+Informações!BI40+Informações!BP40+Informações!CG40))/(Informações!AZ40+Informações!CF40))*100</f>
        <v>#DIV/0!</v>
      </c>
      <c r="BJ40" s="59" t="e">
        <f>((Informações!BJ40-(Informações!BF40+Informações!BG40+Informações!BH40+Informações!BI40+Informações!BO40+Informações!BP40+Informações!CG40))/((Informações!AY40+Informações!BD40)+(Informações!AZ40+Informações!CF40)))*100</f>
        <v>#DIV/0!</v>
      </c>
      <c r="BK40" s="59" t="e">
        <f>(Informações!BF40/Informações!BJ40)*100</f>
        <v>#DIV/0!</v>
      </c>
      <c r="BL40" s="59" t="e">
        <f>((Informações!BF40+Informações!BI40)/Informações!BJ40)*100</f>
        <v>#DIV/0!</v>
      </c>
      <c r="BM40" s="59" t="e">
        <f>(Informações!BH40/Informações!BJ40)*100</f>
        <v>#DIV/0!</v>
      </c>
      <c r="BN40" s="59" t="e">
        <f>(Informações!BG40/Informações!BJ40)*100</f>
        <v>#DIV/0!</v>
      </c>
      <c r="BO40" s="59" t="e">
        <f>((Informações!BJ40-(Informações!BF40+Informações!BG40+Informações!BH40+Informações!BI40+Informações!BO40+Informações!BP40))/Informações!BJ40)*100</f>
        <v>#DIV/0!</v>
      </c>
      <c r="BP40" s="59" t="e">
        <f>((Informações!BJ40-(Informações!BF40+Informações!BG40+Informações!BH40+Informações!BI40+Informações!BP40+Informações!CG40))/Informações!BJ40)*100</f>
        <v>#DIV/0!</v>
      </c>
      <c r="BQ40" s="59" t="e">
        <f>((Informações!BJ40-(Informações!BF40+Informações!BG40+Informações!BH40+Informações!BI40+Informações!BO40+Informações!BP40+Informações!CG40))/Informações!BJ40)*100</f>
        <v>#DIV/0!</v>
      </c>
      <c r="BR40" s="59" t="e">
        <f>((Informações!AY40+Informações!BD40)/Informações!BB40)*100</f>
        <v>#DIV/0!</v>
      </c>
      <c r="BS40" s="59" t="e">
        <f>((Informações!AZ40+Informações!CF40)/Informações!BB40)*100</f>
        <v>#DIV/0!</v>
      </c>
      <c r="BT40" s="59" t="e">
        <f>((Informações!BB40-(Informações!AY40+Informações!BD40))/Informações!BB40)*100</f>
        <v>#DIV/0!</v>
      </c>
      <c r="BU40" s="59" t="e">
        <f>((Informações!BB40-(Informações!AZ40+Informações!CF40))/Informações!BB40)*100</f>
        <v>#DIV/0!</v>
      </c>
      <c r="BV40" s="59" t="e">
        <f>((Informações!BB40-(Informações!AY40+Informações!BD40+Informações!AZ40+Informações!CF40))/Informações!BB40)*100</f>
        <v>#DIV/0!</v>
      </c>
      <c r="BW40" s="59" t="e">
        <f>(((Informações!V40+Informações!V39)/2)/((Informações!M40+Informações!M39)/2))*100</f>
        <v>#DIV/0!</v>
      </c>
      <c r="BX40" s="59" t="e">
        <f>(Informações!R40/(Informações!S40-Informações!AA40))*100</f>
        <v>#DIV/0!</v>
      </c>
      <c r="BY40" s="59" t="e">
        <f>(((Informações!BU40+Informações!BU39)/2)/((Informações!L40+Informações!L39)/2))*100</f>
        <v>#DIV/0!</v>
      </c>
      <c r="BZ40" s="59" t="e">
        <f>((Informações!AN40+Informações!AU40)/(Informações!S40+Informações!AA40))*100</f>
        <v>#DIV/0!</v>
      </c>
      <c r="CA40" s="59" t="e">
        <f>(Informações!AV40/Informações!J40)*100</f>
        <v>#DIV/0!</v>
      </c>
      <c r="CB40" s="59" t="e">
        <f>(((Informações!BU40+Informações!BU39)/2)/((Informações!L40+Informações!L39)/2))*1000</f>
        <v>#DIV/0!</v>
      </c>
      <c r="CC40" s="59" t="e">
        <f>(((Informações!BU40+Informações!BU39)/2)/((Informações!AJ40+Informações!AJ39)/2))*1000</f>
        <v>#DIV/0!</v>
      </c>
      <c r="CD40" s="59" t="e">
        <f>(((Informações!BU40+Informações!BU40)/2)/(((Informações!AJ40+Informações!AJ40)/2)+((Informações!L40+Informações!L40)/2)))*1000</f>
        <v>#DIV/0!</v>
      </c>
      <c r="CE40" s="59" t="e">
        <f>(((Informações!P40+Informações!Z40-Informações!AE40)-Informações!S40)/(Informações!P40+Informações!Z40-Informações!AE40))*100</f>
        <v>#DIV/0!</v>
      </c>
      <c r="CF40" s="59" t="e">
        <f>((Informações!P40+Informações!Z40-Informações!AE40-Informações!S40)/((Informações!O40+Informações!O39)/2))*(1000/365)</f>
        <v>#DIV/0!</v>
      </c>
      <c r="CG40" s="59" t="e">
        <f>((Informações!P40+Informações!Z40-Informações!AE40-Informações!S40)/((Informações!L40+Informações!L39)/2))*(1000000/365)</f>
        <v>#DIV/0!</v>
      </c>
      <c r="CH40" s="59" t="e">
        <f>Informações!S40/(Informações!P40+Informações!Z40-Informações!AE40)*100</f>
        <v>#DIV/0!</v>
      </c>
      <c r="CI40" s="59" t="e">
        <f>((Informações!S40-Informações!AA40)/((Informações!M40+Informações!M39)/2))*(1000/12)</f>
        <v>#DIV/0!</v>
      </c>
      <c r="CJ40" s="60" t="e">
        <f>(Informações!BE40/(Informações!BB40))*360</f>
        <v>#DIV/0!</v>
      </c>
      <c r="CK40" s="59" t="e">
        <f>(Informações!BE40/Informações!BB40)*360</f>
        <v>#DIV/0!</v>
      </c>
      <c r="CL40" s="59" t="e">
        <f>(Informações!BE40/Informações!BB40)*360</f>
        <v>#DIV/0!</v>
      </c>
      <c r="CM40" s="59" t="e">
        <f>Informações!K40/Informações!I40*100</f>
        <v>#DIV/0!</v>
      </c>
      <c r="CN40" s="59" t="e">
        <f>Informações!AI40/Informações!I40*100</f>
        <v>#DIV/0!</v>
      </c>
      <c r="CO40" s="59" t="e">
        <f>(Informações!AG40/(Informações!P40+Informações!Z40))*100</f>
        <v>#DIV/0!</v>
      </c>
      <c r="CP40" s="59" t="e">
        <f>(Informações!AH40/(Informações!P40+Informações!Z40))</f>
        <v>#DIV/0!</v>
      </c>
      <c r="CQ40" s="59" t="e">
        <f>Informações!AW40/Informações!AM40</f>
        <v>#DIV/0!</v>
      </c>
      <c r="CR40" s="59" t="e">
        <f>(Informações!BH40/Informações!AH40)/1000</f>
        <v>#DIV/0!</v>
      </c>
      <c r="CS40" s="59" t="e">
        <f>(Informações!BH40/Informações!AW40)/1000</f>
        <v>#DIV/0!</v>
      </c>
      <c r="CT40" s="59" t="e">
        <f>(Informações!BH40/(Informações!AH40+Informações!AW40))/1000</f>
        <v>#DIV/0!</v>
      </c>
      <c r="CU40" s="59" t="e">
        <f>Informações!DA40/Informações!CY40</f>
        <v>#DIV/0!</v>
      </c>
      <c r="CV40" s="59" t="e">
        <f>Informações!CZ40/Informações!CY40</f>
        <v>#DIV/0!</v>
      </c>
      <c r="CW40" s="59" t="e">
        <f>Informações!DH40/Informações!DM40</f>
        <v>#DIV/0!</v>
      </c>
      <c r="CX40" s="59" t="e">
        <f>Informações!DN40/Informações!DM40</f>
        <v>#DIV/0!</v>
      </c>
      <c r="CY40" s="59" t="e">
        <f>Informações!DC40/Informações!DB40*100</f>
        <v>#DIV/0!</v>
      </c>
      <c r="CZ40" s="59" t="e">
        <f>Informações!DE40/Informações!DD40*100</f>
        <v>#DIV/0!</v>
      </c>
      <c r="DA40" s="59" t="e">
        <f>Informações!DG40/Informações!DF40</f>
        <v>#DIV/0!</v>
      </c>
      <c r="DB40" s="59" t="e">
        <f>Informações!DB40/Informações!DL40*100</f>
        <v>#DIV/0!</v>
      </c>
      <c r="DC40" s="59" t="e">
        <f>Informações!DD40/Informações!DK40*100</f>
        <v>#DIV/0!</v>
      </c>
      <c r="DD40" s="59" t="e">
        <f>Informações!DF40/Informações!AL40</f>
        <v>#DIV/0!</v>
      </c>
      <c r="DE40" s="59" t="e">
        <f>Informações!DQ40/Informações!DP40</f>
        <v>#DIV/0!</v>
      </c>
      <c r="DF40" s="59" t="e">
        <f>Informações!DS40/Informações!DR40*100</f>
        <v>#DIV/0!</v>
      </c>
      <c r="DG40" s="59" t="e">
        <f>Informações!DR40/Informações!DT40*100</f>
        <v>#DIV/0!</v>
      </c>
      <c r="DH40" s="59" t="e">
        <f>(Informações!BC40/(Informações!BJ40+Informações!CB40+Informações!BQ40))*100</f>
        <v>#DIV/0!</v>
      </c>
      <c r="DI40" s="59" t="e">
        <f>((Informações!L40+Informações!L39)/2)/AD40</f>
        <v>#DIV/0!</v>
      </c>
      <c r="DJ40" s="59" t="e">
        <f>((Informações!AJ40+Informações!AJ40)/2)/AD40</f>
        <v>#DIV/0!</v>
      </c>
      <c r="DK40" s="59" t="e">
        <f>(((Informações!L40+Informações!L40)/2)+((Informações!AJ40+Informações!AJ40)/2))/AD40</f>
        <v>#DIV/0!</v>
      </c>
    </row>
    <row r="41" spans="1:115" s="56" customFormat="1" ht="12.75" x14ac:dyDescent="0.2">
      <c r="A41" s="6">
        <v>312000</v>
      </c>
      <c r="B41" s="10" t="s">
        <v>270</v>
      </c>
      <c r="C41" s="10" t="s">
        <v>125</v>
      </c>
      <c r="D41" s="10">
        <v>2051</v>
      </c>
      <c r="E41" s="59" t="e">
        <f>((Informações!M41+Informações!M41)/2)/((Informações!L41+Informações!L41)/2)</f>
        <v>#DIV/0!</v>
      </c>
      <c r="F41" s="59" t="e">
        <f>(((Informações!M41+Informações!M41)/2)/((Informações!BU41+Informações!BU41)/2))</f>
        <v>#DIV/0!</v>
      </c>
      <c r="G41" s="59" t="e">
        <f>(((Informações!AK41+Informações!AK41)/2)/((Informações!BU41+Informações!BU41)/2))</f>
        <v>#DIV/0!</v>
      </c>
      <c r="H41" s="59" t="e">
        <f>(((Informações!M41+Informações!M41)/2)+((Informações!AK41+Informações!AK41)/2))/((Informações!BU41+Informações!BU41)/2)</f>
        <v>#DIV/0!</v>
      </c>
      <c r="I41" s="59" t="e">
        <f>Informações!BL41/Informações!T41/1000</f>
        <v>#DIV/0!</v>
      </c>
      <c r="J41" s="59" t="e">
        <f>(Informações!BL41/Informações!AO41)/1000</f>
        <v>#DIV/0!</v>
      </c>
      <c r="K41" s="59" t="e">
        <f>(Informações!BL41/(Informações!T41+Informações!AO41))/1000</f>
        <v>#DIV/0!</v>
      </c>
      <c r="L41" s="59" t="e">
        <f>(Informações!AY41+Informações!BD41)/(Informações!T41*1000)</f>
        <v>#DIV/0!</v>
      </c>
      <c r="M41" s="59" t="e">
        <f>(Informações!AZ41+Informações!CF41)/(Informações!AO41*1000)</f>
        <v>#DIV/0!</v>
      </c>
      <c r="N41" s="59" t="e">
        <f>(Informações!AY41+Informações!AZ41+Informações!BD41+Informações!CF41)/((Informações!T41+Informações!AO41)*1000)</f>
        <v>#DIV/0!</v>
      </c>
      <c r="O41" s="59" t="e">
        <f>Informações!AY41/((Informações!T41-Informações!Y41-Informações!AA41)*1000)</f>
        <v>#DIV/0!</v>
      </c>
      <c r="P41" s="59" t="e">
        <f>Informações!AZ41/((Informações!AO41-Informações!AS41)*1000)</f>
        <v>#DIV/0!</v>
      </c>
      <c r="Q41" s="59" t="e">
        <f>((Informações!BF41+Informações!BI41)/Informações!BL41)*100</f>
        <v>#DIV/0!</v>
      </c>
      <c r="R41" s="59" t="e">
        <f>Informações!BF41/((Informações!BU41+Informações!BU41)/2)</f>
        <v>#DIV/0!</v>
      </c>
      <c r="S41" s="59" t="e">
        <f>((Informações!N41+Informações!N41)/2)/((Informações!L41+Informações!N41)/2)*100</f>
        <v>#DIV/0!</v>
      </c>
      <c r="T41" s="59" t="e">
        <f>(Informações!R41/(Informações!P41+Informações!Z41-Informações!AA41-Informações!AE41))*100</f>
        <v>#DIV/0!</v>
      </c>
      <c r="U41" s="59" t="e">
        <f>((Informações!U41-Informações!AA41)/(Informações!P41+Informações!Z41-Informações!AA41))*100</f>
        <v>#DIV/0!</v>
      </c>
      <c r="V41" s="59" t="e">
        <f>((Informações!AY41+Informações!BD41)/Informações!BL41)*100</f>
        <v>#DIV/0!</v>
      </c>
      <c r="W41" s="59" t="e">
        <f>((Informações!AZ41+Informações!CF41)/Informações!BL41)*100</f>
        <v>#DIV/0!</v>
      </c>
      <c r="X41" s="59" t="e">
        <f t="shared" si="0"/>
        <v>#DIV/0!</v>
      </c>
      <c r="Y41" s="59" t="e">
        <f>(((Informações!P41+Informações!Z41-Informações!AE41)-Informações!T41)/(Informações!P41+Informações!Z41-Informações!AE41))*100</f>
        <v>#DIV/0!</v>
      </c>
      <c r="Z41" s="59" t="e">
        <f>(Informações!R41/((Informações!W41+Informações!W41)/2)*1000)/12</f>
        <v>#DIV/0!</v>
      </c>
      <c r="AA41" s="59" t="e">
        <f>(Informações!AM41/(Informações!S41-Informações!AA41))*100</f>
        <v>#DIV/0!</v>
      </c>
      <c r="AB41" s="59" t="e">
        <f>((Informações!AN41+Informações!AT41+Informações!AU41)/(Informações!AM41+Informações!AS41))*100</f>
        <v>#DIV/0!</v>
      </c>
      <c r="AC41" s="59" t="e">
        <f>((Informações!T41-Informações!AA41)/((Informações!M41+Informações!M41)/2)*1000)/12</f>
        <v>#DIV/0!</v>
      </c>
      <c r="AD41" s="59" t="e">
        <f>((Informações!BU41+Informações!BU41)/2)+((Informações!BI41*((Informações!BU41+Informações!BU41)/2))/Informações!BF41)</f>
        <v>#DIV/0!</v>
      </c>
      <c r="AE41" s="59" t="e">
        <f>(((Informações!M41+Informações!M41)/2)/AD41)</f>
        <v>#DIV/0!</v>
      </c>
      <c r="AF41" s="59" t="e">
        <f>((Informações!AK41+Informações!AK41)/2)/AD41</f>
        <v>#DIV/0!</v>
      </c>
      <c r="AG41" s="59" t="e">
        <f t="shared" si="1"/>
        <v>#DIV/0!</v>
      </c>
      <c r="AH41" s="59" t="e">
        <f>(((Informações!O41+Informações!O41)/2)*1000)/((Informações!AC41+Informações!AC41)/2)</f>
        <v>#DIV/0!</v>
      </c>
      <c r="AI41" s="59" t="e">
        <f>((Informações!AL41+Informações!AL41)/2)/((Informações!AQ41+Informações!AQ41)/2)*1000</f>
        <v>#DIV/0!</v>
      </c>
      <c r="AJ41" s="59" t="e">
        <f>(Informações!S41-Informações!AA41)/((Informações!K41+Informações!K41)/2)*(1000000/365)</f>
        <v>#DIV/0!</v>
      </c>
      <c r="AK41" s="59" t="e">
        <f>Informações!AF41/Informações!J41*100</f>
        <v>#DIV/0!</v>
      </c>
      <c r="AL41" s="59" t="e">
        <f>Informações!AV41/Informações!J41*100</f>
        <v>#DIV/0!</v>
      </c>
      <c r="AM41" s="59" t="e">
        <f>((Informações!P41+Informações!Z41-Informações!AA41)/((Informações!M41+Informações!M41)/2))*(1000/12)</f>
        <v>#DIV/0!</v>
      </c>
      <c r="AN41" s="59" t="e">
        <f>Informações!BJ41/(Informações!T41*1000)</f>
        <v>#DIV/0!</v>
      </c>
      <c r="AO41" s="59" t="e">
        <f>Informações!BJ41/(Informações!AO41*1000)</f>
        <v>#DIV/0!</v>
      </c>
      <c r="AP41" s="59" t="e">
        <f>Informações!BJ41/((Informações!T41+Informações!AO41)*1000)</f>
        <v>#DIV/0!</v>
      </c>
      <c r="AQ41" s="59" t="e">
        <f>Informações!BJ41/((Informações!M41+Informações!M40)/2)</f>
        <v>#DIV/0!</v>
      </c>
      <c r="AR41" s="59" t="e">
        <f>Informações!BJ41/((Informações!AK41+Informações!AK40)/2)</f>
        <v>#DIV/0!</v>
      </c>
      <c r="AS41" s="59" t="e">
        <f>Informações!BJ41/(((Informações!M41+Informações!M40)/2)+((Informações!AK41+Informações!AK40)/2))</f>
        <v>#DIV/0!</v>
      </c>
      <c r="AT41" s="59" t="e">
        <f>(Informações!T41/(Informações!P41+Informações!Z41-Informações!AE41))*100</f>
        <v>#DIV/0!</v>
      </c>
      <c r="AU41" s="59" t="e">
        <f>((Informações!BB41-Informações!BC41)/Informações!BB41)*100</f>
        <v>#DIV/0!</v>
      </c>
      <c r="AV41" s="59" t="e">
        <f>(Informações!BJ41/(Informações!AY41+Informações!BD41))*100</f>
        <v>#DIV/0!</v>
      </c>
      <c r="AW41" s="59" t="e">
        <f>(Informações!BJ41/(Informações!AZ41+Informações!CF41))*100</f>
        <v>#DIV/0!</v>
      </c>
      <c r="AX41" s="59" t="e">
        <f>(Informações!BJ41/((Informações!AY41+Informações!BD41)+(Informações!AZ41+Informações!CF41)))*100</f>
        <v>#DIV/0!</v>
      </c>
      <c r="AY41" s="59" t="e">
        <f>(Informações!BF41/(Informações!AY41+Informações!BD41))*100</f>
        <v>#DIV/0!</v>
      </c>
      <c r="AZ41" s="59" t="e">
        <f>(Informações!BF41/(Informações!AZ41+Informações!CF41))*100</f>
        <v>#DIV/0!</v>
      </c>
      <c r="BA41" s="59" t="e">
        <f>(Informações!BF41/((Informações!AY41+Informações!BD41)+(Informações!AZ41+Informações!CF41)))*100</f>
        <v>#DIV/0!</v>
      </c>
      <c r="BB41" s="59" t="e">
        <f>((Informações!BF41+Informações!BI41)/(Informações!AY41+Informações!BD41))*100</f>
        <v>#DIV/0!</v>
      </c>
      <c r="BC41" s="59" t="e">
        <f>((Informações!BF41+Informações!BI41)/(Informações!AZ41+Informações!CF41))*100</f>
        <v>#DIV/0!</v>
      </c>
      <c r="BD41" s="59" t="e">
        <f>((Informações!BF41+Informações!BI41)/((Informações!AY41+Informações!BD41)+(Informações!AZ41+Informações!CF41)))*100</f>
        <v>#DIV/0!</v>
      </c>
      <c r="BE41" s="59" t="e">
        <f>((Informações!BK41+Informações!CB41)/(Informações!AY41+Informações!BD41))*100</f>
        <v>#DIV/0!</v>
      </c>
      <c r="BF41" s="59" t="e">
        <f>((Informações!BK41+Informações!CB41)/(Informações!AZ41+Informações!CF41))*100</f>
        <v>#DIV/0!</v>
      </c>
      <c r="BG41" s="59" t="e">
        <f>((Informações!BK41+Informações!CB41)/((Informações!AY41+Informações!BD41)+(Informações!AZ41+Informações!CF41)))*100</f>
        <v>#DIV/0!</v>
      </c>
      <c r="BH41" s="59" t="e">
        <f>((Informações!BJ41-(Informações!BF41+Informações!BG41+Informações!BH41+Informações!BI41+Informações!BO41+Informações!BP41))/(Informações!AY41+Informações!BD41))*100</f>
        <v>#DIV/0!</v>
      </c>
      <c r="BI41" s="59" t="e">
        <f>((Informações!BJ41-(Informações!BF41+Informações!BG41+Informações!BH41+Informações!BI41+Informações!BP41+Informações!CG41))/(Informações!AZ41+Informações!CF41))*100</f>
        <v>#DIV/0!</v>
      </c>
      <c r="BJ41" s="59" t="e">
        <f>((Informações!BJ41-(Informações!BF41+Informações!BG41+Informações!BH41+Informações!BI41+Informações!BO41+Informações!BP41+Informações!CG41))/((Informações!AY41+Informações!BD41)+(Informações!AZ41+Informações!CF41)))*100</f>
        <v>#DIV/0!</v>
      </c>
      <c r="BK41" s="59" t="e">
        <f>(Informações!BF41/Informações!BJ41)*100</f>
        <v>#DIV/0!</v>
      </c>
      <c r="BL41" s="59" t="e">
        <f>((Informações!BF41+Informações!BI41)/Informações!BJ41)*100</f>
        <v>#DIV/0!</v>
      </c>
      <c r="BM41" s="59" t="e">
        <f>(Informações!BH41/Informações!BJ41)*100</f>
        <v>#DIV/0!</v>
      </c>
      <c r="BN41" s="59" t="e">
        <f>(Informações!BG41/Informações!BJ41)*100</f>
        <v>#DIV/0!</v>
      </c>
      <c r="BO41" s="59" t="e">
        <f>((Informações!BJ41-(Informações!BF41+Informações!BG41+Informações!BH41+Informações!BI41+Informações!BO41+Informações!BP41))/Informações!BJ41)*100</f>
        <v>#DIV/0!</v>
      </c>
      <c r="BP41" s="59" t="e">
        <f>((Informações!BJ41-(Informações!BF41+Informações!BG41+Informações!BH41+Informações!BI41+Informações!BP41+Informações!CG41))/Informações!BJ41)*100</f>
        <v>#DIV/0!</v>
      </c>
      <c r="BQ41" s="59" t="e">
        <f>((Informações!BJ41-(Informações!BF41+Informações!BG41+Informações!BH41+Informações!BI41+Informações!BO41+Informações!BP41+Informações!CG41))/Informações!BJ41)*100</f>
        <v>#DIV/0!</v>
      </c>
      <c r="BR41" s="59" t="e">
        <f>((Informações!AY41+Informações!BD41)/Informações!BB41)*100</f>
        <v>#DIV/0!</v>
      </c>
      <c r="BS41" s="59" t="e">
        <f>((Informações!AZ41+Informações!CF41)/Informações!BB41)*100</f>
        <v>#DIV/0!</v>
      </c>
      <c r="BT41" s="59" t="e">
        <f>((Informações!BB41-(Informações!AY41+Informações!BD41))/Informações!BB41)*100</f>
        <v>#DIV/0!</v>
      </c>
      <c r="BU41" s="59" t="e">
        <f>((Informações!BB41-(Informações!AZ41+Informações!CF41))/Informações!BB41)*100</f>
        <v>#DIV/0!</v>
      </c>
      <c r="BV41" s="59" t="e">
        <f>((Informações!BB41-(Informações!AY41+Informações!BD41+Informações!AZ41+Informações!CF41))/Informações!BB41)*100</f>
        <v>#DIV/0!</v>
      </c>
      <c r="BW41" s="59" t="e">
        <f>(((Informações!V41+Informações!V40)/2)/((Informações!M41+Informações!M40)/2))*100</f>
        <v>#DIV/0!</v>
      </c>
      <c r="BX41" s="59" t="e">
        <f>(Informações!R41/(Informações!S41-Informações!AA41))*100</f>
        <v>#DIV/0!</v>
      </c>
      <c r="BY41" s="59" t="e">
        <f>(((Informações!BU41+Informações!BU40)/2)/((Informações!L41+Informações!L40)/2))*100</f>
        <v>#DIV/0!</v>
      </c>
      <c r="BZ41" s="59" t="e">
        <f>((Informações!AN41+Informações!AU41)/(Informações!S41+Informações!AA41))*100</f>
        <v>#DIV/0!</v>
      </c>
      <c r="CA41" s="59" t="e">
        <f>(Informações!AV41/Informações!J41)*100</f>
        <v>#DIV/0!</v>
      </c>
      <c r="CB41" s="59" t="e">
        <f>(((Informações!BU41+Informações!BU40)/2)/((Informações!L41+Informações!L40)/2))*1000</f>
        <v>#DIV/0!</v>
      </c>
      <c r="CC41" s="59" t="e">
        <f>(((Informações!BU41+Informações!BU40)/2)/((Informações!AJ41+Informações!AJ40)/2))*1000</f>
        <v>#DIV/0!</v>
      </c>
      <c r="CD41" s="59" t="e">
        <f>(((Informações!BU41+Informações!BU41)/2)/(((Informações!AJ41+Informações!AJ41)/2)+((Informações!L41+Informações!L41)/2)))*1000</f>
        <v>#DIV/0!</v>
      </c>
      <c r="CE41" s="59" t="e">
        <f>(((Informações!P41+Informações!Z41-Informações!AE41)-Informações!S41)/(Informações!P41+Informações!Z41-Informações!AE41))*100</f>
        <v>#DIV/0!</v>
      </c>
      <c r="CF41" s="59" t="e">
        <f>((Informações!P41+Informações!Z41-Informações!AE41-Informações!S41)/((Informações!O41+Informações!O40)/2))*(1000/365)</f>
        <v>#DIV/0!</v>
      </c>
      <c r="CG41" s="59" t="e">
        <f>((Informações!P41+Informações!Z41-Informações!AE41-Informações!S41)/((Informações!L41+Informações!L40)/2))*(1000000/365)</f>
        <v>#DIV/0!</v>
      </c>
      <c r="CH41" s="59" t="e">
        <f>Informações!S41/(Informações!P41+Informações!Z41-Informações!AE41)*100</f>
        <v>#DIV/0!</v>
      </c>
      <c r="CI41" s="59" t="e">
        <f>((Informações!S41-Informações!AA41)/((Informações!M41+Informações!M40)/2))*(1000/12)</f>
        <v>#DIV/0!</v>
      </c>
      <c r="CJ41" s="60" t="e">
        <f>(Informações!BE41/(Informações!BB41))*360</f>
        <v>#DIV/0!</v>
      </c>
      <c r="CK41" s="59" t="e">
        <f>(Informações!BE41/Informações!BB41)*360</f>
        <v>#DIV/0!</v>
      </c>
      <c r="CL41" s="59" t="e">
        <f>(Informações!BE41/Informações!BB41)*360</f>
        <v>#DIV/0!</v>
      </c>
      <c r="CM41" s="59" t="e">
        <f>Informações!K41/Informações!I41*100</f>
        <v>#DIV/0!</v>
      </c>
      <c r="CN41" s="59" t="e">
        <f>Informações!AI41/Informações!I41*100</f>
        <v>#DIV/0!</v>
      </c>
      <c r="CO41" s="59" t="e">
        <f>(Informações!AG41/(Informações!P41+Informações!Z41))*100</f>
        <v>#DIV/0!</v>
      </c>
      <c r="CP41" s="59" t="e">
        <f>(Informações!AH41/(Informações!P41+Informações!Z41))</f>
        <v>#DIV/0!</v>
      </c>
      <c r="CQ41" s="59" t="e">
        <f>Informações!AW41/Informações!AM41</f>
        <v>#DIV/0!</v>
      </c>
      <c r="CR41" s="59" t="e">
        <f>(Informações!BH41/Informações!AH41)/1000</f>
        <v>#DIV/0!</v>
      </c>
      <c r="CS41" s="59" t="e">
        <f>(Informações!BH41/Informações!AW41)/1000</f>
        <v>#DIV/0!</v>
      </c>
      <c r="CT41" s="59" t="e">
        <f>(Informações!BH41/(Informações!AH41+Informações!AW41))/1000</f>
        <v>#DIV/0!</v>
      </c>
      <c r="CU41" s="59" t="e">
        <f>Informações!DA41/Informações!CY41</f>
        <v>#DIV/0!</v>
      </c>
      <c r="CV41" s="59" t="e">
        <f>Informações!CZ41/Informações!CY41</f>
        <v>#DIV/0!</v>
      </c>
      <c r="CW41" s="59" t="e">
        <f>Informações!DH41/Informações!DM41</f>
        <v>#DIV/0!</v>
      </c>
      <c r="CX41" s="59" t="e">
        <f>Informações!DN41/Informações!DM41</f>
        <v>#DIV/0!</v>
      </c>
      <c r="CY41" s="59" t="e">
        <f>Informações!DC41/Informações!DB41*100</f>
        <v>#DIV/0!</v>
      </c>
      <c r="CZ41" s="59" t="e">
        <f>Informações!DE41/Informações!DD41*100</f>
        <v>#DIV/0!</v>
      </c>
      <c r="DA41" s="59" t="e">
        <f>Informações!DG41/Informações!DF41</f>
        <v>#DIV/0!</v>
      </c>
      <c r="DB41" s="59" t="e">
        <f>Informações!DB41/Informações!DL41*100</f>
        <v>#DIV/0!</v>
      </c>
      <c r="DC41" s="59" t="e">
        <f>Informações!DD41/Informações!DK41*100</f>
        <v>#DIV/0!</v>
      </c>
      <c r="DD41" s="59" t="e">
        <f>Informações!DF41/Informações!AL41</f>
        <v>#DIV/0!</v>
      </c>
      <c r="DE41" s="59" t="e">
        <f>Informações!DQ41/Informações!DP41</f>
        <v>#DIV/0!</v>
      </c>
      <c r="DF41" s="59" t="e">
        <f>Informações!DS41/Informações!DR41*100</f>
        <v>#DIV/0!</v>
      </c>
      <c r="DG41" s="59" t="e">
        <f>Informações!DR41/Informações!DT41*100</f>
        <v>#DIV/0!</v>
      </c>
      <c r="DH41" s="59" t="e">
        <f>(Informações!BC41/(Informações!BJ41+Informações!CB41+Informações!BQ41))*100</f>
        <v>#DIV/0!</v>
      </c>
      <c r="DI41" s="59" t="e">
        <f>((Informações!L41+Informações!L40)/2)/AD41</f>
        <v>#DIV/0!</v>
      </c>
      <c r="DJ41" s="59" t="e">
        <f>((Informações!AJ41+Informações!AJ41)/2)/AD41</f>
        <v>#DIV/0!</v>
      </c>
      <c r="DK41" s="59" t="e">
        <f>(((Informações!L41+Informações!L41)/2)+((Informações!AJ41+Informações!AJ41)/2))/AD41</f>
        <v>#DIV/0!</v>
      </c>
    </row>
    <row r="42" spans="1:115" s="56" customFormat="1" ht="12.75" x14ac:dyDescent="0.2">
      <c r="A42" s="6">
        <v>312000</v>
      </c>
      <c r="B42" s="10" t="s">
        <v>270</v>
      </c>
      <c r="C42" s="10" t="s">
        <v>125</v>
      </c>
      <c r="D42" s="10">
        <v>2052</v>
      </c>
      <c r="E42" s="59" t="e">
        <f>((Informações!M42+Informações!M42)/2)/((Informações!L42+Informações!L42)/2)</f>
        <v>#DIV/0!</v>
      </c>
      <c r="F42" s="59" t="e">
        <f>(((Informações!M42+Informações!M42)/2)/((Informações!BU42+Informações!BU42)/2))</f>
        <v>#DIV/0!</v>
      </c>
      <c r="G42" s="59" t="e">
        <f>(((Informações!AK42+Informações!AK42)/2)/((Informações!BU42+Informações!BU42)/2))</f>
        <v>#DIV/0!</v>
      </c>
      <c r="H42" s="59" t="e">
        <f>(((Informações!M42+Informações!M42)/2)+((Informações!AK42+Informações!AK42)/2))/((Informações!BU42+Informações!BU42)/2)</f>
        <v>#DIV/0!</v>
      </c>
      <c r="I42" s="59" t="e">
        <f>Informações!BL42/Informações!T42/1000</f>
        <v>#DIV/0!</v>
      </c>
      <c r="J42" s="59" t="e">
        <f>(Informações!BL42/Informações!AO42)/1000</f>
        <v>#DIV/0!</v>
      </c>
      <c r="K42" s="59" t="e">
        <f>(Informações!BL42/(Informações!T42+Informações!AO42))/1000</f>
        <v>#DIV/0!</v>
      </c>
      <c r="L42" s="59" t="e">
        <f>(Informações!AY42+Informações!BD42)/(Informações!T42*1000)</f>
        <v>#DIV/0!</v>
      </c>
      <c r="M42" s="59" t="e">
        <f>(Informações!AZ42+Informações!CF42)/(Informações!AO42*1000)</f>
        <v>#DIV/0!</v>
      </c>
      <c r="N42" s="59" t="e">
        <f>(Informações!AY42+Informações!AZ42+Informações!BD42+Informações!CF42)/((Informações!T42+Informações!AO42)*1000)</f>
        <v>#DIV/0!</v>
      </c>
      <c r="O42" s="59" t="e">
        <f>Informações!AY42/((Informações!T42-Informações!Y42-Informações!AA42)*1000)</f>
        <v>#DIV/0!</v>
      </c>
      <c r="P42" s="59" t="e">
        <f>Informações!AZ42/((Informações!AO42-Informações!AS42)*1000)</f>
        <v>#DIV/0!</v>
      </c>
      <c r="Q42" s="59" t="e">
        <f>((Informações!BF42+Informações!BI42)/Informações!BL42)*100</f>
        <v>#DIV/0!</v>
      </c>
      <c r="R42" s="59" t="e">
        <f>Informações!BF42/((Informações!BU42+Informações!BU42)/2)</f>
        <v>#DIV/0!</v>
      </c>
      <c r="S42" s="59" t="e">
        <f>((Informações!N42+Informações!N42)/2)/((Informações!L42+Informações!N42)/2)*100</f>
        <v>#DIV/0!</v>
      </c>
      <c r="T42" s="59" t="e">
        <f>(Informações!R42/(Informações!P42+Informações!Z42-Informações!AA42-Informações!AE42))*100</f>
        <v>#DIV/0!</v>
      </c>
      <c r="U42" s="59" t="e">
        <f>((Informações!U42-Informações!AA42)/(Informações!P42+Informações!Z42-Informações!AA42))*100</f>
        <v>#DIV/0!</v>
      </c>
      <c r="V42" s="59" t="e">
        <f>((Informações!AY42+Informações!BD42)/Informações!BL42)*100</f>
        <v>#DIV/0!</v>
      </c>
      <c r="W42" s="59" t="e">
        <f>((Informações!AZ42+Informações!CF42)/Informações!BL42)*100</f>
        <v>#DIV/0!</v>
      </c>
      <c r="X42" s="59" t="e">
        <f t="shared" si="0"/>
        <v>#DIV/0!</v>
      </c>
      <c r="Y42" s="59" t="e">
        <f>(((Informações!P42+Informações!Z42-Informações!AE42)-Informações!T42)/(Informações!P42+Informações!Z42-Informações!AE42))*100</f>
        <v>#DIV/0!</v>
      </c>
      <c r="Z42" s="59" t="e">
        <f>(Informações!R42/((Informações!W42+Informações!W42)/2)*1000)/12</f>
        <v>#DIV/0!</v>
      </c>
      <c r="AA42" s="59" t="e">
        <f>(Informações!AM42/(Informações!S42-Informações!AA42))*100</f>
        <v>#DIV/0!</v>
      </c>
      <c r="AB42" s="59" t="e">
        <f>((Informações!AN42+Informações!AT42+Informações!AU42)/(Informações!AM42+Informações!AS42))*100</f>
        <v>#DIV/0!</v>
      </c>
      <c r="AC42" s="59" t="e">
        <f>((Informações!T42-Informações!AA42)/((Informações!M42+Informações!M42)/2)*1000)/12</f>
        <v>#DIV/0!</v>
      </c>
      <c r="AD42" s="59" t="e">
        <f>((Informações!BU42+Informações!BU42)/2)+((Informações!BI42*((Informações!BU42+Informações!BU42)/2))/Informações!BF42)</f>
        <v>#DIV/0!</v>
      </c>
      <c r="AE42" s="59" t="e">
        <f>(((Informações!M42+Informações!M42)/2)/AD42)</f>
        <v>#DIV/0!</v>
      </c>
      <c r="AF42" s="59" t="e">
        <f>((Informações!AK42+Informações!AK42)/2)/AD42</f>
        <v>#DIV/0!</v>
      </c>
      <c r="AG42" s="59" t="e">
        <f t="shared" si="1"/>
        <v>#DIV/0!</v>
      </c>
      <c r="AH42" s="59" t="e">
        <f>(((Informações!O42+Informações!O42)/2)*1000)/((Informações!AC42+Informações!AC42)/2)</f>
        <v>#DIV/0!</v>
      </c>
      <c r="AI42" s="59" t="e">
        <f>((Informações!AL42+Informações!AL42)/2)/((Informações!AQ42+Informações!AQ42)/2)*1000</f>
        <v>#DIV/0!</v>
      </c>
      <c r="AJ42" s="59" t="e">
        <f>(Informações!S42-Informações!AA42)/((Informações!K42+Informações!K42)/2)*(1000000/365)</f>
        <v>#DIV/0!</v>
      </c>
      <c r="AK42" s="59" t="e">
        <f>Informações!AF42/Informações!J42*100</f>
        <v>#DIV/0!</v>
      </c>
      <c r="AL42" s="59" t="e">
        <f>Informações!AV42/Informações!J42*100</f>
        <v>#DIV/0!</v>
      </c>
      <c r="AM42" s="59" t="e">
        <f>((Informações!P42+Informações!Z42-Informações!AA42)/((Informações!M42+Informações!M42)/2))*(1000/12)</f>
        <v>#DIV/0!</v>
      </c>
      <c r="AN42" s="59" t="e">
        <f>Informações!BJ42/(Informações!T42*1000)</f>
        <v>#DIV/0!</v>
      </c>
      <c r="AO42" s="59" t="e">
        <f>Informações!BJ42/(Informações!AO42*1000)</f>
        <v>#DIV/0!</v>
      </c>
      <c r="AP42" s="59" t="e">
        <f>Informações!BJ42/((Informações!T42+Informações!AO42)*1000)</f>
        <v>#DIV/0!</v>
      </c>
      <c r="AQ42" s="59" t="e">
        <f>Informações!BJ42/((Informações!M42+Informações!M41)/2)</f>
        <v>#DIV/0!</v>
      </c>
      <c r="AR42" s="59" t="e">
        <f>Informações!BJ42/((Informações!AK42+Informações!AK41)/2)</f>
        <v>#DIV/0!</v>
      </c>
      <c r="AS42" s="59" t="e">
        <f>Informações!BJ42/(((Informações!M42+Informações!M41)/2)+((Informações!AK42+Informações!AK41)/2))</f>
        <v>#DIV/0!</v>
      </c>
      <c r="AT42" s="59" t="e">
        <f>(Informações!T42/(Informações!P42+Informações!Z42-Informações!AE42))*100</f>
        <v>#DIV/0!</v>
      </c>
      <c r="AU42" s="59" t="e">
        <f>((Informações!BB42-Informações!BC42)/Informações!BB42)*100</f>
        <v>#DIV/0!</v>
      </c>
      <c r="AV42" s="59" t="e">
        <f>(Informações!BJ42/(Informações!AY42+Informações!BD42))*100</f>
        <v>#DIV/0!</v>
      </c>
      <c r="AW42" s="59" t="e">
        <f>(Informações!BJ42/(Informações!AZ42+Informações!CF42))*100</f>
        <v>#DIV/0!</v>
      </c>
      <c r="AX42" s="59" t="e">
        <f>(Informações!BJ42/((Informações!AY42+Informações!BD42)+(Informações!AZ42+Informações!CF42)))*100</f>
        <v>#DIV/0!</v>
      </c>
      <c r="AY42" s="59" t="e">
        <f>(Informações!BF42/(Informações!AY42+Informações!BD42))*100</f>
        <v>#DIV/0!</v>
      </c>
      <c r="AZ42" s="59" t="e">
        <f>(Informações!BF42/(Informações!AZ42+Informações!CF42))*100</f>
        <v>#DIV/0!</v>
      </c>
      <c r="BA42" s="59" t="e">
        <f>(Informações!BF42/((Informações!AY42+Informações!BD42)+(Informações!AZ42+Informações!CF42)))*100</f>
        <v>#DIV/0!</v>
      </c>
      <c r="BB42" s="59" t="e">
        <f>((Informações!BF42+Informações!BI42)/(Informações!AY42+Informações!BD42))*100</f>
        <v>#DIV/0!</v>
      </c>
      <c r="BC42" s="59" t="e">
        <f>((Informações!BF42+Informações!BI42)/(Informações!AZ42+Informações!CF42))*100</f>
        <v>#DIV/0!</v>
      </c>
      <c r="BD42" s="59" t="e">
        <f>((Informações!BF42+Informações!BI42)/((Informações!AY42+Informações!BD42)+(Informações!AZ42+Informações!CF42)))*100</f>
        <v>#DIV/0!</v>
      </c>
      <c r="BE42" s="59" t="e">
        <f>((Informações!BK42+Informações!CB42)/(Informações!AY42+Informações!BD42))*100</f>
        <v>#DIV/0!</v>
      </c>
      <c r="BF42" s="59" t="e">
        <f>((Informações!BK42+Informações!CB42)/(Informações!AZ42+Informações!CF42))*100</f>
        <v>#DIV/0!</v>
      </c>
      <c r="BG42" s="59" t="e">
        <f>((Informações!BK42+Informações!CB42)/((Informações!AY42+Informações!BD42)+(Informações!AZ42+Informações!CF42)))*100</f>
        <v>#DIV/0!</v>
      </c>
      <c r="BH42" s="59" t="e">
        <f>((Informações!BJ42-(Informações!BF42+Informações!BG42+Informações!BH42+Informações!BI42+Informações!BO42+Informações!BP42))/(Informações!AY42+Informações!BD42))*100</f>
        <v>#DIV/0!</v>
      </c>
      <c r="BI42" s="59" t="e">
        <f>((Informações!BJ42-(Informações!BF42+Informações!BG42+Informações!BH42+Informações!BI42+Informações!BP42+Informações!CG42))/(Informações!AZ42+Informações!CF42))*100</f>
        <v>#DIV/0!</v>
      </c>
      <c r="BJ42" s="59" t="e">
        <f>((Informações!BJ42-(Informações!BF42+Informações!BG42+Informações!BH42+Informações!BI42+Informações!BO42+Informações!BP42+Informações!CG42))/((Informações!AY42+Informações!BD42)+(Informações!AZ42+Informações!CF42)))*100</f>
        <v>#DIV/0!</v>
      </c>
      <c r="BK42" s="59" t="e">
        <f>(Informações!BF42/Informações!BJ42)*100</f>
        <v>#DIV/0!</v>
      </c>
      <c r="BL42" s="59" t="e">
        <f>((Informações!BF42+Informações!BI42)/Informações!BJ42)*100</f>
        <v>#DIV/0!</v>
      </c>
      <c r="BM42" s="59" t="e">
        <f>(Informações!BH42/Informações!BJ42)*100</f>
        <v>#DIV/0!</v>
      </c>
      <c r="BN42" s="59" t="e">
        <f>(Informações!BG42/Informações!BJ42)*100</f>
        <v>#DIV/0!</v>
      </c>
      <c r="BO42" s="59" t="e">
        <f>((Informações!BJ42-(Informações!BF42+Informações!BG42+Informações!BH42+Informações!BI42+Informações!BO42+Informações!BP42))/Informações!BJ42)*100</f>
        <v>#DIV/0!</v>
      </c>
      <c r="BP42" s="59" t="e">
        <f>((Informações!BJ42-(Informações!BF42+Informações!BG42+Informações!BH42+Informações!BI42+Informações!BP42+Informações!CG42))/Informações!BJ42)*100</f>
        <v>#DIV/0!</v>
      </c>
      <c r="BQ42" s="59" t="e">
        <f>((Informações!BJ42-(Informações!BF42+Informações!BG42+Informações!BH42+Informações!BI42+Informações!BO42+Informações!BP42+Informações!CG42))/Informações!BJ42)*100</f>
        <v>#DIV/0!</v>
      </c>
      <c r="BR42" s="59" t="e">
        <f>((Informações!AY42+Informações!BD42)/Informações!BB42)*100</f>
        <v>#DIV/0!</v>
      </c>
      <c r="BS42" s="59" t="e">
        <f>((Informações!AZ42+Informações!CF42)/Informações!BB42)*100</f>
        <v>#DIV/0!</v>
      </c>
      <c r="BT42" s="59" t="e">
        <f>((Informações!BB42-(Informações!AY42+Informações!BD42))/Informações!BB42)*100</f>
        <v>#DIV/0!</v>
      </c>
      <c r="BU42" s="59" t="e">
        <f>((Informações!BB42-(Informações!AZ42+Informações!CF42))/Informações!BB42)*100</f>
        <v>#DIV/0!</v>
      </c>
      <c r="BV42" s="59" t="e">
        <f>((Informações!BB42-(Informações!AY42+Informações!BD42+Informações!AZ42+Informações!CF42))/Informações!BB42)*100</f>
        <v>#DIV/0!</v>
      </c>
      <c r="BW42" s="59" t="e">
        <f>(((Informações!V42+Informações!V41)/2)/((Informações!M42+Informações!M41)/2))*100</f>
        <v>#DIV/0!</v>
      </c>
      <c r="BX42" s="59" t="e">
        <f>(Informações!R42/(Informações!S42-Informações!AA42))*100</f>
        <v>#DIV/0!</v>
      </c>
      <c r="BY42" s="59" t="e">
        <f>(((Informações!BU42+Informações!BU41)/2)/((Informações!L42+Informações!L41)/2))*100</f>
        <v>#DIV/0!</v>
      </c>
      <c r="BZ42" s="59" t="e">
        <f>((Informações!AN42+Informações!AU42)/(Informações!S42+Informações!AA42))*100</f>
        <v>#DIV/0!</v>
      </c>
      <c r="CA42" s="59" t="e">
        <f>(Informações!AV42/Informações!J42)*100</f>
        <v>#DIV/0!</v>
      </c>
      <c r="CB42" s="59" t="e">
        <f>(((Informações!BU42+Informações!BU41)/2)/((Informações!L42+Informações!L41)/2))*1000</f>
        <v>#DIV/0!</v>
      </c>
      <c r="CC42" s="59" t="e">
        <f>(((Informações!BU42+Informações!BU41)/2)/((Informações!AJ42+Informações!AJ41)/2))*1000</f>
        <v>#DIV/0!</v>
      </c>
      <c r="CD42" s="59" t="e">
        <f>(((Informações!BU42+Informações!BU42)/2)/(((Informações!AJ42+Informações!AJ42)/2)+((Informações!L42+Informações!L42)/2)))*1000</f>
        <v>#DIV/0!</v>
      </c>
      <c r="CE42" s="59" t="e">
        <f>(((Informações!P42+Informações!Z42-Informações!AE42)-Informações!S42)/(Informações!P42+Informações!Z42-Informações!AE42))*100</f>
        <v>#DIV/0!</v>
      </c>
      <c r="CF42" s="59" t="e">
        <f>((Informações!P42+Informações!Z42-Informações!AE42-Informações!S42)/((Informações!O42+Informações!O41)/2))*(1000/365)</f>
        <v>#DIV/0!</v>
      </c>
      <c r="CG42" s="59" t="e">
        <f>((Informações!P42+Informações!Z42-Informações!AE42-Informações!S42)/((Informações!L42+Informações!L41)/2))*(1000000/365)</f>
        <v>#DIV/0!</v>
      </c>
      <c r="CH42" s="59" t="e">
        <f>Informações!S42/(Informações!P42+Informações!Z42-Informações!AE42)*100</f>
        <v>#DIV/0!</v>
      </c>
      <c r="CI42" s="59" t="e">
        <f>((Informações!S42-Informações!AA42)/((Informações!M42+Informações!M41)/2))*(1000/12)</f>
        <v>#DIV/0!</v>
      </c>
      <c r="CJ42" s="60" t="e">
        <f>(Informações!BE42/(Informações!BB42))*360</f>
        <v>#DIV/0!</v>
      </c>
      <c r="CK42" s="59" t="e">
        <f>(Informações!BE42/Informações!BB42)*360</f>
        <v>#DIV/0!</v>
      </c>
      <c r="CL42" s="59" t="e">
        <f>(Informações!BE42/Informações!BB42)*360</f>
        <v>#DIV/0!</v>
      </c>
      <c r="CM42" s="59" t="e">
        <f>Informações!K42/Informações!I42*100</f>
        <v>#DIV/0!</v>
      </c>
      <c r="CN42" s="59" t="e">
        <f>Informações!AI42/Informações!I42*100</f>
        <v>#DIV/0!</v>
      </c>
      <c r="CO42" s="59" t="e">
        <f>(Informações!AG42/(Informações!P42+Informações!Z42))*100</f>
        <v>#DIV/0!</v>
      </c>
      <c r="CP42" s="59" t="e">
        <f>(Informações!AH42/(Informações!P42+Informações!Z42))</f>
        <v>#DIV/0!</v>
      </c>
      <c r="CQ42" s="59" t="e">
        <f>Informações!AW42/Informações!AM42</f>
        <v>#DIV/0!</v>
      </c>
      <c r="CR42" s="59" t="e">
        <f>(Informações!BH42/Informações!AH42)/1000</f>
        <v>#DIV/0!</v>
      </c>
      <c r="CS42" s="59" t="e">
        <f>(Informações!BH42/Informações!AW42)/1000</f>
        <v>#DIV/0!</v>
      </c>
      <c r="CT42" s="59" t="e">
        <f>(Informações!BH42/(Informações!AH42+Informações!AW42))/1000</f>
        <v>#DIV/0!</v>
      </c>
      <c r="CU42" s="59" t="e">
        <f>Informações!DA42/Informações!CY42</f>
        <v>#DIV/0!</v>
      </c>
      <c r="CV42" s="59" t="e">
        <f>Informações!CZ42/Informações!CY42</f>
        <v>#DIV/0!</v>
      </c>
      <c r="CW42" s="59" t="e">
        <f>Informações!DH42/Informações!DM42</f>
        <v>#DIV/0!</v>
      </c>
      <c r="CX42" s="59" t="e">
        <f>Informações!DN42/Informações!DM42</f>
        <v>#DIV/0!</v>
      </c>
      <c r="CY42" s="59" t="e">
        <f>Informações!DC42/Informações!DB42*100</f>
        <v>#DIV/0!</v>
      </c>
      <c r="CZ42" s="59" t="e">
        <f>Informações!DE42/Informações!DD42*100</f>
        <v>#DIV/0!</v>
      </c>
      <c r="DA42" s="59" t="e">
        <f>Informações!DG42/Informações!DF42</f>
        <v>#DIV/0!</v>
      </c>
      <c r="DB42" s="59" t="e">
        <f>Informações!DB42/Informações!DL42*100</f>
        <v>#DIV/0!</v>
      </c>
      <c r="DC42" s="59" t="e">
        <f>Informações!DD42/Informações!DK42*100</f>
        <v>#DIV/0!</v>
      </c>
      <c r="DD42" s="59" t="e">
        <f>Informações!DF42/Informações!AL42</f>
        <v>#DIV/0!</v>
      </c>
      <c r="DE42" s="59" t="e">
        <f>Informações!DQ42/Informações!DP42</f>
        <v>#DIV/0!</v>
      </c>
      <c r="DF42" s="59" t="e">
        <f>Informações!DS42/Informações!DR42*100</f>
        <v>#DIV/0!</v>
      </c>
      <c r="DG42" s="59" t="e">
        <f>Informações!DR42/Informações!DT42*100</f>
        <v>#DIV/0!</v>
      </c>
      <c r="DH42" s="59" t="e">
        <f>(Informações!BC42/(Informações!BJ42+Informações!CB42+Informações!BQ42))*100</f>
        <v>#DIV/0!</v>
      </c>
      <c r="DI42" s="59" t="e">
        <f>((Informações!L42+Informações!L41)/2)/AD42</f>
        <v>#DIV/0!</v>
      </c>
      <c r="DJ42" s="59" t="e">
        <f>((Informações!AJ42+Informações!AJ42)/2)/AD42</f>
        <v>#DIV/0!</v>
      </c>
      <c r="DK42" s="59" t="e">
        <f>(((Informações!L42+Informações!L42)/2)+((Informações!AJ42+Informações!AJ42)/2))/AD42</f>
        <v>#DIV/0!</v>
      </c>
    </row>
    <row r="43" spans="1:115" s="56" customFormat="1" ht="12.75" x14ac:dyDescent="0.2">
      <c r="A43" s="6">
        <v>312000</v>
      </c>
      <c r="B43" s="10" t="s">
        <v>270</v>
      </c>
      <c r="C43" s="10" t="s">
        <v>125</v>
      </c>
      <c r="D43" s="10">
        <v>2053</v>
      </c>
      <c r="E43" s="59" t="e">
        <f>((Informações!M43+Informações!M43)/2)/((Informações!L43+Informações!L43)/2)</f>
        <v>#DIV/0!</v>
      </c>
      <c r="F43" s="59" t="e">
        <f>(((Informações!M43+Informações!M43)/2)/((Informações!BU43+Informações!BU43)/2))</f>
        <v>#DIV/0!</v>
      </c>
      <c r="G43" s="59" t="e">
        <f>(((Informações!AK43+Informações!AK43)/2)/((Informações!BU43+Informações!BU43)/2))</f>
        <v>#DIV/0!</v>
      </c>
      <c r="H43" s="59" t="e">
        <f>(((Informações!M43+Informações!M43)/2)+((Informações!AK43+Informações!AK43)/2))/((Informações!BU43+Informações!BU43)/2)</f>
        <v>#DIV/0!</v>
      </c>
      <c r="I43" s="59" t="e">
        <f>Informações!BL43/Informações!T43/1000</f>
        <v>#DIV/0!</v>
      </c>
      <c r="J43" s="59" t="e">
        <f>(Informações!BL43/Informações!AO43)/1000</f>
        <v>#DIV/0!</v>
      </c>
      <c r="K43" s="59" t="e">
        <f>(Informações!BL43/(Informações!T43+Informações!AO43))/1000</f>
        <v>#DIV/0!</v>
      </c>
      <c r="L43" s="59" t="e">
        <f>(Informações!AY43+Informações!BD43)/(Informações!T43*1000)</f>
        <v>#DIV/0!</v>
      </c>
      <c r="M43" s="59" t="e">
        <f>(Informações!AZ43+Informações!CF43)/(Informações!AO43*1000)</f>
        <v>#DIV/0!</v>
      </c>
      <c r="N43" s="59" t="e">
        <f>(Informações!AY43+Informações!AZ43+Informações!BD43+Informações!CF43)/((Informações!T43+Informações!AO43)*1000)</f>
        <v>#DIV/0!</v>
      </c>
      <c r="O43" s="59" t="e">
        <f>Informações!AY43/((Informações!T43-Informações!Y43-Informações!AA43)*1000)</f>
        <v>#DIV/0!</v>
      </c>
      <c r="P43" s="59" t="e">
        <f>Informações!AZ43/((Informações!AO43-Informações!AS43)*1000)</f>
        <v>#DIV/0!</v>
      </c>
      <c r="Q43" s="59" t="e">
        <f>((Informações!BF43+Informações!BI43)/Informações!BL43)*100</f>
        <v>#DIV/0!</v>
      </c>
      <c r="R43" s="59" t="e">
        <f>Informações!BF43/((Informações!BU43+Informações!BU43)/2)</f>
        <v>#DIV/0!</v>
      </c>
      <c r="S43" s="59" t="e">
        <f>((Informações!N43+Informações!N43)/2)/((Informações!L43+Informações!N43)/2)*100</f>
        <v>#DIV/0!</v>
      </c>
      <c r="T43" s="59" t="e">
        <f>(Informações!R43/(Informações!P43+Informações!Z43-Informações!AA43-Informações!AE43))*100</f>
        <v>#DIV/0!</v>
      </c>
      <c r="U43" s="59" t="e">
        <f>((Informações!U43-Informações!AA43)/(Informações!P43+Informações!Z43-Informações!AA43))*100</f>
        <v>#DIV/0!</v>
      </c>
      <c r="V43" s="59" t="e">
        <f>((Informações!AY43+Informações!BD43)/Informações!BL43)*100</f>
        <v>#DIV/0!</v>
      </c>
      <c r="W43" s="59" t="e">
        <f>((Informações!AZ43+Informações!CF43)/Informações!BL43)*100</f>
        <v>#DIV/0!</v>
      </c>
      <c r="X43" s="59" t="e">
        <f t="shared" si="0"/>
        <v>#DIV/0!</v>
      </c>
      <c r="Y43" s="59" t="e">
        <f>(((Informações!P43+Informações!Z43-Informações!AE43)-Informações!T43)/(Informações!P43+Informações!Z43-Informações!AE43))*100</f>
        <v>#DIV/0!</v>
      </c>
      <c r="Z43" s="59" t="e">
        <f>(Informações!R43/((Informações!W43+Informações!W43)/2)*1000)/12</f>
        <v>#DIV/0!</v>
      </c>
      <c r="AA43" s="59" t="e">
        <f>(Informações!AM43/(Informações!S43-Informações!AA43))*100</f>
        <v>#DIV/0!</v>
      </c>
      <c r="AB43" s="59" t="e">
        <f>((Informações!AN43+Informações!AT43+Informações!AU43)/(Informações!AM43+Informações!AS43))*100</f>
        <v>#DIV/0!</v>
      </c>
      <c r="AC43" s="59" t="e">
        <f>((Informações!T43-Informações!AA43)/((Informações!M43+Informações!M43)/2)*1000)/12</f>
        <v>#DIV/0!</v>
      </c>
      <c r="AD43" s="59" t="e">
        <f>((Informações!BU43+Informações!BU43)/2)+((Informações!BI43*((Informações!BU43+Informações!BU43)/2))/Informações!BF43)</f>
        <v>#DIV/0!</v>
      </c>
      <c r="AE43" s="59" t="e">
        <f>(((Informações!M43+Informações!M43)/2)/AD43)</f>
        <v>#DIV/0!</v>
      </c>
      <c r="AF43" s="59" t="e">
        <f>((Informações!AK43+Informações!AK43)/2)/AD43</f>
        <v>#DIV/0!</v>
      </c>
      <c r="AG43" s="59" t="e">
        <f t="shared" si="1"/>
        <v>#DIV/0!</v>
      </c>
      <c r="AH43" s="59" t="e">
        <f>(((Informações!O43+Informações!O43)/2)*1000)/((Informações!AC43+Informações!AC43)/2)</f>
        <v>#DIV/0!</v>
      </c>
      <c r="AI43" s="59" t="e">
        <f>((Informações!AL43+Informações!AL43)/2)/((Informações!AQ43+Informações!AQ43)/2)*1000</f>
        <v>#DIV/0!</v>
      </c>
      <c r="AJ43" s="59" t="e">
        <f>(Informações!S43-Informações!AA43)/((Informações!K43+Informações!K43)/2)*(1000000/365)</f>
        <v>#DIV/0!</v>
      </c>
      <c r="AK43" s="59" t="e">
        <f>Informações!AF43/Informações!J43*100</f>
        <v>#DIV/0!</v>
      </c>
      <c r="AL43" s="59" t="e">
        <f>Informações!AV43/Informações!J43*100</f>
        <v>#DIV/0!</v>
      </c>
      <c r="AM43" s="59" t="e">
        <f>((Informações!P43+Informações!Z43-Informações!AA43)/((Informações!M43+Informações!M43)/2))*(1000/12)</f>
        <v>#DIV/0!</v>
      </c>
      <c r="AN43" s="59" t="e">
        <f>Informações!BJ43/(Informações!T43*1000)</f>
        <v>#DIV/0!</v>
      </c>
      <c r="AO43" s="59" t="e">
        <f>Informações!BJ43/(Informações!AO43*1000)</f>
        <v>#DIV/0!</v>
      </c>
      <c r="AP43" s="59" t="e">
        <f>Informações!BJ43/((Informações!T43+Informações!AO43)*1000)</f>
        <v>#DIV/0!</v>
      </c>
      <c r="AQ43" s="59" t="e">
        <f>Informações!BJ43/((Informações!M43+Informações!M42)/2)</f>
        <v>#DIV/0!</v>
      </c>
      <c r="AR43" s="59" t="e">
        <f>Informações!BJ43/((Informações!AK43+Informações!AK42)/2)</f>
        <v>#DIV/0!</v>
      </c>
      <c r="AS43" s="59" t="e">
        <f>Informações!BJ43/(((Informações!M43+Informações!M42)/2)+((Informações!AK43+Informações!AK42)/2))</f>
        <v>#DIV/0!</v>
      </c>
      <c r="AT43" s="59" t="e">
        <f>(Informações!T43/(Informações!P43+Informações!Z43-Informações!AE43))*100</f>
        <v>#DIV/0!</v>
      </c>
      <c r="AU43" s="59" t="e">
        <f>((Informações!BB43-Informações!BC43)/Informações!BB43)*100</f>
        <v>#DIV/0!</v>
      </c>
      <c r="AV43" s="59" t="e">
        <f>(Informações!BJ43/(Informações!AY43+Informações!BD43))*100</f>
        <v>#DIV/0!</v>
      </c>
      <c r="AW43" s="59" t="e">
        <f>(Informações!BJ43/(Informações!AZ43+Informações!CF43))*100</f>
        <v>#DIV/0!</v>
      </c>
      <c r="AX43" s="59" t="e">
        <f>(Informações!BJ43/((Informações!AY43+Informações!BD43)+(Informações!AZ43+Informações!CF43)))*100</f>
        <v>#DIV/0!</v>
      </c>
      <c r="AY43" s="59" t="e">
        <f>(Informações!BF43/(Informações!AY43+Informações!BD43))*100</f>
        <v>#DIV/0!</v>
      </c>
      <c r="AZ43" s="59" t="e">
        <f>(Informações!BF43/(Informações!AZ43+Informações!CF43))*100</f>
        <v>#DIV/0!</v>
      </c>
      <c r="BA43" s="59" t="e">
        <f>(Informações!BF43/((Informações!AY43+Informações!BD43)+(Informações!AZ43+Informações!CF43)))*100</f>
        <v>#DIV/0!</v>
      </c>
      <c r="BB43" s="59" t="e">
        <f>((Informações!BF43+Informações!BI43)/(Informações!AY43+Informações!BD43))*100</f>
        <v>#DIV/0!</v>
      </c>
      <c r="BC43" s="59" t="e">
        <f>((Informações!BF43+Informações!BI43)/(Informações!AZ43+Informações!CF43))*100</f>
        <v>#DIV/0!</v>
      </c>
      <c r="BD43" s="59" t="e">
        <f>((Informações!BF43+Informações!BI43)/((Informações!AY43+Informações!BD43)+(Informações!AZ43+Informações!CF43)))*100</f>
        <v>#DIV/0!</v>
      </c>
      <c r="BE43" s="59" t="e">
        <f>((Informações!BK43+Informações!CB43)/(Informações!AY43+Informações!BD43))*100</f>
        <v>#DIV/0!</v>
      </c>
      <c r="BF43" s="59" t="e">
        <f>((Informações!BK43+Informações!CB43)/(Informações!AZ43+Informações!CF43))*100</f>
        <v>#DIV/0!</v>
      </c>
      <c r="BG43" s="59" t="e">
        <f>((Informações!BK43+Informações!CB43)/((Informações!AY43+Informações!BD43)+(Informações!AZ43+Informações!CF43)))*100</f>
        <v>#DIV/0!</v>
      </c>
      <c r="BH43" s="59" t="e">
        <f>((Informações!BJ43-(Informações!BF43+Informações!BG43+Informações!BH43+Informações!BI43+Informações!BO43+Informações!BP43))/(Informações!AY43+Informações!BD43))*100</f>
        <v>#DIV/0!</v>
      </c>
      <c r="BI43" s="59" t="e">
        <f>((Informações!BJ43-(Informações!BF43+Informações!BG43+Informações!BH43+Informações!BI43+Informações!BP43+Informações!CG43))/(Informações!AZ43+Informações!CF43))*100</f>
        <v>#DIV/0!</v>
      </c>
      <c r="BJ43" s="59" t="e">
        <f>((Informações!BJ43-(Informações!BF43+Informações!BG43+Informações!BH43+Informações!BI43+Informações!BO43+Informações!BP43+Informações!CG43))/((Informações!AY43+Informações!BD43)+(Informações!AZ43+Informações!CF43)))*100</f>
        <v>#DIV/0!</v>
      </c>
      <c r="BK43" s="59" t="e">
        <f>(Informações!BF43/Informações!BJ43)*100</f>
        <v>#DIV/0!</v>
      </c>
      <c r="BL43" s="59" t="e">
        <f>((Informações!BF43+Informações!BI43)/Informações!BJ43)*100</f>
        <v>#DIV/0!</v>
      </c>
      <c r="BM43" s="59" t="e">
        <f>(Informações!BH43/Informações!BJ43)*100</f>
        <v>#DIV/0!</v>
      </c>
      <c r="BN43" s="59" t="e">
        <f>(Informações!BG43/Informações!BJ43)*100</f>
        <v>#DIV/0!</v>
      </c>
      <c r="BO43" s="59" t="e">
        <f>((Informações!BJ43-(Informações!BF43+Informações!BG43+Informações!BH43+Informações!BI43+Informações!BO43+Informações!BP43))/Informações!BJ43)*100</f>
        <v>#DIV/0!</v>
      </c>
      <c r="BP43" s="59" t="e">
        <f>((Informações!BJ43-(Informações!BF43+Informações!BG43+Informações!BH43+Informações!BI43+Informações!BP43+Informações!CG43))/Informações!BJ43)*100</f>
        <v>#DIV/0!</v>
      </c>
      <c r="BQ43" s="59" t="e">
        <f>((Informações!BJ43-(Informações!BF43+Informações!BG43+Informações!BH43+Informações!BI43+Informações!BO43+Informações!BP43+Informações!CG43))/Informações!BJ43)*100</f>
        <v>#DIV/0!</v>
      </c>
      <c r="BR43" s="59" t="e">
        <f>((Informações!AY43+Informações!BD43)/Informações!BB43)*100</f>
        <v>#DIV/0!</v>
      </c>
      <c r="BS43" s="59" t="e">
        <f>((Informações!AZ43+Informações!CF43)/Informações!BB43)*100</f>
        <v>#DIV/0!</v>
      </c>
      <c r="BT43" s="59" t="e">
        <f>((Informações!BB43-(Informações!AY43+Informações!BD43))/Informações!BB43)*100</f>
        <v>#DIV/0!</v>
      </c>
      <c r="BU43" s="59" t="e">
        <f>((Informações!BB43-(Informações!AZ43+Informações!CF43))/Informações!BB43)*100</f>
        <v>#DIV/0!</v>
      </c>
      <c r="BV43" s="59" t="e">
        <f>((Informações!BB43-(Informações!AY43+Informações!BD43+Informações!AZ43+Informações!CF43))/Informações!BB43)*100</f>
        <v>#DIV/0!</v>
      </c>
      <c r="BW43" s="59" t="e">
        <f>(((Informações!V43+Informações!V42)/2)/((Informações!M43+Informações!M42)/2))*100</f>
        <v>#DIV/0!</v>
      </c>
      <c r="BX43" s="59" t="e">
        <f>(Informações!R43/(Informações!S43-Informações!AA43))*100</f>
        <v>#DIV/0!</v>
      </c>
      <c r="BY43" s="59" t="e">
        <f>(((Informações!BU43+Informações!BU42)/2)/((Informações!L43+Informações!L42)/2))*100</f>
        <v>#DIV/0!</v>
      </c>
      <c r="BZ43" s="59" t="e">
        <f>((Informações!AN43+Informações!AU43)/(Informações!S43+Informações!AA43))*100</f>
        <v>#DIV/0!</v>
      </c>
      <c r="CA43" s="59" t="e">
        <f>(Informações!AV43/Informações!J43)*100</f>
        <v>#DIV/0!</v>
      </c>
      <c r="CB43" s="59" t="e">
        <f>(((Informações!BU43+Informações!BU42)/2)/((Informações!L43+Informações!L42)/2))*1000</f>
        <v>#DIV/0!</v>
      </c>
      <c r="CC43" s="59" t="e">
        <f>(((Informações!BU43+Informações!BU42)/2)/((Informações!AJ43+Informações!AJ42)/2))*1000</f>
        <v>#DIV/0!</v>
      </c>
      <c r="CD43" s="59" t="e">
        <f>(((Informações!BU43+Informações!BU43)/2)/(((Informações!AJ43+Informações!AJ43)/2)+((Informações!L43+Informações!L43)/2)))*1000</f>
        <v>#DIV/0!</v>
      </c>
      <c r="CE43" s="59" t="e">
        <f>(((Informações!P43+Informações!Z43-Informações!AE43)-Informações!S43)/(Informações!P43+Informações!Z43-Informações!AE43))*100</f>
        <v>#DIV/0!</v>
      </c>
      <c r="CF43" s="59" t="e">
        <f>((Informações!P43+Informações!Z43-Informações!AE43-Informações!S43)/((Informações!O43+Informações!O42)/2))*(1000/365)</f>
        <v>#DIV/0!</v>
      </c>
      <c r="CG43" s="59" t="e">
        <f>((Informações!P43+Informações!Z43-Informações!AE43-Informações!S43)/((Informações!L43+Informações!L42)/2))*(1000000/365)</f>
        <v>#DIV/0!</v>
      </c>
      <c r="CH43" s="59" t="e">
        <f>Informações!S43/(Informações!P43+Informações!Z43-Informações!AE43)*100</f>
        <v>#DIV/0!</v>
      </c>
      <c r="CI43" s="59" t="e">
        <f>((Informações!S43-Informações!AA43)/((Informações!M43+Informações!M42)/2))*(1000/12)</f>
        <v>#DIV/0!</v>
      </c>
      <c r="CJ43" s="60" t="e">
        <f>(Informações!BE43/(Informações!BB43))*360</f>
        <v>#DIV/0!</v>
      </c>
      <c r="CK43" s="59" t="e">
        <f>(Informações!BE43/Informações!BB43)*360</f>
        <v>#DIV/0!</v>
      </c>
      <c r="CL43" s="59" t="e">
        <f>(Informações!BE43/Informações!BB43)*360</f>
        <v>#DIV/0!</v>
      </c>
      <c r="CM43" s="59" t="e">
        <f>Informações!K43/Informações!I43*100</f>
        <v>#DIV/0!</v>
      </c>
      <c r="CN43" s="59" t="e">
        <f>Informações!AI43/Informações!I43*100</f>
        <v>#DIV/0!</v>
      </c>
      <c r="CO43" s="59" t="e">
        <f>(Informações!AG43/(Informações!P43+Informações!Z43))*100</f>
        <v>#DIV/0!</v>
      </c>
      <c r="CP43" s="59" t="e">
        <f>(Informações!AH43/(Informações!P43+Informações!Z43))</f>
        <v>#DIV/0!</v>
      </c>
      <c r="CQ43" s="59" t="e">
        <f>Informações!AW43/Informações!AM43</f>
        <v>#DIV/0!</v>
      </c>
      <c r="CR43" s="59" t="e">
        <f>(Informações!BH43/Informações!AH43)/1000</f>
        <v>#DIV/0!</v>
      </c>
      <c r="CS43" s="59" t="e">
        <f>(Informações!BH43/Informações!AW43)/1000</f>
        <v>#DIV/0!</v>
      </c>
      <c r="CT43" s="59" t="e">
        <f>(Informações!BH43/(Informações!AH43+Informações!AW43))/1000</f>
        <v>#DIV/0!</v>
      </c>
      <c r="CU43" s="59" t="e">
        <f>Informações!DA43/Informações!CY43</f>
        <v>#DIV/0!</v>
      </c>
      <c r="CV43" s="59" t="e">
        <f>Informações!CZ43/Informações!CY43</f>
        <v>#DIV/0!</v>
      </c>
      <c r="CW43" s="59" t="e">
        <f>Informações!DH43/Informações!DM43</f>
        <v>#DIV/0!</v>
      </c>
      <c r="CX43" s="59" t="e">
        <f>Informações!DN43/Informações!DM43</f>
        <v>#DIV/0!</v>
      </c>
      <c r="CY43" s="59" t="e">
        <f>Informações!DC43/Informações!DB43*100</f>
        <v>#DIV/0!</v>
      </c>
      <c r="CZ43" s="59" t="e">
        <f>Informações!DE43/Informações!DD43*100</f>
        <v>#DIV/0!</v>
      </c>
      <c r="DA43" s="59" t="e">
        <f>Informações!DG43/Informações!DF43</f>
        <v>#DIV/0!</v>
      </c>
      <c r="DB43" s="59" t="e">
        <f>Informações!DB43/Informações!DL43*100</f>
        <v>#DIV/0!</v>
      </c>
      <c r="DC43" s="59" t="e">
        <f>Informações!DD43/Informações!DK43*100</f>
        <v>#DIV/0!</v>
      </c>
      <c r="DD43" s="59" t="e">
        <f>Informações!DF43/Informações!AL43</f>
        <v>#DIV/0!</v>
      </c>
      <c r="DE43" s="59" t="e">
        <f>Informações!DQ43/Informações!DP43</f>
        <v>#DIV/0!</v>
      </c>
      <c r="DF43" s="59" t="e">
        <f>Informações!DS43/Informações!DR43*100</f>
        <v>#DIV/0!</v>
      </c>
      <c r="DG43" s="59" t="e">
        <f>Informações!DR43/Informações!DT43*100</f>
        <v>#DIV/0!</v>
      </c>
      <c r="DH43" s="59" t="e">
        <f>(Informações!BC43/(Informações!BJ43+Informações!CB43+Informações!BQ43))*100</f>
        <v>#DIV/0!</v>
      </c>
      <c r="DI43" s="59" t="e">
        <f>((Informações!L43+Informações!L42)/2)/AD43</f>
        <v>#DIV/0!</v>
      </c>
      <c r="DJ43" s="59" t="e">
        <f>((Informações!AJ43+Informações!AJ43)/2)/AD43</f>
        <v>#DIV/0!</v>
      </c>
      <c r="DK43" s="59" t="e">
        <f>(((Informações!L43+Informações!L43)/2)+((Informações!AJ43+Informações!AJ43)/2))/AD43</f>
        <v>#DIV/0!</v>
      </c>
    </row>
    <row r="44" spans="1:115" s="56" customFormat="1" ht="12.75" x14ac:dyDescent="0.2">
      <c r="A44" s="6">
        <v>312000</v>
      </c>
      <c r="B44" s="10" t="s">
        <v>270</v>
      </c>
      <c r="C44" s="10" t="s">
        <v>125</v>
      </c>
      <c r="D44" s="10">
        <v>2054</v>
      </c>
      <c r="E44" s="59" t="e">
        <f>((Informações!M44+Informações!M44)/2)/((Informações!L44+Informações!L44)/2)</f>
        <v>#DIV/0!</v>
      </c>
      <c r="F44" s="59" t="e">
        <f>(((Informações!M44+Informações!M44)/2)/((Informações!BU44+Informações!BU44)/2))</f>
        <v>#DIV/0!</v>
      </c>
      <c r="G44" s="59" t="e">
        <f>(((Informações!AK44+Informações!AK44)/2)/((Informações!BU44+Informações!BU44)/2))</f>
        <v>#DIV/0!</v>
      </c>
      <c r="H44" s="59" t="e">
        <f>(((Informações!M44+Informações!M44)/2)+((Informações!AK44+Informações!AK44)/2))/((Informações!BU44+Informações!BU44)/2)</f>
        <v>#DIV/0!</v>
      </c>
      <c r="I44" s="59" t="e">
        <f>Informações!BL44/Informações!T44/1000</f>
        <v>#DIV/0!</v>
      </c>
      <c r="J44" s="59" t="e">
        <f>(Informações!BL44/Informações!AO44)/1000</f>
        <v>#DIV/0!</v>
      </c>
      <c r="K44" s="59" t="e">
        <f>(Informações!BL44/(Informações!T44+Informações!AO44))/1000</f>
        <v>#DIV/0!</v>
      </c>
      <c r="L44" s="59" t="e">
        <f>(Informações!AY44+Informações!BD44)/(Informações!T44*1000)</f>
        <v>#DIV/0!</v>
      </c>
      <c r="M44" s="59" t="e">
        <f>(Informações!AZ44+Informações!CF44)/(Informações!AO44*1000)</f>
        <v>#DIV/0!</v>
      </c>
      <c r="N44" s="59" t="e">
        <f>(Informações!AY44+Informações!AZ44+Informações!BD44+Informações!CF44)/((Informações!T44+Informações!AO44)*1000)</f>
        <v>#DIV/0!</v>
      </c>
      <c r="O44" s="59" t="e">
        <f>Informações!AY44/((Informações!T44-Informações!Y44-Informações!AA44)*1000)</f>
        <v>#DIV/0!</v>
      </c>
      <c r="P44" s="59" t="e">
        <f>Informações!AZ44/((Informações!AO44-Informações!AS44)*1000)</f>
        <v>#DIV/0!</v>
      </c>
      <c r="Q44" s="59" t="e">
        <f>((Informações!BF44+Informações!BI44)/Informações!BL44)*100</f>
        <v>#DIV/0!</v>
      </c>
      <c r="R44" s="59" t="e">
        <f>Informações!BF44/((Informações!BU44+Informações!BU44)/2)</f>
        <v>#DIV/0!</v>
      </c>
      <c r="S44" s="59" t="e">
        <f>((Informações!N44+Informações!N44)/2)/((Informações!L44+Informações!N44)/2)*100</f>
        <v>#DIV/0!</v>
      </c>
      <c r="T44" s="59" t="e">
        <f>(Informações!R44/(Informações!P44+Informações!Z44-Informações!AA44-Informações!AE44))*100</f>
        <v>#DIV/0!</v>
      </c>
      <c r="U44" s="59" t="e">
        <f>((Informações!U44-Informações!AA44)/(Informações!P44+Informações!Z44-Informações!AA44))*100</f>
        <v>#DIV/0!</v>
      </c>
      <c r="V44" s="59" t="e">
        <f>((Informações!AY44+Informações!BD44)/Informações!BL44)*100</f>
        <v>#DIV/0!</v>
      </c>
      <c r="W44" s="59" t="e">
        <f>((Informações!AZ44+Informações!CF44)/Informações!BL44)*100</f>
        <v>#DIV/0!</v>
      </c>
      <c r="X44" s="59" t="e">
        <f t="shared" si="0"/>
        <v>#DIV/0!</v>
      </c>
      <c r="Y44" s="59" t="e">
        <f>(((Informações!P44+Informações!Z44-Informações!AE44)-Informações!T44)/(Informações!P44+Informações!Z44-Informações!AE44))*100</f>
        <v>#DIV/0!</v>
      </c>
      <c r="Z44" s="59" t="e">
        <f>(Informações!R44/((Informações!W44+Informações!W44)/2)*1000)/12</f>
        <v>#DIV/0!</v>
      </c>
      <c r="AA44" s="59" t="e">
        <f>(Informações!AM44/(Informações!S44-Informações!AA44))*100</f>
        <v>#DIV/0!</v>
      </c>
      <c r="AB44" s="59" t="e">
        <f>((Informações!AN44+Informações!AT44+Informações!AU44)/(Informações!AM44+Informações!AS44))*100</f>
        <v>#DIV/0!</v>
      </c>
      <c r="AC44" s="59" t="e">
        <f>((Informações!T44-Informações!AA44)/((Informações!M44+Informações!M44)/2)*1000)/12</f>
        <v>#DIV/0!</v>
      </c>
      <c r="AD44" s="59" t="e">
        <f>((Informações!BU44+Informações!BU44)/2)+((Informações!BI44*((Informações!BU44+Informações!BU44)/2))/Informações!BF44)</f>
        <v>#DIV/0!</v>
      </c>
      <c r="AE44" s="59" t="e">
        <f>(((Informações!M44+Informações!M44)/2)/AD44)</f>
        <v>#DIV/0!</v>
      </c>
      <c r="AF44" s="59" t="e">
        <f>((Informações!AK44+Informações!AK44)/2)/AD44</f>
        <v>#DIV/0!</v>
      </c>
      <c r="AG44" s="59" t="e">
        <f t="shared" si="1"/>
        <v>#DIV/0!</v>
      </c>
      <c r="AH44" s="59" t="e">
        <f>(((Informações!O44+Informações!O44)/2)*1000)/((Informações!AC44+Informações!AC44)/2)</f>
        <v>#DIV/0!</v>
      </c>
      <c r="AI44" s="59" t="e">
        <f>((Informações!AL44+Informações!AL44)/2)/((Informações!AQ44+Informações!AQ44)/2)*1000</f>
        <v>#DIV/0!</v>
      </c>
      <c r="AJ44" s="59" t="e">
        <f>(Informações!S44-Informações!AA44)/((Informações!K44+Informações!K44)/2)*(1000000/365)</f>
        <v>#DIV/0!</v>
      </c>
      <c r="AK44" s="59" t="e">
        <f>Informações!AF44/Informações!J44*100</f>
        <v>#DIV/0!</v>
      </c>
      <c r="AL44" s="59" t="e">
        <f>Informações!AV44/Informações!J44*100</f>
        <v>#DIV/0!</v>
      </c>
      <c r="AM44" s="59" t="e">
        <f>((Informações!P44+Informações!Z44-Informações!AA44)/((Informações!M44+Informações!M44)/2))*(1000/12)</f>
        <v>#DIV/0!</v>
      </c>
      <c r="AN44" s="59" t="e">
        <f>Informações!BJ44/(Informações!T44*1000)</f>
        <v>#DIV/0!</v>
      </c>
      <c r="AO44" s="59" t="e">
        <f>Informações!BJ44/(Informações!AO44*1000)</f>
        <v>#DIV/0!</v>
      </c>
      <c r="AP44" s="59" t="e">
        <f>Informações!BJ44/((Informações!T44+Informações!AO44)*1000)</f>
        <v>#DIV/0!</v>
      </c>
      <c r="AQ44" s="59" t="e">
        <f>Informações!BJ44/((Informações!M44+Informações!M43)/2)</f>
        <v>#DIV/0!</v>
      </c>
      <c r="AR44" s="59" t="e">
        <f>Informações!BJ44/((Informações!AK44+Informações!AK43)/2)</f>
        <v>#DIV/0!</v>
      </c>
      <c r="AS44" s="59" t="e">
        <f>Informações!BJ44/(((Informações!M44+Informações!M43)/2)+((Informações!AK44+Informações!AK43)/2))</f>
        <v>#DIV/0!</v>
      </c>
      <c r="AT44" s="59" t="e">
        <f>(Informações!T44/(Informações!P44+Informações!Z44-Informações!AE44))*100</f>
        <v>#DIV/0!</v>
      </c>
      <c r="AU44" s="59" t="e">
        <f>((Informações!BB44-Informações!BC44)/Informações!BB44)*100</f>
        <v>#DIV/0!</v>
      </c>
      <c r="AV44" s="59" t="e">
        <f>(Informações!BJ44/(Informações!AY44+Informações!BD44))*100</f>
        <v>#DIV/0!</v>
      </c>
      <c r="AW44" s="59" t="e">
        <f>(Informações!BJ44/(Informações!AZ44+Informações!CF44))*100</f>
        <v>#DIV/0!</v>
      </c>
      <c r="AX44" s="59" t="e">
        <f>(Informações!BJ44/((Informações!AY44+Informações!BD44)+(Informações!AZ44+Informações!CF44)))*100</f>
        <v>#DIV/0!</v>
      </c>
      <c r="AY44" s="59" t="e">
        <f>(Informações!BF44/(Informações!AY44+Informações!BD44))*100</f>
        <v>#DIV/0!</v>
      </c>
      <c r="AZ44" s="59" t="e">
        <f>(Informações!BF44/(Informações!AZ44+Informações!CF44))*100</f>
        <v>#DIV/0!</v>
      </c>
      <c r="BA44" s="59" t="e">
        <f>(Informações!BF44/((Informações!AY44+Informações!BD44)+(Informações!AZ44+Informações!CF44)))*100</f>
        <v>#DIV/0!</v>
      </c>
      <c r="BB44" s="59" t="e">
        <f>((Informações!BF44+Informações!BI44)/(Informações!AY44+Informações!BD44))*100</f>
        <v>#DIV/0!</v>
      </c>
      <c r="BC44" s="59" t="e">
        <f>((Informações!BF44+Informações!BI44)/(Informações!AZ44+Informações!CF44))*100</f>
        <v>#DIV/0!</v>
      </c>
      <c r="BD44" s="59" t="e">
        <f>((Informações!BF44+Informações!BI44)/((Informações!AY44+Informações!BD44)+(Informações!AZ44+Informações!CF44)))*100</f>
        <v>#DIV/0!</v>
      </c>
      <c r="BE44" s="59" t="e">
        <f>((Informações!BK44+Informações!CB44)/(Informações!AY44+Informações!BD44))*100</f>
        <v>#DIV/0!</v>
      </c>
      <c r="BF44" s="59" t="e">
        <f>((Informações!BK44+Informações!CB44)/(Informações!AZ44+Informações!CF44))*100</f>
        <v>#DIV/0!</v>
      </c>
      <c r="BG44" s="59" t="e">
        <f>((Informações!BK44+Informações!CB44)/((Informações!AY44+Informações!BD44)+(Informações!AZ44+Informações!CF44)))*100</f>
        <v>#DIV/0!</v>
      </c>
      <c r="BH44" s="59" t="e">
        <f>((Informações!BJ44-(Informações!BF44+Informações!BG44+Informações!BH44+Informações!BI44+Informações!BO44+Informações!BP44))/(Informações!AY44+Informações!BD44))*100</f>
        <v>#DIV/0!</v>
      </c>
      <c r="BI44" s="59" t="e">
        <f>((Informações!BJ44-(Informações!BF44+Informações!BG44+Informações!BH44+Informações!BI44+Informações!BP44+Informações!CG44))/(Informações!AZ44+Informações!CF44))*100</f>
        <v>#DIV/0!</v>
      </c>
      <c r="BJ44" s="59" t="e">
        <f>((Informações!BJ44-(Informações!BF44+Informações!BG44+Informações!BH44+Informações!BI44+Informações!BO44+Informações!BP44+Informações!CG44))/((Informações!AY44+Informações!BD44)+(Informações!AZ44+Informações!CF44)))*100</f>
        <v>#DIV/0!</v>
      </c>
      <c r="BK44" s="59" t="e">
        <f>(Informações!BF44/Informações!BJ44)*100</f>
        <v>#DIV/0!</v>
      </c>
      <c r="BL44" s="59" t="e">
        <f>((Informações!BF44+Informações!BI44)/Informações!BJ44)*100</f>
        <v>#DIV/0!</v>
      </c>
      <c r="BM44" s="59" t="e">
        <f>(Informações!BH44/Informações!BJ44)*100</f>
        <v>#DIV/0!</v>
      </c>
      <c r="BN44" s="59" t="e">
        <f>(Informações!BG44/Informações!BJ44)*100</f>
        <v>#DIV/0!</v>
      </c>
      <c r="BO44" s="59" t="e">
        <f>((Informações!BJ44-(Informações!BF44+Informações!BG44+Informações!BH44+Informações!BI44+Informações!BO44+Informações!BP44))/Informações!BJ44)*100</f>
        <v>#DIV/0!</v>
      </c>
      <c r="BP44" s="59" t="e">
        <f>((Informações!BJ44-(Informações!BF44+Informações!BG44+Informações!BH44+Informações!BI44+Informações!BP44+Informações!CG44))/Informações!BJ44)*100</f>
        <v>#DIV/0!</v>
      </c>
      <c r="BQ44" s="59" t="e">
        <f>((Informações!BJ44-(Informações!BF44+Informações!BG44+Informações!BH44+Informações!BI44+Informações!BO44+Informações!BP44+Informações!CG44))/Informações!BJ44)*100</f>
        <v>#DIV/0!</v>
      </c>
      <c r="BR44" s="59" t="e">
        <f>((Informações!AY44+Informações!BD44)/Informações!BB44)*100</f>
        <v>#DIV/0!</v>
      </c>
      <c r="BS44" s="59" t="e">
        <f>((Informações!AZ44+Informações!CF44)/Informações!BB44)*100</f>
        <v>#DIV/0!</v>
      </c>
      <c r="BT44" s="59" t="e">
        <f>((Informações!BB44-(Informações!AY44+Informações!BD44))/Informações!BB44)*100</f>
        <v>#DIV/0!</v>
      </c>
      <c r="BU44" s="59" t="e">
        <f>((Informações!BB44-(Informações!AZ44+Informações!CF44))/Informações!BB44)*100</f>
        <v>#DIV/0!</v>
      </c>
      <c r="BV44" s="59" t="e">
        <f>((Informações!BB44-(Informações!AY44+Informações!BD44+Informações!AZ44+Informações!CF44))/Informações!BB44)*100</f>
        <v>#DIV/0!</v>
      </c>
      <c r="BW44" s="59" t="e">
        <f>(((Informações!V44+Informações!V43)/2)/((Informações!M44+Informações!M43)/2))*100</f>
        <v>#DIV/0!</v>
      </c>
      <c r="BX44" s="59" t="e">
        <f>(Informações!R44/(Informações!S44-Informações!AA44))*100</f>
        <v>#DIV/0!</v>
      </c>
      <c r="BY44" s="59" t="e">
        <f>(((Informações!BU44+Informações!BU43)/2)/((Informações!L44+Informações!L43)/2))*100</f>
        <v>#DIV/0!</v>
      </c>
      <c r="BZ44" s="59" t="e">
        <f>((Informações!AN44+Informações!AU44)/(Informações!S44+Informações!AA44))*100</f>
        <v>#DIV/0!</v>
      </c>
      <c r="CA44" s="59" t="e">
        <f>(Informações!AV44/Informações!J44)*100</f>
        <v>#DIV/0!</v>
      </c>
      <c r="CB44" s="59" t="e">
        <f>(((Informações!BU44+Informações!BU43)/2)/((Informações!L44+Informações!L43)/2))*1000</f>
        <v>#DIV/0!</v>
      </c>
      <c r="CC44" s="59" t="e">
        <f>(((Informações!BU44+Informações!BU43)/2)/((Informações!AJ44+Informações!AJ43)/2))*1000</f>
        <v>#DIV/0!</v>
      </c>
      <c r="CD44" s="59" t="e">
        <f>(((Informações!BU44+Informações!BU44)/2)/(((Informações!AJ44+Informações!AJ44)/2)+((Informações!L44+Informações!L44)/2)))*1000</f>
        <v>#DIV/0!</v>
      </c>
      <c r="CE44" s="59" t="e">
        <f>(((Informações!P44+Informações!Z44-Informações!AE44)-Informações!S44)/(Informações!P44+Informações!Z44-Informações!AE44))*100</f>
        <v>#DIV/0!</v>
      </c>
      <c r="CF44" s="59" t="e">
        <f>((Informações!P44+Informações!Z44-Informações!AE44-Informações!S44)/((Informações!O44+Informações!O43)/2))*(1000/365)</f>
        <v>#DIV/0!</v>
      </c>
      <c r="CG44" s="59" t="e">
        <f>((Informações!P44+Informações!Z44-Informações!AE44-Informações!S44)/((Informações!L44+Informações!L43)/2))*(1000000/365)</f>
        <v>#DIV/0!</v>
      </c>
      <c r="CH44" s="59" t="e">
        <f>Informações!S44/(Informações!P44+Informações!Z44-Informações!AE44)*100</f>
        <v>#DIV/0!</v>
      </c>
      <c r="CI44" s="59" t="e">
        <f>((Informações!S44-Informações!AA44)/((Informações!M44+Informações!M43)/2))*(1000/12)</f>
        <v>#DIV/0!</v>
      </c>
      <c r="CJ44" s="60" t="e">
        <f>(Informações!BE44/(Informações!BB44))*360</f>
        <v>#DIV/0!</v>
      </c>
      <c r="CK44" s="59" t="e">
        <f>(Informações!BE44/Informações!BB44)*360</f>
        <v>#DIV/0!</v>
      </c>
      <c r="CL44" s="59" t="e">
        <f>(Informações!BE44/Informações!BB44)*360</f>
        <v>#DIV/0!</v>
      </c>
      <c r="CM44" s="59" t="e">
        <f>Informações!K44/Informações!I44*100</f>
        <v>#DIV/0!</v>
      </c>
      <c r="CN44" s="59" t="e">
        <f>Informações!AI44/Informações!I44*100</f>
        <v>#DIV/0!</v>
      </c>
      <c r="CO44" s="59" t="e">
        <f>(Informações!AG44/(Informações!P44+Informações!Z44))*100</f>
        <v>#DIV/0!</v>
      </c>
      <c r="CP44" s="59" t="e">
        <f>(Informações!AH44/(Informações!P44+Informações!Z44))</f>
        <v>#DIV/0!</v>
      </c>
      <c r="CQ44" s="59" t="e">
        <f>Informações!AW44/Informações!AM44</f>
        <v>#DIV/0!</v>
      </c>
      <c r="CR44" s="59" t="e">
        <f>(Informações!BH44/Informações!AH44)/1000</f>
        <v>#DIV/0!</v>
      </c>
      <c r="CS44" s="59" t="e">
        <f>(Informações!BH44/Informações!AW44)/1000</f>
        <v>#DIV/0!</v>
      </c>
      <c r="CT44" s="59" t="e">
        <f>(Informações!BH44/(Informações!AH44+Informações!AW44))/1000</f>
        <v>#DIV/0!</v>
      </c>
      <c r="CU44" s="59" t="e">
        <f>Informações!DA44/Informações!CY44</f>
        <v>#DIV/0!</v>
      </c>
      <c r="CV44" s="59" t="e">
        <f>Informações!CZ44/Informações!CY44</f>
        <v>#DIV/0!</v>
      </c>
      <c r="CW44" s="59" t="e">
        <f>Informações!DH44/Informações!DM44</f>
        <v>#DIV/0!</v>
      </c>
      <c r="CX44" s="59" t="e">
        <f>Informações!DN44/Informações!DM44</f>
        <v>#DIV/0!</v>
      </c>
      <c r="CY44" s="59" t="e">
        <f>Informações!DC44/Informações!DB44*100</f>
        <v>#DIV/0!</v>
      </c>
      <c r="CZ44" s="59" t="e">
        <f>Informações!DE44/Informações!DD44*100</f>
        <v>#DIV/0!</v>
      </c>
      <c r="DA44" s="59" t="e">
        <f>Informações!DG44/Informações!DF44</f>
        <v>#DIV/0!</v>
      </c>
      <c r="DB44" s="59" t="e">
        <f>Informações!DB44/Informações!DL44*100</f>
        <v>#DIV/0!</v>
      </c>
      <c r="DC44" s="59" t="e">
        <f>Informações!DD44/Informações!DK44*100</f>
        <v>#DIV/0!</v>
      </c>
      <c r="DD44" s="59" t="e">
        <f>Informações!DF44/Informações!AL44</f>
        <v>#DIV/0!</v>
      </c>
      <c r="DE44" s="59" t="e">
        <f>Informações!DQ44/Informações!DP44</f>
        <v>#DIV/0!</v>
      </c>
      <c r="DF44" s="59" t="e">
        <f>Informações!DS44/Informações!DR44*100</f>
        <v>#DIV/0!</v>
      </c>
      <c r="DG44" s="59" t="e">
        <f>Informações!DR44/Informações!DT44*100</f>
        <v>#DIV/0!</v>
      </c>
      <c r="DH44" s="59" t="e">
        <f>(Informações!BC44/(Informações!BJ44+Informações!CB44+Informações!BQ44))*100</f>
        <v>#DIV/0!</v>
      </c>
      <c r="DI44" s="59" t="e">
        <f>((Informações!L44+Informações!L43)/2)/AD44</f>
        <v>#DIV/0!</v>
      </c>
      <c r="DJ44" s="59" t="e">
        <f>((Informações!AJ44+Informações!AJ44)/2)/AD44</f>
        <v>#DIV/0!</v>
      </c>
      <c r="DK44" s="59" t="e">
        <f>(((Informações!L44+Informações!L44)/2)+((Informações!AJ44+Informações!AJ44)/2))/AD44</f>
        <v>#DIV/0!</v>
      </c>
    </row>
    <row r="45" spans="1:115" s="56" customFormat="1" ht="12.75" x14ac:dyDescent="0.2">
      <c r="A45" s="6">
        <v>312000</v>
      </c>
      <c r="B45" s="10" t="s">
        <v>270</v>
      </c>
      <c r="C45" s="10" t="s">
        <v>125</v>
      </c>
      <c r="D45" s="10">
        <v>2055</v>
      </c>
      <c r="E45" s="59" t="e">
        <f>((Informações!M45+Informações!M45)/2)/((Informações!L45+Informações!L45)/2)</f>
        <v>#DIV/0!</v>
      </c>
      <c r="F45" s="59" t="e">
        <f>(((Informações!M45+Informações!M45)/2)/((Informações!BU45+Informações!BU45)/2))</f>
        <v>#DIV/0!</v>
      </c>
      <c r="G45" s="59" t="e">
        <f>(((Informações!AK45+Informações!AK45)/2)/((Informações!BU45+Informações!BU45)/2))</f>
        <v>#DIV/0!</v>
      </c>
      <c r="H45" s="59" t="e">
        <f>(((Informações!M45+Informações!M45)/2)+((Informações!AK45+Informações!AK45)/2))/((Informações!BU45+Informações!BU45)/2)</f>
        <v>#DIV/0!</v>
      </c>
      <c r="I45" s="59" t="e">
        <f>Informações!BL45/Informações!T45/1000</f>
        <v>#DIV/0!</v>
      </c>
      <c r="J45" s="59" t="e">
        <f>(Informações!BL45/Informações!AO45)/1000</f>
        <v>#DIV/0!</v>
      </c>
      <c r="K45" s="59" t="e">
        <f>(Informações!BL45/(Informações!T45+Informações!AO45))/1000</f>
        <v>#DIV/0!</v>
      </c>
      <c r="L45" s="59" t="e">
        <f>(Informações!AY45+Informações!BD45)/(Informações!T45*1000)</f>
        <v>#DIV/0!</v>
      </c>
      <c r="M45" s="59" t="e">
        <f>(Informações!AZ45+Informações!CF45)/(Informações!AO45*1000)</f>
        <v>#DIV/0!</v>
      </c>
      <c r="N45" s="59" t="e">
        <f>(Informações!AY45+Informações!AZ45+Informações!BD45+Informações!CF45)/((Informações!T45+Informações!AO45)*1000)</f>
        <v>#DIV/0!</v>
      </c>
      <c r="O45" s="59" t="e">
        <f>Informações!AY45/((Informações!T45-Informações!Y45-Informações!AA45)*1000)</f>
        <v>#DIV/0!</v>
      </c>
      <c r="P45" s="59" t="e">
        <f>Informações!AZ45/((Informações!AO45-Informações!AS45)*1000)</f>
        <v>#DIV/0!</v>
      </c>
      <c r="Q45" s="59" t="e">
        <f>((Informações!BF45+Informações!BI45)/Informações!BL45)*100</f>
        <v>#DIV/0!</v>
      </c>
      <c r="R45" s="59" t="e">
        <f>Informações!BF45/((Informações!BU45+Informações!BU45)/2)</f>
        <v>#DIV/0!</v>
      </c>
      <c r="S45" s="59" t="e">
        <f>((Informações!N45+Informações!N45)/2)/((Informações!L45+Informações!N45)/2)*100</f>
        <v>#DIV/0!</v>
      </c>
      <c r="T45" s="59" t="e">
        <f>(Informações!R45/(Informações!P45+Informações!Z45-Informações!AA45-Informações!AE45))*100</f>
        <v>#DIV/0!</v>
      </c>
      <c r="U45" s="59" t="e">
        <f>((Informações!U45-Informações!AA45)/(Informações!P45+Informações!Z45-Informações!AA45))*100</f>
        <v>#DIV/0!</v>
      </c>
      <c r="V45" s="59" t="e">
        <f>((Informações!AY45+Informações!BD45)/Informações!BL45)*100</f>
        <v>#DIV/0!</v>
      </c>
      <c r="W45" s="59" t="e">
        <f>((Informações!AZ45+Informações!CF45)/Informações!BL45)*100</f>
        <v>#DIV/0!</v>
      </c>
      <c r="X45" s="59" t="e">
        <f t="shared" si="0"/>
        <v>#DIV/0!</v>
      </c>
      <c r="Y45" s="59" t="e">
        <f>(((Informações!P45+Informações!Z45-Informações!AE45)-Informações!T45)/(Informações!P45+Informações!Z45-Informações!AE45))*100</f>
        <v>#DIV/0!</v>
      </c>
      <c r="Z45" s="59" t="e">
        <f>(Informações!R45/((Informações!W45+Informações!W45)/2)*1000)/12</f>
        <v>#DIV/0!</v>
      </c>
      <c r="AA45" s="59" t="e">
        <f>(Informações!AM45/(Informações!S45-Informações!AA45))*100</f>
        <v>#DIV/0!</v>
      </c>
      <c r="AB45" s="59" t="e">
        <f>((Informações!AN45+Informações!AT45+Informações!AU45)/(Informações!AM45+Informações!AS45))*100</f>
        <v>#DIV/0!</v>
      </c>
      <c r="AC45" s="59" t="e">
        <f>((Informações!T45-Informações!AA45)/((Informações!M45+Informações!M45)/2)*1000)/12</f>
        <v>#DIV/0!</v>
      </c>
      <c r="AD45" s="59" t="e">
        <f>((Informações!BU45+Informações!BU45)/2)+((Informações!BI45*((Informações!BU45+Informações!BU45)/2))/Informações!BF45)</f>
        <v>#DIV/0!</v>
      </c>
      <c r="AE45" s="59" t="e">
        <f>(((Informações!M45+Informações!M45)/2)/AD45)</f>
        <v>#DIV/0!</v>
      </c>
      <c r="AF45" s="59" t="e">
        <f>((Informações!AK45+Informações!AK45)/2)/AD45</f>
        <v>#DIV/0!</v>
      </c>
      <c r="AG45" s="59" t="e">
        <f t="shared" si="1"/>
        <v>#DIV/0!</v>
      </c>
      <c r="AH45" s="59" t="e">
        <f>(((Informações!O45+Informações!O45)/2)*1000)/((Informações!AC45+Informações!AC45)/2)</f>
        <v>#DIV/0!</v>
      </c>
      <c r="AI45" s="59" t="e">
        <f>((Informações!AL45+Informações!AL45)/2)/((Informações!AQ45+Informações!AQ45)/2)*1000</f>
        <v>#DIV/0!</v>
      </c>
      <c r="AJ45" s="59" t="e">
        <f>(Informações!S45-Informações!AA45)/((Informações!K45+Informações!K45)/2)*(1000000/365)</f>
        <v>#DIV/0!</v>
      </c>
      <c r="AK45" s="59" t="e">
        <f>Informações!AF45/Informações!J45*100</f>
        <v>#DIV/0!</v>
      </c>
      <c r="AL45" s="59" t="e">
        <f>Informações!AV45/Informações!J45*100</f>
        <v>#DIV/0!</v>
      </c>
      <c r="AM45" s="59" t="e">
        <f>((Informações!P45+Informações!Z45-Informações!AA45)/((Informações!M45+Informações!M45)/2))*(1000/12)</f>
        <v>#DIV/0!</v>
      </c>
      <c r="AN45" s="59" t="e">
        <f>Informações!BJ45/(Informações!T45*1000)</f>
        <v>#DIV/0!</v>
      </c>
      <c r="AO45" s="59" t="e">
        <f>Informações!BJ45/(Informações!AO45*1000)</f>
        <v>#DIV/0!</v>
      </c>
      <c r="AP45" s="59" t="e">
        <f>Informações!BJ45/((Informações!T45+Informações!AO45)*1000)</f>
        <v>#DIV/0!</v>
      </c>
      <c r="AQ45" s="59" t="e">
        <f>Informações!BJ45/((Informações!M45+Informações!M44)/2)</f>
        <v>#DIV/0!</v>
      </c>
      <c r="AR45" s="59" t="e">
        <f>Informações!BJ45/((Informações!AK45+Informações!AK44)/2)</f>
        <v>#DIV/0!</v>
      </c>
      <c r="AS45" s="59" t="e">
        <f>Informações!BJ45/(((Informações!M45+Informações!M44)/2)+((Informações!AK45+Informações!AK44)/2))</f>
        <v>#DIV/0!</v>
      </c>
      <c r="AT45" s="59" t="e">
        <f>(Informações!T45/(Informações!P45+Informações!Z45-Informações!AE45))*100</f>
        <v>#DIV/0!</v>
      </c>
      <c r="AU45" s="59" t="e">
        <f>((Informações!BB45-Informações!BC45)/Informações!BB45)*100</f>
        <v>#DIV/0!</v>
      </c>
      <c r="AV45" s="59" t="e">
        <f>(Informações!BJ45/(Informações!AY45+Informações!BD45))*100</f>
        <v>#DIV/0!</v>
      </c>
      <c r="AW45" s="59" t="e">
        <f>(Informações!BJ45/(Informações!AZ45+Informações!CF45))*100</f>
        <v>#DIV/0!</v>
      </c>
      <c r="AX45" s="59" t="e">
        <f>(Informações!BJ45/((Informações!AY45+Informações!BD45)+(Informações!AZ45+Informações!CF45)))*100</f>
        <v>#DIV/0!</v>
      </c>
      <c r="AY45" s="59" t="e">
        <f>(Informações!BF45/(Informações!AY45+Informações!BD45))*100</f>
        <v>#DIV/0!</v>
      </c>
      <c r="AZ45" s="59" t="e">
        <f>(Informações!BF45/(Informações!AZ45+Informações!CF45))*100</f>
        <v>#DIV/0!</v>
      </c>
      <c r="BA45" s="59" t="e">
        <f>(Informações!BF45/((Informações!AY45+Informações!BD45)+(Informações!AZ45+Informações!CF45)))*100</f>
        <v>#DIV/0!</v>
      </c>
      <c r="BB45" s="59" t="e">
        <f>((Informações!BF45+Informações!BI45)/(Informações!AY45+Informações!BD45))*100</f>
        <v>#DIV/0!</v>
      </c>
      <c r="BC45" s="59" t="e">
        <f>((Informações!BF45+Informações!BI45)/(Informações!AZ45+Informações!CF45))*100</f>
        <v>#DIV/0!</v>
      </c>
      <c r="BD45" s="59" t="e">
        <f>((Informações!BF45+Informações!BI45)/((Informações!AY45+Informações!BD45)+(Informações!AZ45+Informações!CF45)))*100</f>
        <v>#DIV/0!</v>
      </c>
      <c r="BE45" s="59" t="e">
        <f>((Informações!BK45+Informações!CB45)/(Informações!AY45+Informações!BD45))*100</f>
        <v>#DIV/0!</v>
      </c>
      <c r="BF45" s="59" t="e">
        <f>((Informações!BK45+Informações!CB45)/(Informações!AZ45+Informações!CF45))*100</f>
        <v>#DIV/0!</v>
      </c>
      <c r="BG45" s="59" t="e">
        <f>((Informações!BK45+Informações!CB45)/((Informações!AY45+Informações!BD45)+(Informações!AZ45+Informações!CF45)))*100</f>
        <v>#DIV/0!</v>
      </c>
      <c r="BH45" s="59" t="e">
        <f>((Informações!BJ45-(Informações!BF45+Informações!BG45+Informações!BH45+Informações!BI45+Informações!BO45+Informações!BP45))/(Informações!AY45+Informações!BD45))*100</f>
        <v>#DIV/0!</v>
      </c>
      <c r="BI45" s="59" t="e">
        <f>((Informações!BJ45-(Informações!BF45+Informações!BG45+Informações!BH45+Informações!BI45+Informações!BP45+Informações!CG45))/(Informações!AZ45+Informações!CF45))*100</f>
        <v>#DIV/0!</v>
      </c>
      <c r="BJ45" s="59" t="e">
        <f>((Informações!BJ45-(Informações!BF45+Informações!BG45+Informações!BH45+Informações!BI45+Informações!BO45+Informações!BP45+Informações!CG45))/((Informações!AY45+Informações!BD45)+(Informações!AZ45+Informações!CF45)))*100</f>
        <v>#DIV/0!</v>
      </c>
      <c r="BK45" s="59" t="e">
        <f>(Informações!BF45/Informações!BJ45)*100</f>
        <v>#DIV/0!</v>
      </c>
      <c r="BL45" s="59" t="e">
        <f>((Informações!BF45+Informações!BI45)/Informações!BJ45)*100</f>
        <v>#DIV/0!</v>
      </c>
      <c r="BM45" s="59" t="e">
        <f>(Informações!BH45/Informações!BJ45)*100</f>
        <v>#DIV/0!</v>
      </c>
      <c r="BN45" s="59" t="e">
        <f>(Informações!BG45/Informações!BJ45)*100</f>
        <v>#DIV/0!</v>
      </c>
      <c r="BO45" s="59" t="e">
        <f>((Informações!BJ45-(Informações!BF45+Informações!BG45+Informações!BH45+Informações!BI45+Informações!BO45+Informações!BP45))/Informações!BJ45)*100</f>
        <v>#DIV/0!</v>
      </c>
      <c r="BP45" s="59" t="e">
        <f>((Informações!BJ45-(Informações!BF45+Informações!BG45+Informações!BH45+Informações!BI45+Informações!BP45+Informações!CG45))/Informações!BJ45)*100</f>
        <v>#DIV/0!</v>
      </c>
      <c r="BQ45" s="59" t="e">
        <f>((Informações!BJ45-(Informações!BF45+Informações!BG45+Informações!BH45+Informações!BI45+Informações!BO45+Informações!BP45+Informações!CG45))/Informações!BJ45)*100</f>
        <v>#DIV/0!</v>
      </c>
      <c r="BR45" s="59" t="e">
        <f>((Informações!AY45+Informações!BD45)/Informações!BB45)*100</f>
        <v>#DIV/0!</v>
      </c>
      <c r="BS45" s="59" t="e">
        <f>((Informações!AZ45+Informações!CF45)/Informações!BB45)*100</f>
        <v>#DIV/0!</v>
      </c>
      <c r="BT45" s="59" t="e">
        <f>((Informações!BB45-(Informações!AY45+Informações!BD45))/Informações!BB45)*100</f>
        <v>#DIV/0!</v>
      </c>
      <c r="BU45" s="59" t="e">
        <f>((Informações!BB45-(Informações!AZ45+Informações!CF45))/Informações!BB45)*100</f>
        <v>#DIV/0!</v>
      </c>
      <c r="BV45" s="59" t="e">
        <f>((Informações!BB45-(Informações!AY45+Informações!BD45+Informações!AZ45+Informações!CF45))/Informações!BB45)*100</f>
        <v>#DIV/0!</v>
      </c>
      <c r="BW45" s="59" t="e">
        <f>(((Informações!V45+Informações!V44)/2)/((Informações!M45+Informações!M44)/2))*100</f>
        <v>#DIV/0!</v>
      </c>
      <c r="BX45" s="59" t="e">
        <f>(Informações!R45/(Informações!S45-Informações!AA45))*100</f>
        <v>#DIV/0!</v>
      </c>
      <c r="BY45" s="59" t="e">
        <f>(((Informações!BU45+Informações!BU44)/2)/((Informações!L45+Informações!L44)/2))*100</f>
        <v>#DIV/0!</v>
      </c>
      <c r="BZ45" s="59" t="e">
        <f>((Informações!AN45+Informações!AU45)/(Informações!S45+Informações!AA45))*100</f>
        <v>#DIV/0!</v>
      </c>
      <c r="CA45" s="59" t="e">
        <f>(Informações!AV45/Informações!J45)*100</f>
        <v>#DIV/0!</v>
      </c>
      <c r="CB45" s="59" t="e">
        <f>(((Informações!BU45+Informações!BU44)/2)/((Informações!L45+Informações!L44)/2))*1000</f>
        <v>#DIV/0!</v>
      </c>
      <c r="CC45" s="59" t="e">
        <f>(((Informações!BU45+Informações!BU44)/2)/((Informações!AJ45+Informações!AJ44)/2))*1000</f>
        <v>#DIV/0!</v>
      </c>
      <c r="CD45" s="59" t="e">
        <f>(((Informações!BU45+Informações!BU45)/2)/(((Informações!AJ45+Informações!AJ45)/2)+((Informações!L45+Informações!L45)/2)))*1000</f>
        <v>#DIV/0!</v>
      </c>
      <c r="CE45" s="59" t="e">
        <f>(((Informações!P45+Informações!Z45-Informações!AE45)-Informações!S45)/(Informações!P45+Informações!Z45-Informações!AE45))*100</f>
        <v>#DIV/0!</v>
      </c>
      <c r="CF45" s="59" t="e">
        <f>((Informações!P45+Informações!Z45-Informações!AE45-Informações!S45)/((Informações!O45+Informações!O44)/2))*(1000/365)</f>
        <v>#DIV/0!</v>
      </c>
      <c r="CG45" s="59" t="e">
        <f>((Informações!P45+Informações!Z45-Informações!AE45-Informações!S45)/((Informações!L45+Informações!L44)/2))*(1000000/365)</f>
        <v>#DIV/0!</v>
      </c>
      <c r="CH45" s="59" t="e">
        <f>Informações!S45/(Informações!P45+Informações!Z45-Informações!AE45)*100</f>
        <v>#DIV/0!</v>
      </c>
      <c r="CI45" s="59" t="e">
        <f>((Informações!S45-Informações!AA45)/((Informações!M45+Informações!M44)/2))*(1000/12)</f>
        <v>#DIV/0!</v>
      </c>
      <c r="CJ45" s="60" t="e">
        <f>(Informações!BE45/(Informações!BB45))*360</f>
        <v>#DIV/0!</v>
      </c>
      <c r="CK45" s="59" t="e">
        <f>(Informações!BE45/Informações!BB45)*360</f>
        <v>#DIV/0!</v>
      </c>
      <c r="CL45" s="59" t="e">
        <f>(Informações!BE45/Informações!BB45)*360</f>
        <v>#DIV/0!</v>
      </c>
      <c r="CM45" s="59" t="e">
        <f>Informações!K45/Informações!I45*100</f>
        <v>#DIV/0!</v>
      </c>
      <c r="CN45" s="59" t="e">
        <f>Informações!AI45/Informações!I45*100</f>
        <v>#DIV/0!</v>
      </c>
      <c r="CO45" s="59" t="e">
        <f>(Informações!AG45/(Informações!P45+Informações!Z45))*100</f>
        <v>#DIV/0!</v>
      </c>
      <c r="CP45" s="59" t="e">
        <f>(Informações!AH45/(Informações!P45+Informações!Z45))</f>
        <v>#DIV/0!</v>
      </c>
      <c r="CQ45" s="59" t="e">
        <f>Informações!AW45/Informações!AM45</f>
        <v>#DIV/0!</v>
      </c>
      <c r="CR45" s="59" t="e">
        <f>(Informações!BH45/Informações!AH45)/1000</f>
        <v>#DIV/0!</v>
      </c>
      <c r="CS45" s="59" t="e">
        <f>(Informações!BH45/Informações!AW45)/1000</f>
        <v>#DIV/0!</v>
      </c>
      <c r="CT45" s="59" t="e">
        <f>(Informações!BH45/(Informações!AH45+Informações!AW45))/1000</f>
        <v>#DIV/0!</v>
      </c>
      <c r="CU45" s="59" t="e">
        <f>Informações!DA45/Informações!CY45</f>
        <v>#DIV/0!</v>
      </c>
      <c r="CV45" s="59" t="e">
        <f>Informações!CZ45/Informações!CY45</f>
        <v>#DIV/0!</v>
      </c>
      <c r="CW45" s="59" t="e">
        <f>Informações!DH45/Informações!DM45</f>
        <v>#DIV/0!</v>
      </c>
      <c r="CX45" s="59" t="e">
        <f>Informações!DN45/Informações!DM45</f>
        <v>#DIV/0!</v>
      </c>
      <c r="CY45" s="59" t="e">
        <f>Informações!DC45/Informações!DB45*100</f>
        <v>#DIV/0!</v>
      </c>
      <c r="CZ45" s="59" t="e">
        <f>Informações!DE45/Informações!DD45*100</f>
        <v>#DIV/0!</v>
      </c>
      <c r="DA45" s="59" t="e">
        <f>Informações!DG45/Informações!DF45</f>
        <v>#DIV/0!</v>
      </c>
      <c r="DB45" s="59" t="e">
        <f>Informações!DB45/Informações!DL45*100</f>
        <v>#DIV/0!</v>
      </c>
      <c r="DC45" s="59" t="e">
        <f>Informações!DD45/Informações!DK45*100</f>
        <v>#DIV/0!</v>
      </c>
      <c r="DD45" s="59" t="e">
        <f>Informações!DF45/Informações!AL45</f>
        <v>#DIV/0!</v>
      </c>
      <c r="DE45" s="59" t="e">
        <f>Informações!DQ45/Informações!DP45</f>
        <v>#DIV/0!</v>
      </c>
      <c r="DF45" s="59" t="e">
        <f>Informações!DS45/Informações!DR45*100</f>
        <v>#DIV/0!</v>
      </c>
      <c r="DG45" s="59" t="e">
        <f>Informações!DR45/Informações!DT45*100</f>
        <v>#DIV/0!</v>
      </c>
      <c r="DH45" s="59" t="e">
        <f>(Informações!BC45/(Informações!BJ45+Informações!CB45+Informações!BQ45))*100</f>
        <v>#DIV/0!</v>
      </c>
      <c r="DI45" s="59" t="e">
        <f>((Informações!L45+Informações!L44)/2)/AD45</f>
        <v>#DIV/0!</v>
      </c>
      <c r="DJ45" s="59" t="e">
        <f>((Informações!AJ45+Informações!AJ45)/2)/AD45</f>
        <v>#DIV/0!</v>
      </c>
      <c r="DK45" s="59" t="e">
        <f>(((Informações!L45+Informações!L45)/2)+((Informações!AJ45+Informações!AJ45)/2))/AD45</f>
        <v>#DIV/0!</v>
      </c>
    </row>
    <row r="46" spans="1:115" s="56" customFormat="1" ht="12.75" x14ac:dyDescent="0.2">
      <c r="A46" s="6">
        <v>312000</v>
      </c>
      <c r="B46" s="10" t="s">
        <v>270</v>
      </c>
      <c r="C46" s="10" t="s">
        <v>125</v>
      </c>
      <c r="D46" s="10">
        <v>2056</v>
      </c>
      <c r="E46" s="59" t="e">
        <f>((Informações!M46+Informações!M46)/2)/((Informações!L46+Informações!L46)/2)</f>
        <v>#DIV/0!</v>
      </c>
      <c r="F46" s="59" t="e">
        <f>(((Informações!M46+Informações!M46)/2)/((Informações!BU46+Informações!BU46)/2))</f>
        <v>#DIV/0!</v>
      </c>
      <c r="G46" s="59" t="e">
        <f>(((Informações!AK46+Informações!AK46)/2)/((Informações!BU46+Informações!BU46)/2))</f>
        <v>#DIV/0!</v>
      </c>
      <c r="H46" s="59" t="e">
        <f>(((Informações!M46+Informações!M46)/2)+((Informações!AK46+Informações!AK46)/2))/((Informações!BU46+Informações!BU46)/2)</f>
        <v>#DIV/0!</v>
      </c>
      <c r="I46" s="59" t="e">
        <f>Informações!BL46/Informações!T46/1000</f>
        <v>#DIV/0!</v>
      </c>
      <c r="J46" s="59" t="e">
        <f>(Informações!BL46/Informações!AO46)/1000</f>
        <v>#DIV/0!</v>
      </c>
      <c r="K46" s="59" t="e">
        <f>(Informações!BL46/(Informações!T46+Informações!AO46))/1000</f>
        <v>#DIV/0!</v>
      </c>
      <c r="L46" s="59" t="e">
        <f>(Informações!AY46+Informações!BD46)/(Informações!T46*1000)</f>
        <v>#DIV/0!</v>
      </c>
      <c r="M46" s="59" t="e">
        <f>(Informações!AZ46+Informações!CF46)/(Informações!AO46*1000)</f>
        <v>#DIV/0!</v>
      </c>
      <c r="N46" s="59" t="e">
        <f>(Informações!AY46+Informações!AZ46+Informações!BD46+Informações!CF46)/((Informações!T46+Informações!AO46)*1000)</f>
        <v>#DIV/0!</v>
      </c>
      <c r="O46" s="59" t="e">
        <f>Informações!AY46/((Informações!T46-Informações!Y46-Informações!AA46)*1000)</f>
        <v>#DIV/0!</v>
      </c>
      <c r="P46" s="59" t="e">
        <f>Informações!AZ46/((Informações!AO46-Informações!AS46)*1000)</f>
        <v>#DIV/0!</v>
      </c>
      <c r="Q46" s="59" t="e">
        <f>((Informações!BF46+Informações!BI46)/Informações!BL46)*100</f>
        <v>#DIV/0!</v>
      </c>
      <c r="R46" s="59" t="e">
        <f>Informações!BF46/((Informações!BU46+Informações!BU46)/2)</f>
        <v>#DIV/0!</v>
      </c>
      <c r="S46" s="59" t="e">
        <f>((Informações!N46+Informações!N46)/2)/((Informações!L46+Informações!N46)/2)*100</f>
        <v>#DIV/0!</v>
      </c>
      <c r="T46" s="59" t="e">
        <f>(Informações!R46/(Informações!P46+Informações!Z46-Informações!AA46-Informações!AE46))*100</f>
        <v>#DIV/0!</v>
      </c>
      <c r="U46" s="59" t="e">
        <f>((Informações!U46-Informações!AA46)/(Informações!P46+Informações!Z46-Informações!AA46))*100</f>
        <v>#DIV/0!</v>
      </c>
      <c r="V46" s="59" t="e">
        <f>((Informações!AY46+Informações!BD46)/Informações!BL46)*100</f>
        <v>#DIV/0!</v>
      </c>
      <c r="W46" s="59" t="e">
        <f>((Informações!AZ46+Informações!CF46)/Informações!BL46)*100</f>
        <v>#DIV/0!</v>
      </c>
      <c r="X46" s="59" t="e">
        <f t="shared" si="0"/>
        <v>#DIV/0!</v>
      </c>
      <c r="Y46" s="59" t="e">
        <f>(((Informações!P46+Informações!Z46-Informações!AE46)-Informações!T46)/(Informações!P46+Informações!Z46-Informações!AE46))*100</f>
        <v>#DIV/0!</v>
      </c>
      <c r="Z46" s="59" t="e">
        <f>(Informações!R46/((Informações!W46+Informações!W46)/2)*1000)/12</f>
        <v>#DIV/0!</v>
      </c>
      <c r="AA46" s="59" t="e">
        <f>(Informações!AM46/(Informações!S46-Informações!AA46))*100</f>
        <v>#DIV/0!</v>
      </c>
      <c r="AB46" s="59" t="e">
        <f>((Informações!AN46+Informações!AT46+Informações!AU46)/(Informações!AM46+Informações!AS46))*100</f>
        <v>#DIV/0!</v>
      </c>
      <c r="AC46" s="59" t="e">
        <f>((Informações!T46-Informações!AA46)/((Informações!M46+Informações!M46)/2)*1000)/12</f>
        <v>#DIV/0!</v>
      </c>
      <c r="AD46" s="59" t="e">
        <f>((Informações!BU46+Informações!BU46)/2)+((Informações!BI46*((Informações!BU46+Informações!BU46)/2))/Informações!BF46)</f>
        <v>#DIV/0!</v>
      </c>
      <c r="AE46" s="59" t="e">
        <f>(((Informações!M46+Informações!M46)/2)/AD46)</f>
        <v>#DIV/0!</v>
      </c>
      <c r="AF46" s="59" t="e">
        <f>((Informações!AK46+Informações!AK46)/2)/AD46</f>
        <v>#DIV/0!</v>
      </c>
      <c r="AG46" s="59" t="e">
        <f t="shared" si="1"/>
        <v>#DIV/0!</v>
      </c>
      <c r="AH46" s="59" t="e">
        <f>(((Informações!O46+Informações!O46)/2)*1000)/((Informações!AC46+Informações!AC46)/2)</f>
        <v>#DIV/0!</v>
      </c>
      <c r="AI46" s="59" t="e">
        <f>((Informações!AL46+Informações!AL46)/2)/((Informações!AQ46+Informações!AQ46)/2)*1000</f>
        <v>#DIV/0!</v>
      </c>
      <c r="AJ46" s="59" t="e">
        <f>(Informações!S46-Informações!AA46)/((Informações!K46+Informações!K46)/2)*(1000000/365)</f>
        <v>#DIV/0!</v>
      </c>
      <c r="AK46" s="59" t="e">
        <f>Informações!AF46/Informações!J46*100</f>
        <v>#DIV/0!</v>
      </c>
      <c r="AL46" s="59" t="e">
        <f>Informações!AV46/Informações!J46*100</f>
        <v>#DIV/0!</v>
      </c>
      <c r="AM46" s="59" t="e">
        <f>((Informações!P46+Informações!Z46-Informações!AA46)/((Informações!M46+Informações!M46)/2))*(1000/12)</f>
        <v>#DIV/0!</v>
      </c>
      <c r="AN46" s="59" t="e">
        <f>Informações!BJ46/(Informações!T46*1000)</f>
        <v>#DIV/0!</v>
      </c>
      <c r="AO46" s="59" t="e">
        <f>Informações!BJ46/(Informações!AO46*1000)</f>
        <v>#DIV/0!</v>
      </c>
      <c r="AP46" s="59" t="e">
        <f>Informações!BJ46/((Informações!T46+Informações!AO46)*1000)</f>
        <v>#DIV/0!</v>
      </c>
      <c r="AQ46" s="59" t="e">
        <f>Informações!BJ46/((Informações!M46+Informações!M45)/2)</f>
        <v>#DIV/0!</v>
      </c>
      <c r="AR46" s="59" t="e">
        <f>Informações!BJ46/((Informações!AK46+Informações!AK45)/2)</f>
        <v>#DIV/0!</v>
      </c>
      <c r="AS46" s="59" t="e">
        <f>Informações!BJ46/(((Informações!M46+Informações!M45)/2)+((Informações!AK46+Informações!AK45)/2))</f>
        <v>#DIV/0!</v>
      </c>
      <c r="AT46" s="59" t="e">
        <f>(Informações!T46/(Informações!P46+Informações!Z46-Informações!AE46))*100</f>
        <v>#DIV/0!</v>
      </c>
      <c r="AU46" s="59" t="e">
        <f>((Informações!BB46-Informações!BC46)/Informações!BB46)*100</f>
        <v>#DIV/0!</v>
      </c>
      <c r="AV46" s="59" t="e">
        <f>(Informações!BJ46/(Informações!AY46+Informações!BD46))*100</f>
        <v>#DIV/0!</v>
      </c>
      <c r="AW46" s="59" t="e">
        <f>(Informações!BJ46/(Informações!AZ46+Informações!CF46))*100</f>
        <v>#DIV/0!</v>
      </c>
      <c r="AX46" s="59" t="e">
        <f>(Informações!BJ46/((Informações!AY46+Informações!BD46)+(Informações!AZ46+Informações!CF46)))*100</f>
        <v>#DIV/0!</v>
      </c>
      <c r="AY46" s="59" t="e">
        <f>(Informações!BF46/(Informações!AY46+Informações!BD46))*100</f>
        <v>#DIV/0!</v>
      </c>
      <c r="AZ46" s="59" t="e">
        <f>(Informações!BF46/(Informações!AZ46+Informações!CF46))*100</f>
        <v>#DIV/0!</v>
      </c>
      <c r="BA46" s="59" t="e">
        <f>(Informações!BF46/((Informações!AY46+Informações!BD46)+(Informações!AZ46+Informações!CF46)))*100</f>
        <v>#DIV/0!</v>
      </c>
      <c r="BB46" s="59" t="e">
        <f>((Informações!BF46+Informações!BI46)/(Informações!AY46+Informações!BD46))*100</f>
        <v>#DIV/0!</v>
      </c>
      <c r="BC46" s="59" t="e">
        <f>((Informações!BF46+Informações!BI46)/(Informações!AZ46+Informações!CF46))*100</f>
        <v>#DIV/0!</v>
      </c>
      <c r="BD46" s="59" t="e">
        <f>((Informações!BF46+Informações!BI46)/((Informações!AY46+Informações!BD46)+(Informações!AZ46+Informações!CF46)))*100</f>
        <v>#DIV/0!</v>
      </c>
      <c r="BE46" s="59" t="e">
        <f>((Informações!BK46+Informações!CB46)/(Informações!AY46+Informações!BD46))*100</f>
        <v>#DIV/0!</v>
      </c>
      <c r="BF46" s="59" t="e">
        <f>((Informações!BK46+Informações!CB46)/(Informações!AZ46+Informações!CF46))*100</f>
        <v>#DIV/0!</v>
      </c>
      <c r="BG46" s="59" t="e">
        <f>((Informações!BK46+Informações!CB46)/((Informações!AY46+Informações!BD46)+(Informações!AZ46+Informações!CF46)))*100</f>
        <v>#DIV/0!</v>
      </c>
      <c r="BH46" s="59" t="e">
        <f>((Informações!BJ46-(Informações!BF46+Informações!BG46+Informações!BH46+Informações!BI46+Informações!BO46+Informações!BP46))/(Informações!AY46+Informações!BD46))*100</f>
        <v>#DIV/0!</v>
      </c>
      <c r="BI46" s="59" t="e">
        <f>((Informações!BJ46-(Informações!BF46+Informações!BG46+Informações!BH46+Informações!BI46+Informações!BP46+Informações!CG46))/(Informações!AZ46+Informações!CF46))*100</f>
        <v>#DIV/0!</v>
      </c>
      <c r="BJ46" s="59" t="e">
        <f>((Informações!BJ46-(Informações!BF46+Informações!BG46+Informações!BH46+Informações!BI46+Informações!BO46+Informações!BP46+Informações!CG46))/((Informações!AY46+Informações!BD46)+(Informações!AZ46+Informações!CF46)))*100</f>
        <v>#DIV/0!</v>
      </c>
      <c r="BK46" s="59" t="e">
        <f>(Informações!BF46/Informações!BJ46)*100</f>
        <v>#DIV/0!</v>
      </c>
      <c r="BL46" s="59" t="e">
        <f>((Informações!BF46+Informações!BI46)/Informações!BJ46)*100</f>
        <v>#DIV/0!</v>
      </c>
      <c r="BM46" s="59" t="e">
        <f>(Informações!BH46/Informações!BJ46)*100</f>
        <v>#DIV/0!</v>
      </c>
      <c r="BN46" s="59" t="e">
        <f>(Informações!BG46/Informações!BJ46)*100</f>
        <v>#DIV/0!</v>
      </c>
      <c r="BO46" s="59" t="e">
        <f>((Informações!BJ46-(Informações!BF46+Informações!BG46+Informações!BH46+Informações!BI46+Informações!BO46+Informações!BP46))/Informações!BJ46)*100</f>
        <v>#DIV/0!</v>
      </c>
      <c r="BP46" s="59" t="e">
        <f>((Informações!BJ46-(Informações!BF46+Informações!BG46+Informações!BH46+Informações!BI46+Informações!BP46+Informações!CG46))/Informações!BJ46)*100</f>
        <v>#DIV/0!</v>
      </c>
      <c r="BQ46" s="59" t="e">
        <f>((Informações!BJ46-(Informações!BF46+Informações!BG46+Informações!BH46+Informações!BI46+Informações!BO46+Informações!BP46+Informações!CG46))/Informações!BJ46)*100</f>
        <v>#DIV/0!</v>
      </c>
      <c r="BR46" s="59" t="e">
        <f>((Informações!AY46+Informações!BD46)/Informações!BB46)*100</f>
        <v>#DIV/0!</v>
      </c>
      <c r="BS46" s="59" t="e">
        <f>((Informações!AZ46+Informações!CF46)/Informações!BB46)*100</f>
        <v>#DIV/0!</v>
      </c>
      <c r="BT46" s="59" t="e">
        <f>((Informações!BB46-(Informações!AY46+Informações!BD46))/Informações!BB46)*100</f>
        <v>#DIV/0!</v>
      </c>
      <c r="BU46" s="59" t="e">
        <f>((Informações!BB46-(Informações!AZ46+Informações!CF46))/Informações!BB46)*100</f>
        <v>#DIV/0!</v>
      </c>
      <c r="BV46" s="59" t="e">
        <f>((Informações!BB46-(Informações!AY46+Informações!BD46+Informações!AZ46+Informações!CF46))/Informações!BB46)*100</f>
        <v>#DIV/0!</v>
      </c>
      <c r="BW46" s="59" t="e">
        <f>(((Informações!V46+Informações!V45)/2)/((Informações!M46+Informações!M45)/2))*100</f>
        <v>#DIV/0!</v>
      </c>
      <c r="BX46" s="59" t="e">
        <f>(Informações!R46/(Informações!S46-Informações!AA46))*100</f>
        <v>#DIV/0!</v>
      </c>
      <c r="BY46" s="59" t="e">
        <f>(((Informações!BU46+Informações!BU45)/2)/((Informações!L46+Informações!L45)/2))*100</f>
        <v>#DIV/0!</v>
      </c>
      <c r="BZ46" s="59" t="e">
        <f>((Informações!AN46+Informações!AU46)/(Informações!S46+Informações!AA46))*100</f>
        <v>#DIV/0!</v>
      </c>
      <c r="CA46" s="59" t="e">
        <f>(Informações!AV46/Informações!J46)*100</f>
        <v>#DIV/0!</v>
      </c>
      <c r="CB46" s="59" t="e">
        <f>(((Informações!BU46+Informações!BU45)/2)/((Informações!L46+Informações!L45)/2))*1000</f>
        <v>#DIV/0!</v>
      </c>
      <c r="CC46" s="59" t="e">
        <f>(((Informações!BU46+Informações!BU45)/2)/((Informações!AJ46+Informações!AJ45)/2))*1000</f>
        <v>#DIV/0!</v>
      </c>
      <c r="CD46" s="59" t="e">
        <f>(((Informações!BU46+Informações!BU46)/2)/(((Informações!AJ46+Informações!AJ46)/2)+((Informações!L46+Informações!L46)/2)))*1000</f>
        <v>#DIV/0!</v>
      </c>
      <c r="CE46" s="59" t="e">
        <f>(((Informações!P46+Informações!Z46-Informações!AE46)-Informações!S46)/(Informações!P46+Informações!Z46-Informações!AE46))*100</f>
        <v>#DIV/0!</v>
      </c>
      <c r="CF46" s="59" t="e">
        <f>((Informações!P46+Informações!Z46-Informações!AE46-Informações!S46)/((Informações!O46+Informações!O45)/2))*(1000/365)</f>
        <v>#DIV/0!</v>
      </c>
      <c r="CG46" s="59" t="e">
        <f>((Informações!P46+Informações!Z46-Informações!AE46-Informações!S46)/((Informações!L46+Informações!L45)/2))*(1000000/365)</f>
        <v>#DIV/0!</v>
      </c>
      <c r="CH46" s="59" t="e">
        <f>Informações!S46/(Informações!P46+Informações!Z46-Informações!AE46)*100</f>
        <v>#DIV/0!</v>
      </c>
      <c r="CI46" s="59" t="e">
        <f>((Informações!S46-Informações!AA46)/((Informações!M46+Informações!M45)/2))*(1000/12)</f>
        <v>#DIV/0!</v>
      </c>
      <c r="CJ46" s="60" t="e">
        <f>(Informações!BE46/(Informações!BB46))*360</f>
        <v>#DIV/0!</v>
      </c>
      <c r="CK46" s="59" t="e">
        <f>(Informações!BE46/Informações!BB46)*360</f>
        <v>#DIV/0!</v>
      </c>
      <c r="CL46" s="59" t="e">
        <f>(Informações!BE46/Informações!BB46)*360</f>
        <v>#DIV/0!</v>
      </c>
      <c r="CM46" s="59" t="e">
        <f>Informações!K46/Informações!I46*100</f>
        <v>#DIV/0!</v>
      </c>
      <c r="CN46" s="59" t="e">
        <f>Informações!AI46/Informações!I46*100</f>
        <v>#DIV/0!</v>
      </c>
      <c r="CO46" s="59" t="e">
        <f>(Informações!AG46/(Informações!P46+Informações!Z46))*100</f>
        <v>#DIV/0!</v>
      </c>
      <c r="CP46" s="59" t="e">
        <f>(Informações!AH46/(Informações!P46+Informações!Z46))</f>
        <v>#DIV/0!</v>
      </c>
      <c r="CQ46" s="59" t="e">
        <f>Informações!AW46/Informações!AM46</f>
        <v>#DIV/0!</v>
      </c>
      <c r="CR46" s="59" t="e">
        <f>(Informações!BH46/Informações!AH46)/1000</f>
        <v>#DIV/0!</v>
      </c>
      <c r="CS46" s="59" t="e">
        <f>(Informações!BH46/Informações!AW46)/1000</f>
        <v>#DIV/0!</v>
      </c>
      <c r="CT46" s="59" t="e">
        <f>(Informações!BH46/(Informações!AH46+Informações!AW46))/1000</f>
        <v>#DIV/0!</v>
      </c>
      <c r="CU46" s="59" t="e">
        <f>Informações!DA46/Informações!CY46</f>
        <v>#DIV/0!</v>
      </c>
      <c r="CV46" s="59" t="e">
        <f>Informações!CZ46/Informações!CY46</f>
        <v>#DIV/0!</v>
      </c>
      <c r="CW46" s="59" t="e">
        <f>Informações!DH46/Informações!DM46</f>
        <v>#DIV/0!</v>
      </c>
      <c r="CX46" s="59" t="e">
        <f>Informações!DN46/Informações!DM46</f>
        <v>#DIV/0!</v>
      </c>
      <c r="CY46" s="59" t="e">
        <f>Informações!DC46/Informações!DB46*100</f>
        <v>#DIV/0!</v>
      </c>
      <c r="CZ46" s="59" t="e">
        <f>Informações!DE46/Informações!DD46*100</f>
        <v>#DIV/0!</v>
      </c>
      <c r="DA46" s="59" t="e">
        <f>Informações!DG46/Informações!DF46</f>
        <v>#DIV/0!</v>
      </c>
      <c r="DB46" s="59" t="e">
        <f>Informações!DB46/Informações!DL46*100</f>
        <v>#DIV/0!</v>
      </c>
      <c r="DC46" s="59" t="e">
        <f>Informações!DD46/Informações!DK46*100</f>
        <v>#DIV/0!</v>
      </c>
      <c r="DD46" s="59" t="e">
        <f>Informações!DF46/Informações!AL46</f>
        <v>#DIV/0!</v>
      </c>
      <c r="DE46" s="59" t="e">
        <f>Informações!DQ46/Informações!DP46</f>
        <v>#DIV/0!</v>
      </c>
      <c r="DF46" s="59" t="e">
        <f>Informações!DS46/Informações!DR46*100</f>
        <v>#DIV/0!</v>
      </c>
      <c r="DG46" s="59" t="e">
        <f>Informações!DR46/Informações!DT46*100</f>
        <v>#DIV/0!</v>
      </c>
      <c r="DH46" s="59" t="e">
        <f>(Informações!BC46/(Informações!BJ46+Informações!CB46+Informações!BQ46))*100</f>
        <v>#DIV/0!</v>
      </c>
      <c r="DI46" s="59" t="e">
        <f>((Informações!L46+Informações!L45)/2)/AD46</f>
        <v>#DIV/0!</v>
      </c>
      <c r="DJ46" s="59" t="e">
        <f>((Informações!AJ46+Informações!AJ46)/2)/AD46</f>
        <v>#DIV/0!</v>
      </c>
      <c r="DK46" s="59" t="e">
        <f>(((Informações!L46+Informações!L46)/2)+((Informações!AJ46+Informações!AJ46)/2))/AD46</f>
        <v>#DIV/0!</v>
      </c>
    </row>
    <row r="47" spans="1:115" s="56" customFormat="1" ht="12.75" x14ac:dyDescent="0.2">
      <c r="A47" s="6">
        <v>312000</v>
      </c>
      <c r="B47" s="10" t="s">
        <v>270</v>
      </c>
      <c r="C47" s="10" t="s">
        <v>125</v>
      </c>
      <c r="D47" s="10">
        <v>2057</v>
      </c>
      <c r="E47" s="59" t="e">
        <f>((Informações!M47+Informações!M47)/2)/((Informações!L47+Informações!L47)/2)</f>
        <v>#DIV/0!</v>
      </c>
      <c r="F47" s="59" t="e">
        <f>(((Informações!M47+Informações!M47)/2)/((Informações!BU47+Informações!BU47)/2))</f>
        <v>#DIV/0!</v>
      </c>
      <c r="G47" s="59" t="e">
        <f>(((Informações!AK47+Informações!AK47)/2)/((Informações!BU47+Informações!BU47)/2))</f>
        <v>#DIV/0!</v>
      </c>
      <c r="H47" s="59" t="e">
        <f>(((Informações!M47+Informações!M47)/2)+((Informações!AK47+Informações!AK47)/2))/((Informações!BU47+Informações!BU47)/2)</f>
        <v>#DIV/0!</v>
      </c>
      <c r="I47" s="59" t="e">
        <f>Informações!BL47/Informações!T47/1000</f>
        <v>#DIV/0!</v>
      </c>
      <c r="J47" s="59" t="e">
        <f>(Informações!BL47/Informações!AO47)/1000</f>
        <v>#DIV/0!</v>
      </c>
      <c r="K47" s="59" t="e">
        <f>(Informações!BL47/(Informações!T47+Informações!AO47))/1000</f>
        <v>#DIV/0!</v>
      </c>
      <c r="L47" s="59" t="e">
        <f>(Informações!AY47+Informações!BD47)/(Informações!T47*1000)</f>
        <v>#DIV/0!</v>
      </c>
      <c r="M47" s="59" t="e">
        <f>(Informações!AZ47+Informações!CF47)/(Informações!AO47*1000)</f>
        <v>#DIV/0!</v>
      </c>
      <c r="N47" s="59" t="e">
        <f>(Informações!AY47+Informações!AZ47+Informações!BD47+Informações!CF47)/((Informações!T47+Informações!AO47)*1000)</f>
        <v>#DIV/0!</v>
      </c>
      <c r="O47" s="59" t="e">
        <f>Informações!AY47/((Informações!T47-Informações!Y47-Informações!AA47)*1000)</f>
        <v>#DIV/0!</v>
      </c>
      <c r="P47" s="59" t="e">
        <f>Informações!AZ47/((Informações!AO47-Informações!AS47)*1000)</f>
        <v>#DIV/0!</v>
      </c>
      <c r="Q47" s="59" t="e">
        <f>((Informações!BF47+Informações!BI47)/Informações!BL47)*100</f>
        <v>#DIV/0!</v>
      </c>
      <c r="R47" s="59" t="e">
        <f>Informações!BF47/((Informações!BU47+Informações!BU47)/2)</f>
        <v>#DIV/0!</v>
      </c>
      <c r="S47" s="59" t="e">
        <f>((Informações!N47+Informações!N47)/2)/((Informações!L47+Informações!N47)/2)*100</f>
        <v>#DIV/0!</v>
      </c>
      <c r="T47" s="59" t="e">
        <f>(Informações!R47/(Informações!P47+Informações!Z47-Informações!AA47-Informações!AE47))*100</f>
        <v>#DIV/0!</v>
      </c>
      <c r="U47" s="59" t="e">
        <f>((Informações!U47-Informações!AA47)/(Informações!P47+Informações!Z47-Informações!AA47))*100</f>
        <v>#DIV/0!</v>
      </c>
      <c r="V47" s="59" t="e">
        <f>((Informações!AY47+Informações!BD47)/Informações!BL47)*100</f>
        <v>#DIV/0!</v>
      </c>
      <c r="W47" s="59" t="e">
        <f>((Informações!AZ47+Informações!CF47)/Informações!BL47)*100</f>
        <v>#DIV/0!</v>
      </c>
      <c r="X47" s="59" t="e">
        <f t="shared" si="0"/>
        <v>#DIV/0!</v>
      </c>
      <c r="Y47" s="59" t="e">
        <f>(((Informações!P47+Informações!Z47-Informações!AE47)-Informações!T47)/(Informações!P47+Informações!Z47-Informações!AE47))*100</f>
        <v>#DIV/0!</v>
      </c>
      <c r="Z47" s="59" t="e">
        <f>(Informações!R47/((Informações!W47+Informações!W47)/2)*1000)/12</f>
        <v>#DIV/0!</v>
      </c>
      <c r="AA47" s="59" t="e">
        <f>(Informações!AM47/(Informações!S47-Informações!AA47))*100</f>
        <v>#DIV/0!</v>
      </c>
      <c r="AB47" s="59" t="e">
        <f>((Informações!AN47+Informações!AT47+Informações!AU47)/(Informações!AM47+Informações!AS47))*100</f>
        <v>#DIV/0!</v>
      </c>
      <c r="AC47" s="59" t="e">
        <f>((Informações!T47-Informações!AA47)/((Informações!M47+Informações!M47)/2)*1000)/12</f>
        <v>#DIV/0!</v>
      </c>
      <c r="AD47" s="59" t="e">
        <f>((Informações!BU47+Informações!BU47)/2)+((Informações!BI47*((Informações!BU47+Informações!BU47)/2))/Informações!BF47)</f>
        <v>#DIV/0!</v>
      </c>
      <c r="AE47" s="59" t="e">
        <f>(((Informações!M47+Informações!M47)/2)/AD47)</f>
        <v>#DIV/0!</v>
      </c>
      <c r="AF47" s="59" t="e">
        <f>((Informações!AK47+Informações!AK47)/2)/AD47</f>
        <v>#DIV/0!</v>
      </c>
      <c r="AG47" s="59" t="e">
        <f t="shared" si="1"/>
        <v>#DIV/0!</v>
      </c>
      <c r="AH47" s="59" t="e">
        <f>(((Informações!O47+Informações!O47)/2)*1000)/((Informações!AC47+Informações!AC47)/2)</f>
        <v>#DIV/0!</v>
      </c>
      <c r="AI47" s="59" t="e">
        <f>((Informações!AL47+Informações!AL47)/2)/((Informações!AQ47+Informações!AQ47)/2)*1000</f>
        <v>#DIV/0!</v>
      </c>
      <c r="AJ47" s="59" t="e">
        <f>(Informações!S47-Informações!AA47)/((Informações!K47+Informações!K47)/2)*(1000000/365)</f>
        <v>#DIV/0!</v>
      </c>
      <c r="AK47" s="59" t="e">
        <f>Informações!AF47/Informações!J47*100</f>
        <v>#DIV/0!</v>
      </c>
      <c r="AL47" s="59" t="e">
        <f>Informações!AV47/Informações!J47*100</f>
        <v>#DIV/0!</v>
      </c>
      <c r="AM47" s="59" t="e">
        <f>((Informações!P47+Informações!Z47-Informações!AA47)/((Informações!M47+Informações!M47)/2))*(1000/12)</f>
        <v>#DIV/0!</v>
      </c>
      <c r="AN47" s="59" t="e">
        <f>Informações!BJ47/(Informações!T47*1000)</f>
        <v>#DIV/0!</v>
      </c>
      <c r="AO47" s="59" t="e">
        <f>Informações!BJ47/(Informações!AO47*1000)</f>
        <v>#DIV/0!</v>
      </c>
      <c r="AP47" s="59" t="e">
        <f>Informações!BJ47/((Informações!T47+Informações!AO47)*1000)</f>
        <v>#DIV/0!</v>
      </c>
      <c r="AQ47" s="59" t="e">
        <f>Informações!BJ47/((Informações!M47+Informações!M46)/2)</f>
        <v>#DIV/0!</v>
      </c>
      <c r="AR47" s="59" t="e">
        <f>Informações!BJ47/((Informações!AK47+Informações!AK46)/2)</f>
        <v>#DIV/0!</v>
      </c>
      <c r="AS47" s="59" t="e">
        <f>Informações!BJ47/(((Informações!M47+Informações!M46)/2)+((Informações!AK47+Informações!AK46)/2))</f>
        <v>#DIV/0!</v>
      </c>
      <c r="AT47" s="59" t="e">
        <f>(Informações!T47/(Informações!P47+Informações!Z47-Informações!AE47))*100</f>
        <v>#DIV/0!</v>
      </c>
      <c r="AU47" s="59" t="e">
        <f>((Informações!BB47-Informações!BC47)/Informações!BB47)*100</f>
        <v>#DIV/0!</v>
      </c>
      <c r="AV47" s="59" t="e">
        <f>(Informações!BJ47/(Informações!AY47+Informações!BD47))*100</f>
        <v>#DIV/0!</v>
      </c>
      <c r="AW47" s="59" t="e">
        <f>(Informações!BJ47/(Informações!AZ47+Informações!CF47))*100</f>
        <v>#DIV/0!</v>
      </c>
      <c r="AX47" s="59" t="e">
        <f>(Informações!BJ47/((Informações!AY47+Informações!BD47)+(Informações!AZ47+Informações!CF47)))*100</f>
        <v>#DIV/0!</v>
      </c>
      <c r="AY47" s="59" t="e">
        <f>(Informações!BF47/(Informações!AY47+Informações!BD47))*100</f>
        <v>#DIV/0!</v>
      </c>
      <c r="AZ47" s="59" t="e">
        <f>(Informações!BF47/(Informações!AZ47+Informações!CF47))*100</f>
        <v>#DIV/0!</v>
      </c>
      <c r="BA47" s="59" t="e">
        <f>(Informações!BF47/((Informações!AY47+Informações!BD47)+(Informações!AZ47+Informações!CF47)))*100</f>
        <v>#DIV/0!</v>
      </c>
      <c r="BB47" s="59" t="e">
        <f>((Informações!BF47+Informações!BI47)/(Informações!AY47+Informações!BD47))*100</f>
        <v>#DIV/0!</v>
      </c>
      <c r="BC47" s="59" t="e">
        <f>((Informações!BF47+Informações!BI47)/(Informações!AZ47+Informações!CF47))*100</f>
        <v>#DIV/0!</v>
      </c>
      <c r="BD47" s="59" t="e">
        <f>((Informações!BF47+Informações!BI47)/((Informações!AY47+Informações!BD47)+(Informações!AZ47+Informações!CF47)))*100</f>
        <v>#DIV/0!</v>
      </c>
      <c r="BE47" s="59" t="e">
        <f>((Informações!BK47+Informações!CB47)/(Informações!AY47+Informações!BD47))*100</f>
        <v>#DIV/0!</v>
      </c>
      <c r="BF47" s="59" t="e">
        <f>((Informações!BK47+Informações!CB47)/(Informações!AZ47+Informações!CF47))*100</f>
        <v>#DIV/0!</v>
      </c>
      <c r="BG47" s="59" t="e">
        <f>((Informações!BK47+Informações!CB47)/((Informações!AY47+Informações!BD47)+(Informações!AZ47+Informações!CF47)))*100</f>
        <v>#DIV/0!</v>
      </c>
      <c r="BH47" s="59" t="e">
        <f>((Informações!BJ47-(Informações!BF47+Informações!BG47+Informações!BH47+Informações!BI47+Informações!BO47+Informações!BP47))/(Informações!AY47+Informações!BD47))*100</f>
        <v>#DIV/0!</v>
      </c>
      <c r="BI47" s="59" t="e">
        <f>((Informações!BJ47-(Informações!BF47+Informações!BG47+Informações!BH47+Informações!BI47+Informações!BP47+Informações!CG47))/(Informações!AZ47+Informações!CF47))*100</f>
        <v>#DIV/0!</v>
      </c>
      <c r="BJ47" s="59" t="e">
        <f>((Informações!BJ47-(Informações!BF47+Informações!BG47+Informações!BH47+Informações!BI47+Informações!BO47+Informações!BP47+Informações!CG47))/((Informações!AY47+Informações!BD47)+(Informações!AZ47+Informações!CF47)))*100</f>
        <v>#DIV/0!</v>
      </c>
      <c r="BK47" s="59" t="e">
        <f>(Informações!BF47/Informações!BJ47)*100</f>
        <v>#DIV/0!</v>
      </c>
      <c r="BL47" s="59" t="e">
        <f>((Informações!BF47+Informações!BI47)/Informações!BJ47)*100</f>
        <v>#DIV/0!</v>
      </c>
      <c r="BM47" s="59" t="e">
        <f>(Informações!BH47/Informações!BJ47)*100</f>
        <v>#DIV/0!</v>
      </c>
      <c r="BN47" s="59" t="e">
        <f>(Informações!BG47/Informações!BJ47)*100</f>
        <v>#DIV/0!</v>
      </c>
      <c r="BO47" s="59" t="e">
        <f>((Informações!BJ47-(Informações!BF47+Informações!BG47+Informações!BH47+Informações!BI47+Informações!BO47+Informações!BP47))/Informações!BJ47)*100</f>
        <v>#DIV/0!</v>
      </c>
      <c r="BP47" s="59" t="e">
        <f>((Informações!BJ47-(Informações!BF47+Informações!BG47+Informações!BH47+Informações!BI47+Informações!BP47+Informações!CG47))/Informações!BJ47)*100</f>
        <v>#DIV/0!</v>
      </c>
      <c r="BQ47" s="59" t="e">
        <f>((Informações!BJ47-(Informações!BF47+Informações!BG47+Informações!BH47+Informações!BI47+Informações!BO47+Informações!BP47+Informações!CG47))/Informações!BJ47)*100</f>
        <v>#DIV/0!</v>
      </c>
      <c r="BR47" s="59" t="e">
        <f>((Informações!AY47+Informações!BD47)/Informações!BB47)*100</f>
        <v>#DIV/0!</v>
      </c>
      <c r="BS47" s="59" t="e">
        <f>((Informações!AZ47+Informações!CF47)/Informações!BB47)*100</f>
        <v>#DIV/0!</v>
      </c>
      <c r="BT47" s="59" t="e">
        <f>((Informações!BB47-(Informações!AY47+Informações!BD47))/Informações!BB47)*100</f>
        <v>#DIV/0!</v>
      </c>
      <c r="BU47" s="59" t="e">
        <f>((Informações!BB47-(Informações!AZ47+Informações!CF47))/Informações!BB47)*100</f>
        <v>#DIV/0!</v>
      </c>
      <c r="BV47" s="59" t="e">
        <f>((Informações!BB47-(Informações!AY47+Informações!BD47+Informações!AZ47+Informações!CF47))/Informações!BB47)*100</f>
        <v>#DIV/0!</v>
      </c>
      <c r="BW47" s="59" t="e">
        <f>(((Informações!V47+Informações!V46)/2)/((Informações!M47+Informações!M46)/2))*100</f>
        <v>#DIV/0!</v>
      </c>
      <c r="BX47" s="59" t="e">
        <f>(Informações!R47/(Informações!S47-Informações!AA47))*100</f>
        <v>#DIV/0!</v>
      </c>
      <c r="BY47" s="59" t="e">
        <f>(((Informações!BU47+Informações!BU46)/2)/((Informações!L47+Informações!L46)/2))*100</f>
        <v>#DIV/0!</v>
      </c>
      <c r="BZ47" s="59" t="e">
        <f>((Informações!AN47+Informações!AU47)/(Informações!S47+Informações!AA47))*100</f>
        <v>#DIV/0!</v>
      </c>
      <c r="CA47" s="59" t="e">
        <f>(Informações!AV47/Informações!J47)*100</f>
        <v>#DIV/0!</v>
      </c>
      <c r="CB47" s="59" t="e">
        <f>(((Informações!BU47+Informações!BU46)/2)/((Informações!L47+Informações!L46)/2))*1000</f>
        <v>#DIV/0!</v>
      </c>
      <c r="CC47" s="59" t="e">
        <f>(((Informações!BU47+Informações!BU46)/2)/((Informações!AJ47+Informações!AJ46)/2))*1000</f>
        <v>#DIV/0!</v>
      </c>
      <c r="CD47" s="59" t="e">
        <f>(((Informações!BU47+Informações!BU47)/2)/(((Informações!AJ47+Informações!AJ47)/2)+((Informações!L47+Informações!L47)/2)))*1000</f>
        <v>#DIV/0!</v>
      </c>
      <c r="CE47" s="59" t="e">
        <f>(((Informações!P47+Informações!Z47-Informações!AE47)-Informações!S47)/(Informações!P47+Informações!Z47-Informações!AE47))*100</f>
        <v>#DIV/0!</v>
      </c>
      <c r="CF47" s="59" t="e">
        <f>((Informações!P47+Informações!Z47-Informações!AE47-Informações!S47)/((Informações!O47+Informações!O46)/2))*(1000/365)</f>
        <v>#DIV/0!</v>
      </c>
      <c r="CG47" s="59" t="e">
        <f>((Informações!P47+Informações!Z47-Informações!AE47-Informações!S47)/((Informações!L47+Informações!L46)/2))*(1000000/365)</f>
        <v>#DIV/0!</v>
      </c>
      <c r="CH47" s="59" t="e">
        <f>Informações!S47/(Informações!P47+Informações!Z47-Informações!AE47)*100</f>
        <v>#DIV/0!</v>
      </c>
      <c r="CI47" s="59" t="e">
        <f>((Informações!S47-Informações!AA47)/((Informações!M47+Informações!M46)/2))*(1000/12)</f>
        <v>#DIV/0!</v>
      </c>
      <c r="CJ47" s="60" t="e">
        <f>(Informações!BE47/(Informações!BB47))*360</f>
        <v>#DIV/0!</v>
      </c>
      <c r="CK47" s="59" t="e">
        <f>(Informações!BE47/Informações!BB47)*360</f>
        <v>#DIV/0!</v>
      </c>
      <c r="CL47" s="59" t="e">
        <f>(Informações!BE47/Informações!BB47)*360</f>
        <v>#DIV/0!</v>
      </c>
      <c r="CM47" s="59" t="e">
        <f>Informações!K47/Informações!I47*100</f>
        <v>#DIV/0!</v>
      </c>
      <c r="CN47" s="59" t="e">
        <f>Informações!AI47/Informações!I47*100</f>
        <v>#DIV/0!</v>
      </c>
      <c r="CO47" s="59" t="e">
        <f>(Informações!AG47/(Informações!P47+Informações!Z47))*100</f>
        <v>#DIV/0!</v>
      </c>
      <c r="CP47" s="59" t="e">
        <f>(Informações!AH47/(Informações!P47+Informações!Z47))</f>
        <v>#DIV/0!</v>
      </c>
      <c r="CQ47" s="59" t="e">
        <f>Informações!AW47/Informações!AM47</f>
        <v>#DIV/0!</v>
      </c>
      <c r="CR47" s="59" t="e">
        <f>(Informações!BH47/Informações!AH47)/1000</f>
        <v>#DIV/0!</v>
      </c>
      <c r="CS47" s="59" t="e">
        <f>(Informações!BH47/Informações!AW47)/1000</f>
        <v>#DIV/0!</v>
      </c>
      <c r="CT47" s="59" t="e">
        <f>(Informações!BH47/(Informações!AH47+Informações!AW47))/1000</f>
        <v>#DIV/0!</v>
      </c>
      <c r="CU47" s="59" t="e">
        <f>Informações!DA47/Informações!CY47</f>
        <v>#DIV/0!</v>
      </c>
      <c r="CV47" s="59" t="e">
        <f>Informações!CZ47/Informações!CY47</f>
        <v>#DIV/0!</v>
      </c>
      <c r="CW47" s="59" t="e">
        <f>Informações!DH47/Informações!DM47</f>
        <v>#DIV/0!</v>
      </c>
      <c r="CX47" s="59" t="e">
        <f>Informações!DN47/Informações!DM47</f>
        <v>#DIV/0!</v>
      </c>
      <c r="CY47" s="59" t="e">
        <f>Informações!DC47/Informações!DB47*100</f>
        <v>#DIV/0!</v>
      </c>
      <c r="CZ47" s="59" t="e">
        <f>Informações!DE47/Informações!DD47*100</f>
        <v>#DIV/0!</v>
      </c>
      <c r="DA47" s="59" t="e">
        <f>Informações!DG47/Informações!DF47</f>
        <v>#DIV/0!</v>
      </c>
      <c r="DB47" s="59" t="e">
        <f>Informações!DB47/Informações!DL47*100</f>
        <v>#DIV/0!</v>
      </c>
      <c r="DC47" s="59" t="e">
        <f>Informações!DD47/Informações!DK47*100</f>
        <v>#DIV/0!</v>
      </c>
      <c r="DD47" s="59" t="e">
        <f>Informações!DF47/Informações!AL47</f>
        <v>#DIV/0!</v>
      </c>
      <c r="DE47" s="59" t="e">
        <f>Informações!DQ47/Informações!DP47</f>
        <v>#DIV/0!</v>
      </c>
      <c r="DF47" s="59" t="e">
        <f>Informações!DS47/Informações!DR47*100</f>
        <v>#DIV/0!</v>
      </c>
      <c r="DG47" s="59" t="e">
        <f>Informações!DR47/Informações!DT47*100</f>
        <v>#DIV/0!</v>
      </c>
      <c r="DH47" s="59" t="e">
        <f>(Informações!BC47/(Informações!BJ47+Informações!CB47+Informações!BQ47))*100</f>
        <v>#DIV/0!</v>
      </c>
      <c r="DI47" s="59" t="e">
        <f>((Informações!L47+Informações!L46)/2)/AD47</f>
        <v>#DIV/0!</v>
      </c>
      <c r="DJ47" s="59" t="e">
        <f>((Informações!AJ47+Informações!AJ47)/2)/AD47</f>
        <v>#DIV/0!</v>
      </c>
      <c r="DK47" s="59" t="e">
        <f>(((Informações!L47+Informações!L47)/2)+((Informações!AJ47+Informações!AJ47)/2))/AD47</f>
        <v>#DIV/0!</v>
      </c>
    </row>
    <row r="48" spans="1:115" s="56" customFormat="1" ht="12.75" x14ac:dyDescent="0.2">
      <c r="A48" s="6">
        <v>312000</v>
      </c>
      <c r="B48" s="10" t="s">
        <v>270</v>
      </c>
      <c r="C48" s="10" t="s">
        <v>125</v>
      </c>
      <c r="D48" s="10">
        <v>2058</v>
      </c>
      <c r="E48" s="59" t="e">
        <f>((Informações!M48+Informações!M48)/2)/((Informações!L48+Informações!L48)/2)</f>
        <v>#DIV/0!</v>
      </c>
      <c r="F48" s="59" t="e">
        <f>(((Informações!M48+Informações!M48)/2)/((Informações!BU48+Informações!BU48)/2))</f>
        <v>#DIV/0!</v>
      </c>
      <c r="G48" s="59" t="e">
        <f>(((Informações!AK48+Informações!AK48)/2)/((Informações!BU48+Informações!BU48)/2))</f>
        <v>#DIV/0!</v>
      </c>
      <c r="H48" s="59" t="e">
        <f>(((Informações!M48+Informações!M48)/2)+((Informações!AK48+Informações!AK48)/2))/((Informações!BU48+Informações!BU48)/2)</f>
        <v>#DIV/0!</v>
      </c>
      <c r="I48" s="59" t="e">
        <f>Informações!BL48/Informações!T48/1000</f>
        <v>#DIV/0!</v>
      </c>
      <c r="J48" s="59" t="e">
        <f>(Informações!BL48/Informações!AO48)/1000</f>
        <v>#DIV/0!</v>
      </c>
      <c r="K48" s="59" t="e">
        <f>(Informações!BL48/(Informações!T48+Informações!AO48))/1000</f>
        <v>#DIV/0!</v>
      </c>
      <c r="L48" s="59" t="e">
        <f>(Informações!AY48+Informações!BD48)/(Informações!T48*1000)</f>
        <v>#DIV/0!</v>
      </c>
      <c r="M48" s="59" t="e">
        <f>(Informações!AZ48+Informações!CF48)/(Informações!AO48*1000)</f>
        <v>#DIV/0!</v>
      </c>
      <c r="N48" s="59" t="e">
        <f>(Informações!AY48+Informações!AZ48+Informações!BD48+Informações!CF48)/((Informações!T48+Informações!AO48)*1000)</f>
        <v>#DIV/0!</v>
      </c>
      <c r="O48" s="59" t="e">
        <f>Informações!AY48/((Informações!T48-Informações!Y48-Informações!AA48)*1000)</f>
        <v>#DIV/0!</v>
      </c>
      <c r="P48" s="59" t="e">
        <f>Informações!AZ48/((Informações!AO48-Informações!AS48)*1000)</f>
        <v>#DIV/0!</v>
      </c>
      <c r="Q48" s="59" t="e">
        <f>((Informações!BF48+Informações!BI48)/Informações!BL48)*100</f>
        <v>#DIV/0!</v>
      </c>
      <c r="R48" s="59" t="e">
        <f>Informações!BF48/((Informações!BU48+Informações!BU48)/2)</f>
        <v>#DIV/0!</v>
      </c>
      <c r="S48" s="59" t="e">
        <f>((Informações!N48+Informações!N48)/2)/((Informações!L48+Informações!N48)/2)*100</f>
        <v>#DIV/0!</v>
      </c>
      <c r="T48" s="59" t="e">
        <f>(Informações!R48/(Informações!P48+Informações!Z48-Informações!AA48-Informações!AE48))*100</f>
        <v>#DIV/0!</v>
      </c>
      <c r="U48" s="59" t="e">
        <f>((Informações!U48-Informações!AA48)/(Informações!P48+Informações!Z48-Informações!AA48))*100</f>
        <v>#DIV/0!</v>
      </c>
      <c r="V48" s="59" t="e">
        <f>((Informações!AY48+Informações!BD48)/Informações!BL48)*100</f>
        <v>#DIV/0!</v>
      </c>
      <c r="W48" s="59" t="e">
        <f>((Informações!AZ48+Informações!CF48)/Informações!BL48)*100</f>
        <v>#DIV/0!</v>
      </c>
      <c r="X48" s="59" t="e">
        <f t="shared" si="0"/>
        <v>#DIV/0!</v>
      </c>
      <c r="Y48" s="59" t="e">
        <f>(((Informações!P48+Informações!Z48-Informações!AE48)-Informações!T48)/(Informações!P48+Informações!Z48-Informações!AE48))*100</f>
        <v>#DIV/0!</v>
      </c>
      <c r="Z48" s="59" t="e">
        <f>(Informações!R48/((Informações!W48+Informações!W48)/2)*1000)/12</f>
        <v>#DIV/0!</v>
      </c>
      <c r="AA48" s="59" t="e">
        <f>(Informações!AM48/(Informações!S48-Informações!AA48))*100</f>
        <v>#DIV/0!</v>
      </c>
      <c r="AB48" s="59" t="e">
        <f>((Informações!AN48+Informações!AT48+Informações!AU48)/(Informações!AM48+Informações!AS48))*100</f>
        <v>#DIV/0!</v>
      </c>
      <c r="AC48" s="59" t="e">
        <f>((Informações!T48-Informações!AA48)/((Informações!M48+Informações!M48)/2)*1000)/12</f>
        <v>#DIV/0!</v>
      </c>
      <c r="AD48" s="59" t="e">
        <f>((Informações!BU48+Informações!BU48)/2)+((Informações!BI48*((Informações!BU48+Informações!BU48)/2))/Informações!BF48)</f>
        <v>#DIV/0!</v>
      </c>
      <c r="AE48" s="59" t="e">
        <f>(((Informações!M48+Informações!M48)/2)/AD48)</f>
        <v>#DIV/0!</v>
      </c>
      <c r="AF48" s="59" t="e">
        <f>((Informações!AK48+Informações!AK48)/2)/AD48</f>
        <v>#DIV/0!</v>
      </c>
      <c r="AG48" s="59" t="e">
        <f t="shared" si="1"/>
        <v>#DIV/0!</v>
      </c>
      <c r="AH48" s="59" t="e">
        <f>(((Informações!O48+Informações!O48)/2)*1000)/((Informações!AC48+Informações!AC48)/2)</f>
        <v>#DIV/0!</v>
      </c>
      <c r="AI48" s="59" t="e">
        <f>((Informações!AL48+Informações!AL48)/2)/((Informações!AQ48+Informações!AQ48)/2)*1000</f>
        <v>#DIV/0!</v>
      </c>
      <c r="AJ48" s="59" t="e">
        <f>(Informações!S48-Informações!AA48)/((Informações!K48+Informações!K48)/2)*(1000000/365)</f>
        <v>#DIV/0!</v>
      </c>
      <c r="AK48" s="59" t="e">
        <f>Informações!AF48/Informações!J48*100</f>
        <v>#DIV/0!</v>
      </c>
      <c r="AL48" s="59" t="e">
        <f>Informações!AV48/Informações!J48*100</f>
        <v>#DIV/0!</v>
      </c>
      <c r="AM48" s="59" t="e">
        <f>((Informações!P48+Informações!Z48-Informações!AA48)/((Informações!M48+Informações!M48)/2))*(1000/12)</f>
        <v>#DIV/0!</v>
      </c>
      <c r="AN48" s="59" t="e">
        <f>Informações!BJ48/(Informações!T48*1000)</f>
        <v>#DIV/0!</v>
      </c>
      <c r="AO48" s="59" t="e">
        <f>Informações!BJ48/(Informações!AO48*1000)</f>
        <v>#DIV/0!</v>
      </c>
      <c r="AP48" s="59" t="e">
        <f>Informações!BJ48/((Informações!T48+Informações!AO48)*1000)</f>
        <v>#DIV/0!</v>
      </c>
      <c r="AQ48" s="59" t="e">
        <f>Informações!BJ48/((Informações!M48+Informações!M47)/2)</f>
        <v>#DIV/0!</v>
      </c>
      <c r="AR48" s="59" t="e">
        <f>Informações!BJ48/((Informações!AK48+Informações!AK47)/2)</f>
        <v>#DIV/0!</v>
      </c>
      <c r="AS48" s="59" t="e">
        <f>Informações!BJ48/(((Informações!M48+Informações!M47)/2)+((Informações!AK48+Informações!AK47)/2))</f>
        <v>#DIV/0!</v>
      </c>
      <c r="AT48" s="59" t="e">
        <f>(Informações!T48/(Informações!P48+Informações!Z48-Informações!AE48))*100</f>
        <v>#DIV/0!</v>
      </c>
      <c r="AU48" s="59" t="e">
        <f>((Informações!BB48-Informações!BC48)/Informações!BB48)*100</f>
        <v>#DIV/0!</v>
      </c>
      <c r="AV48" s="59" t="e">
        <f>(Informações!BJ48/(Informações!AY48+Informações!BD48))*100</f>
        <v>#DIV/0!</v>
      </c>
      <c r="AW48" s="59" t="e">
        <f>(Informações!BJ48/(Informações!AZ48+Informações!CF48))*100</f>
        <v>#DIV/0!</v>
      </c>
      <c r="AX48" s="59" t="e">
        <f>(Informações!BJ48/((Informações!AY48+Informações!BD48)+(Informações!AZ48+Informações!CF48)))*100</f>
        <v>#DIV/0!</v>
      </c>
      <c r="AY48" s="59" t="e">
        <f>(Informações!BF48/(Informações!AY48+Informações!BD48))*100</f>
        <v>#DIV/0!</v>
      </c>
      <c r="AZ48" s="59" t="e">
        <f>(Informações!BF48/(Informações!AZ48+Informações!CF48))*100</f>
        <v>#DIV/0!</v>
      </c>
      <c r="BA48" s="59" t="e">
        <f>(Informações!BF48/((Informações!AY48+Informações!BD48)+(Informações!AZ48+Informações!CF48)))*100</f>
        <v>#DIV/0!</v>
      </c>
      <c r="BB48" s="59" t="e">
        <f>((Informações!BF48+Informações!BI48)/(Informações!AY48+Informações!BD48))*100</f>
        <v>#DIV/0!</v>
      </c>
      <c r="BC48" s="59" t="e">
        <f>((Informações!BF48+Informações!BI48)/(Informações!AZ48+Informações!CF48))*100</f>
        <v>#DIV/0!</v>
      </c>
      <c r="BD48" s="59" t="e">
        <f>((Informações!BF48+Informações!BI48)/((Informações!AY48+Informações!BD48)+(Informações!AZ48+Informações!CF48)))*100</f>
        <v>#DIV/0!</v>
      </c>
      <c r="BE48" s="59" t="e">
        <f>((Informações!BK48+Informações!CB48)/(Informações!AY48+Informações!BD48))*100</f>
        <v>#DIV/0!</v>
      </c>
      <c r="BF48" s="59" t="e">
        <f>((Informações!BK48+Informações!CB48)/(Informações!AZ48+Informações!CF48))*100</f>
        <v>#DIV/0!</v>
      </c>
      <c r="BG48" s="59" t="e">
        <f>((Informações!BK48+Informações!CB48)/((Informações!AY48+Informações!BD48)+(Informações!AZ48+Informações!CF48)))*100</f>
        <v>#DIV/0!</v>
      </c>
      <c r="BH48" s="59" t="e">
        <f>((Informações!BJ48-(Informações!BF48+Informações!BG48+Informações!BH48+Informações!BI48+Informações!BO48+Informações!BP48))/(Informações!AY48+Informações!BD48))*100</f>
        <v>#DIV/0!</v>
      </c>
      <c r="BI48" s="59" t="e">
        <f>((Informações!BJ48-(Informações!BF48+Informações!BG48+Informações!BH48+Informações!BI48+Informações!BP48+Informações!CG48))/(Informações!AZ48+Informações!CF48))*100</f>
        <v>#DIV/0!</v>
      </c>
      <c r="BJ48" s="59" t="e">
        <f>((Informações!BJ48-(Informações!BF48+Informações!BG48+Informações!BH48+Informações!BI48+Informações!BO48+Informações!BP48+Informações!CG48))/((Informações!AY48+Informações!BD48)+(Informações!AZ48+Informações!CF48)))*100</f>
        <v>#DIV/0!</v>
      </c>
      <c r="BK48" s="59" t="e">
        <f>(Informações!BF48/Informações!BJ48)*100</f>
        <v>#DIV/0!</v>
      </c>
      <c r="BL48" s="59" t="e">
        <f>((Informações!BF48+Informações!BI48)/Informações!BJ48)*100</f>
        <v>#DIV/0!</v>
      </c>
      <c r="BM48" s="59" t="e">
        <f>(Informações!BH48/Informações!BJ48)*100</f>
        <v>#DIV/0!</v>
      </c>
      <c r="BN48" s="59" t="e">
        <f>(Informações!BG48/Informações!BJ48)*100</f>
        <v>#DIV/0!</v>
      </c>
      <c r="BO48" s="59" t="e">
        <f>((Informações!BJ48-(Informações!BF48+Informações!BG48+Informações!BH48+Informações!BI48+Informações!BO48+Informações!BP48))/Informações!BJ48)*100</f>
        <v>#DIV/0!</v>
      </c>
      <c r="BP48" s="59" t="e">
        <f>((Informações!BJ48-(Informações!BF48+Informações!BG48+Informações!BH48+Informações!BI48+Informações!BP48+Informações!CG48))/Informações!BJ48)*100</f>
        <v>#DIV/0!</v>
      </c>
      <c r="BQ48" s="59" t="e">
        <f>((Informações!BJ48-(Informações!BF48+Informações!BG48+Informações!BH48+Informações!BI48+Informações!BO48+Informações!BP48+Informações!CG48))/Informações!BJ48)*100</f>
        <v>#DIV/0!</v>
      </c>
      <c r="BR48" s="59" t="e">
        <f>((Informações!AY48+Informações!BD48)/Informações!BB48)*100</f>
        <v>#DIV/0!</v>
      </c>
      <c r="BS48" s="59" t="e">
        <f>((Informações!AZ48+Informações!CF48)/Informações!BB48)*100</f>
        <v>#DIV/0!</v>
      </c>
      <c r="BT48" s="59" t="e">
        <f>((Informações!BB48-(Informações!AY48+Informações!BD48))/Informações!BB48)*100</f>
        <v>#DIV/0!</v>
      </c>
      <c r="BU48" s="59" t="e">
        <f>((Informações!BB48-(Informações!AZ48+Informações!CF48))/Informações!BB48)*100</f>
        <v>#DIV/0!</v>
      </c>
      <c r="BV48" s="59" t="e">
        <f>((Informações!BB48-(Informações!AY48+Informações!BD48+Informações!AZ48+Informações!CF48))/Informações!BB48)*100</f>
        <v>#DIV/0!</v>
      </c>
      <c r="BW48" s="59" t="e">
        <f>(((Informações!V48+Informações!V47)/2)/((Informações!M48+Informações!M47)/2))*100</f>
        <v>#DIV/0!</v>
      </c>
      <c r="BX48" s="59" t="e">
        <f>(Informações!R48/(Informações!S48-Informações!AA48))*100</f>
        <v>#DIV/0!</v>
      </c>
      <c r="BY48" s="59" t="e">
        <f>(((Informações!BU48+Informações!BU47)/2)/((Informações!L48+Informações!L47)/2))*100</f>
        <v>#DIV/0!</v>
      </c>
      <c r="BZ48" s="59" t="e">
        <f>((Informações!AN48+Informações!AU48)/(Informações!S48+Informações!AA48))*100</f>
        <v>#DIV/0!</v>
      </c>
      <c r="CA48" s="59" t="e">
        <f>(Informações!AV48/Informações!J48)*100</f>
        <v>#DIV/0!</v>
      </c>
      <c r="CB48" s="59" t="e">
        <f>(((Informações!BU48+Informações!BU47)/2)/((Informações!L48+Informações!L47)/2))*1000</f>
        <v>#DIV/0!</v>
      </c>
      <c r="CC48" s="59" t="e">
        <f>(((Informações!BU48+Informações!BU47)/2)/((Informações!AJ48+Informações!AJ47)/2))*1000</f>
        <v>#DIV/0!</v>
      </c>
      <c r="CD48" s="59" t="e">
        <f>(((Informações!BU48+Informações!BU48)/2)/(((Informações!AJ48+Informações!AJ48)/2)+((Informações!L48+Informações!L48)/2)))*1000</f>
        <v>#DIV/0!</v>
      </c>
      <c r="CE48" s="59" t="e">
        <f>(((Informações!P48+Informações!Z48-Informações!AE48)-Informações!S48)/(Informações!P48+Informações!Z48-Informações!AE48))*100</f>
        <v>#DIV/0!</v>
      </c>
      <c r="CF48" s="59" t="e">
        <f>((Informações!P48+Informações!Z48-Informações!AE48-Informações!S48)/((Informações!O48+Informações!O47)/2))*(1000/365)</f>
        <v>#DIV/0!</v>
      </c>
      <c r="CG48" s="59" t="e">
        <f>((Informações!P48+Informações!Z48-Informações!AE48-Informações!S48)/((Informações!L48+Informações!L47)/2))*(1000000/365)</f>
        <v>#DIV/0!</v>
      </c>
      <c r="CH48" s="59" t="e">
        <f>Informações!S48/(Informações!P48+Informações!Z48-Informações!AE48)*100</f>
        <v>#DIV/0!</v>
      </c>
      <c r="CI48" s="59" t="e">
        <f>((Informações!S48-Informações!AA48)/((Informações!M48+Informações!M47)/2))*(1000/12)</f>
        <v>#DIV/0!</v>
      </c>
      <c r="CJ48" s="60" t="e">
        <f>(Informações!BE48/(Informações!BB48))*360</f>
        <v>#DIV/0!</v>
      </c>
      <c r="CK48" s="59" t="e">
        <f>(Informações!BE48/Informações!BB48)*360</f>
        <v>#DIV/0!</v>
      </c>
      <c r="CL48" s="59" t="e">
        <f>(Informações!BE48/Informações!BB48)*360</f>
        <v>#DIV/0!</v>
      </c>
      <c r="CM48" s="59" t="e">
        <f>Informações!K48/Informações!I48*100</f>
        <v>#DIV/0!</v>
      </c>
      <c r="CN48" s="59" t="e">
        <f>Informações!AI48/Informações!I48*100</f>
        <v>#DIV/0!</v>
      </c>
      <c r="CO48" s="59" t="e">
        <f>(Informações!AG48/(Informações!P48+Informações!Z48))*100</f>
        <v>#DIV/0!</v>
      </c>
      <c r="CP48" s="59" t="e">
        <f>(Informações!AH48/(Informações!P48+Informações!Z48))</f>
        <v>#DIV/0!</v>
      </c>
      <c r="CQ48" s="59" t="e">
        <f>Informações!AW48/Informações!AM48</f>
        <v>#DIV/0!</v>
      </c>
      <c r="CR48" s="59" t="e">
        <f>(Informações!BH48/Informações!AH48)/1000</f>
        <v>#DIV/0!</v>
      </c>
      <c r="CS48" s="59" t="e">
        <f>(Informações!BH48/Informações!AW48)/1000</f>
        <v>#DIV/0!</v>
      </c>
      <c r="CT48" s="59" t="e">
        <f>(Informações!BH48/(Informações!AH48+Informações!AW48))/1000</f>
        <v>#DIV/0!</v>
      </c>
      <c r="CU48" s="59" t="e">
        <f>Informações!DA48/Informações!CY48</f>
        <v>#DIV/0!</v>
      </c>
      <c r="CV48" s="59" t="e">
        <f>Informações!CZ48/Informações!CY48</f>
        <v>#DIV/0!</v>
      </c>
      <c r="CW48" s="59" t="e">
        <f>Informações!DH48/Informações!DM48</f>
        <v>#DIV/0!</v>
      </c>
      <c r="CX48" s="59" t="e">
        <f>Informações!DN48/Informações!DM48</f>
        <v>#DIV/0!</v>
      </c>
      <c r="CY48" s="59" t="e">
        <f>Informações!DC48/Informações!DB48*100</f>
        <v>#DIV/0!</v>
      </c>
      <c r="CZ48" s="59" t="e">
        <f>Informações!DE48/Informações!DD48*100</f>
        <v>#DIV/0!</v>
      </c>
      <c r="DA48" s="59" t="e">
        <f>Informações!DG48/Informações!DF48</f>
        <v>#DIV/0!</v>
      </c>
      <c r="DB48" s="59" t="e">
        <f>Informações!DB48/Informações!DL48*100</f>
        <v>#DIV/0!</v>
      </c>
      <c r="DC48" s="59" t="e">
        <f>Informações!DD48/Informações!DK48*100</f>
        <v>#DIV/0!</v>
      </c>
      <c r="DD48" s="59" t="e">
        <f>Informações!DF48/Informações!AL48</f>
        <v>#DIV/0!</v>
      </c>
      <c r="DE48" s="59" t="e">
        <f>Informações!DQ48/Informações!DP48</f>
        <v>#DIV/0!</v>
      </c>
      <c r="DF48" s="59" t="e">
        <f>Informações!DS48/Informações!DR48*100</f>
        <v>#DIV/0!</v>
      </c>
      <c r="DG48" s="59" t="e">
        <f>Informações!DR48/Informações!DT48*100</f>
        <v>#DIV/0!</v>
      </c>
      <c r="DH48" s="59" t="e">
        <f>(Informações!BC48/(Informações!BJ48+Informações!CB48+Informações!BQ48))*100</f>
        <v>#DIV/0!</v>
      </c>
      <c r="DI48" s="59" t="e">
        <f>((Informações!L48+Informações!L47)/2)/AD48</f>
        <v>#DIV/0!</v>
      </c>
      <c r="DJ48" s="59" t="e">
        <f>((Informações!AJ48+Informações!AJ48)/2)/AD48</f>
        <v>#DIV/0!</v>
      </c>
      <c r="DK48" s="59" t="e">
        <f>(((Informações!L48+Informações!L48)/2)+((Informações!AJ48+Informações!AJ48)/2))/AD48</f>
        <v>#DIV/0!</v>
      </c>
    </row>
    <row r="49" spans="1:115" s="56" customFormat="1" ht="12.75" x14ac:dyDescent="0.2">
      <c r="A49" s="6">
        <v>312000</v>
      </c>
      <c r="B49" s="10" t="s">
        <v>270</v>
      </c>
      <c r="C49" s="10" t="s">
        <v>125</v>
      </c>
      <c r="D49" s="10">
        <v>2059</v>
      </c>
      <c r="E49" s="59" t="e">
        <f>((Informações!M49+Informações!M49)/2)/((Informações!L49+Informações!L49)/2)</f>
        <v>#DIV/0!</v>
      </c>
      <c r="F49" s="59" t="e">
        <f>(((Informações!M49+Informações!M49)/2)/((Informações!BU49+Informações!BU49)/2))</f>
        <v>#DIV/0!</v>
      </c>
      <c r="G49" s="59" t="e">
        <f>(((Informações!AK49+Informações!AK49)/2)/((Informações!BU49+Informações!BU49)/2))</f>
        <v>#DIV/0!</v>
      </c>
      <c r="H49" s="59" t="e">
        <f>(((Informações!M49+Informações!M49)/2)+((Informações!AK49+Informações!AK49)/2))/((Informações!BU49+Informações!BU49)/2)</f>
        <v>#DIV/0!</v>
      </c>
      <c r="I49" s="59" t="e">
        <f>Informações!BL49/Informações!T49/1000</f>
        <v>#DIV/0!</v>
      </c>
      <c r="J49" s="59" t="e">
        <f>(Informações!BL49/Informações!AO49)/1000</f>
        <v>#DIV/0!</v>
      </c>
      <c r="K49" s="59" t="e">
        <f>(Informações!BL49/(Informações!T49+Informações!AO49))/1000</f>
        <v>#DIV/0!</v>
      </c>
      <c r="L49" s="59" t="e">
        <f>(Informações!AY49+Informações!BD49)/(Informações!T49*1000)</f>
        <v>#DIV/0!</v>
      </c>
      <c r="M49" s="59" t="e">
        <f>(Informações!AZ49+Informações!CF49)/(Informações!AO49*1000)</f>
        <v>#DIV/0!</v>
      </c>
      <c r="N49" s="59" t="e">
        <f>(Informações!AY49+Informações!AZ49+Informações!BD49+Informações!CF49)/((Informações!T49+Informações!AO49)*1000)</f>
        <v>#DIV/0!</v>
      </c>
      <c r="O49" s="59" t="e">
        <f>Informações!AY49/((Informações!T49-Informações!Y49-Informações!AA49)*1000)</f>
        <v>#DIV/0!</v>
      </c>
      <c r="P49" s="59" t="e">
        <f>Informações!AZ49/((Informações!AO49-Informações!AS49)*1000)</f>
        <v>#DIV/0!</v>
      </c>
      <c r="Q49" s="59" t="e">
        <f>((Informações!BF49+Informações!BI49)/Informações!BL49)*100</f>
        <v>#DIV/0!</v>
      </c>
      <c r="R49" s="59" t="e">
        <f>Informações!BF49/((Informações!BU49+Informações!BU49)/2)</f>
        <v>#DIV/0!</v>
      </c>
      <c r="S49" s="59" t="e">
        <f>((Informações!N49+Informações!N49)/2)/((Informações!L49+Informações!N49)/2)*100</f>
        <v>#DIV/0!</v>
      </c>
      <c r="T49" s="59" t="e">
        <f>(Informações!R49/(Informações!P49+Informações!Z49-Informações!AA49-Informações!AE49))*100</f>
        <v>#DIV/0!</v>
      </c>
      <c r="U49" s="59" t="e">
        <f>((Informações!U49-Informações!AA49)/(Informações!P49+Informações!Z49-Informações!AA49))*100</f>
        <v>#DIV/0!</v>
      </c>
      <c r="V49" s="59" t="e">
        <f>((Informações!AY49+Informações!BD49)/Informações!BL49)*100</f>
        <v>#DIV/0!</v>
      </c>
      <c r="W49" s="59" t="e">
        <f>((Informações!AZ49+Informações!CF49)/Informações!BL49)*100</f>
        <v>#DIV/0!</v>
      </c>
      <c r="X49" s="59" t="e">
        <f t="shared" si="0"/>
        <v>#DIV/0!</v>
      </c>
      <c r="Y49" s="59" t="e">
        <f>(((Informações!P49+Informações!Z49-Informações!AE49)-Informações!T49)/(Informações!P49+Informações!Z49-Informações!AE49))*100</f>
        <v>#DIV/0!</v>
      </c>
      <c r="Z49" s="59" t="e">
        <f>(Informações!R49/((Informações!W49+Informações!W49)/2)*1000)/12</f>
        <v>#DIV/0!</v>
      </c>
      <c r="AA49" s="59" t="e">
        <f>(Informações!AM49/(Informações!S49-Informações!AA49))*100</f>
        <v>#DIV/0!</v>
      </c>
      <c r="AB49" s="59" t="e">
        <f>((Informações!AN49+Informações!AT49+Informações!AU49)/(Informações!AM49+Informações!AS49))*100</f>
        <v>#DIV/0!</v>
      </c>
      <c r="AC49" s="59" t="e">
        <f>((Informações!T49-Informações!AA49)/((Informações!M49+Informações!M49)/2)*1000)/12</f>
        <v>#DIV/0!</v>
      </c>
      <c r="AD49" s="59" t="e">
        <f>((Informações!BU49+Informações!BU49)/2)+((Informações!BI49*((Informações!BU49+Informações!BU49)/2))/Informações!BF49)</f>
        <v>#DIV/0!</v>
      </c>
      <c r="AE49" s="59" t="e">
        <f>(((Informações!M49+Informações!M49)/2)/AD49)</f>
        <v>#DIV/0!</v>
      </c>
      <c r="AF49" s="59" t="e">
        <f>((Informações!AK49+Informações!AK49)/2)/AD49</f>
        <v>#DIV/0!</v>
      </c>
      <c r="AG49" s="59" t="e">
        <f t="shared" si="1"/>
        <v>#DIV/0!</v>
      </c>
      <c r="AH49" s="59" t="e">
        <f>(((Informações!O49+Informações!O49)/2)*1000)/((Informações!AC49+Informações!AC49)/2)</f>
        <v>#DIV/0!</v>
      </c>
      <c r="AI49" s="59" t="e">
        <f>((Informações!AL49+Informações!AL49)/2)/((Informações!AQ49+Informações!AQ49)/2)*1000</f>
        <v>#DIV/0!</v>
      </c>
      <c r="AJ49" s="59" t="e">
        <f>(Informações!S49-Informações!AA49)/((Informações!K49+Informações!K49)/2)*(1000000/365)</f>
        <v>#DIV/0!</v>
      </c>
      <c r="AK49" s="59" t="e">
        <f>Informações!AF49/Informações!J49*100</f>
        <v>#DIV/0!</v>
      </c>
      <c r="AL49" s="59" t="e">
        <f>Informações!AV49/Informações!J49*100</f>
        <v>#DIV/0!</v>
      </c>
      <c r="AM49" s="59" t="e">
        <f>((Informações!P49+Informações!Z49-Informações!AA49)/((Informações!M49+Informações!M49)/2))*(1000/12)</f>
        <v>#DIV/0!</v>
      </c>
      <c r="AN49" s="59" t="e">
        <f>Informações!BJ49/(Informações!T49*1000)</f>
        <v>#DIV/0!</v>
      </c>
      <c r="AO49" s="59" t="e">
        <f>Informações!BJ49/(Informações!AO49*1000)</f>
        <v>#DIV/0!</v>
      </c>
      <c r="AP49" s="59" t="e">
        <f>Informações!BJ49/((Informações!T49+Informações!AO49)*1000)</f>
        <v>#DIV/0!</v>
      </c>
      <c r="AQ49" s="59" t="e">
        <f>Informações!BJ49/((Informações!M49+Informações!M48)/2)</f>
        <v>#DIV/0!</v>
      </c>
      <c r="AR49" s="59" t="e">
        <f>Informações!BJ49/((Informações!AK49+Informações!AK48)/2)</f>
        <v>#DIV/0!</v>
      </c>
      <c r="AS49" s="59" t="e">
        <f>Informações!BJ49/(((Informações!M49+Informações!M48)/2)+((Informações!AK49+Informações!AK48)/2))</f>
        <v>#DIV/0!</v>
      </c>
      <c r="AT49" s="59" t="e">
        <f>(Informações!T49/(Informações!P49+Informações!Z49-Informações!AE49))*100</f>
        <v>#DIV/0!</v>
      </c>
      <c r="AU49" s="59" t="e">
        <f>((Informações!BB49-Informações!BC49)/Informações!BB49)*100</f>
        <v>#DIV/0!</v>
      </c>
      <c r="AV49" s="59" t="e">
        <f>(Informações!BJ49/(Informações!AY49+Informações!BD49))*100</f>
        <v>#DIV/0!</v>
      </c>
      <c r="AW49" s="59" t="e">
        <f>(Informações!BJ49/(Informações!AZ49+Informações!CF49))*100</f>
        <v>#DIV/0!</v>
      </c>
      <c r="AX49" s="59" t="e">
        <f>(Informações!BJ49/((Informações!AY49+Informações!BD49)+(Informações!AZ49+Informações!CF49)))*100</f>
        <v>#DIV/0!</v>
      </c>
      <c r="AY49" s="59" t="e">
        <f>(Informações!BF49/(Informações!AY49+Informações!BD49))*100</f>
        <v>#DIV/0!</v>
      </c>
      <c r="AZ49" s="59" t="e">
        <f>(Informações!BF49/(Informações!AZ49+Informações!CF49))*100</f>
        <v>#DIV/0!</v>
      </c>
      <c r="BA49" s="59" t="e">
        <f>(Informações!BF49/((Informações!AY49+Informações!BD49)+(Informações!AZ49+Informações!CF49)))*100</f>
        <v>#DIV/0!</v>
      </c>
      <c r="BB49" s="59" t="e">
        <f>((Informações!BF49+Informações!BI49)/(Informações!AY49+Informações!BD49))*100</f>
        <v>#DIV/0!</v>
      </c>
      <c r="BC49" s="59" t="e">
        <f>((Informações!BF49+Informações!BI49)/(Informações!AZ49+Informações!CF49))*100</f>
        <v>#DIV/0!</v>
      </c>
      <c r="BD49" s="59" t="e">
        <f>((Informações!BF49+Informações!BI49)/((Informações!AY49+Informações!BD49)+(Informações!AZ49+Informações!CF49)))*100</f>
        <v>#DIV/0!</v>
      </c>
      <c r="BE49" s="59" t="e">
        <f>((Informações!BK49+Informações!CB49)/(Informações!AY49+Informações!BD49))*100</f>
        <v>#DIV/0!</v>
      </c>
      <c r="BF49" s="59" t="e">
        <f>((Informações!BK49+Informações!CB49)/(Informações!AZ49+Informações!CF49))*100</f>
        <v>#DIV/0!</v>
      </c>
      <c r="BG49" s="59" t="e">
        <f>((Informações!BK49+Informações!CB49)/((Informações!AY49+Informações!BD49)+(Informações!AZ49+Informações!CF49)))*100</f>
        <v>#DIV/0!</v>
      </c>
      <c r="BH49" s="59" t="e">
        <f>((Informações!BJ49-(Informações!BF49+Informações!BG49+Informações!BH49+Informações!BI49+Informações!BO49+Informações!BP49))/(Informações!AY49+Informações!BD49))*100</f>
        <v>#DIV/0!</v>
      </c>
      <c r="BI49" s="59" t="e">
        <f>((Informações!BJ49-(Informações!BF49+Informações!BG49+Informações!BH49+Informações!BI49+Informações!BP49+Informações!CG49))/(Informações!AZ49+Informações!CF49))*100</f>
        <v>#DIV/0!</v>
      </c>
      <c r="BJ49" s="59" t="e">
        <f>((Informações!BJ49-(Informações!BF49+Informações!BG49+Informações!BH49+Informações!BI49+Informações!BO49+Informações!BP49+Informações!CG49))/((Informações!AY49+Informações!BD49)+(Informações!AZ49+Informações!CF49)))*100</f>
        <v>#DIV/0!</v>
      </c>
      <c r="BK49" s="59" t="e">
        <f>(Informações!BF49/Informações!BJ49)*100</f>
        <v>#DIV/0!</v>
      </c>
      <c r="BL49" s="59" t="e">
        <f>((Informações!BF49+Informações!BI49)/Informações!BJ49)*100</f>
        <v>#DIV/0!</v>
      </c>
      <c r="BM49" s="59" t="e">
        <f>(Informações!BH49/Informações!BJ49)*100</f>
        <v>#DIV/0!</v>
      </c>
      <c r="BN49" s="59" t="e">
        <f>(Informações!BG49/Informações!BJ49)*100</f>
        <v>#DIV/0!</v>
      </c>
      <c r="BO49" s="59" t="e">
        <f>((Informações!BJ49-(Informações!BF49+Informações!BG49+Informações!BH49+Informações!BI49+Informações!BO49+Informações!BP49))/Informações!BJ49)*100</f>
        <v>#DIV/0!</v>
      </c>
      <c r="BP49" s="59" t="e">
        <f>((Informações!BJ49-(Informações!BF49+Informações!BG49+Informações!BH49+Informações!BI49+Informações!BP49+Informações!CG49))/Informações!BJ49)*100</f>
        <v>#DIV/0!</v>
      </c>
      <c r="BQ49" s="59" t="e">
        <f>((Informações!BJ49-(Informações!BF49+Informações!BG49+Informações!BH49+Informações!BI49+Informações!BO49+Informações!BP49+Informações!CG49))/Informações!BJ49)*100</f>
        <v>#DIV/0!</v>
      </c>
      <c r="BR49" s="59" t="e">
        <f>((Informações!AY49+Informações!BD49)/Informações!BB49)*100</f>
        <v>#DIV/0!</v>
      </c>
      <c r="BS49" s="59" t="e">
        <f>((Informações!AZ49+Informações!CF49)/Informações!BB49)*100</f>
        <v>#DIV/0!</v>
      </c>
      <c r="BT49" s="59" t="e">
        <f>((Informações!BB49-(Informações!AY49+Informações!BD49))/Informações!BB49)*100</f>
        <v>#DIV/0!</v>
      </c>
      <c r="BU49" s="59" t="e">
        <f>((Informações!BB49-(Informações!AZ49+Informações!CF49))/Informações!BB49)*100</f>
        <v>#DIV/0!</v>
      </c>
      <c r="BV49" s="59" t="e">
        <f>((Informações!BB49-(Informações!AY49+Informações!BD49+Informações!AZ49+Informações!CF49))/Informações!BB49)*100</f>
        <v>#DIV/0!</v>
      </c>
      <c r="BW49" s="59" t="e">
        <f>(((Informações!V49+Informações!V48)/2)/((Informações!M49+Informações!M48)/2))*100</f>
        <v>#DIV/0!</v>
      </c>
      <c r="BX49" s="59" t="e">
        <f>(Informações!R49/(Informações!S49-Informações!AA49))*100</f>
        <v>#DIV/0!</v>
      </c>
      <c r="BY49" s="59" t="e">
        <f>(((Informações!BU49+Informações!BU48)/2)/((Informações!L49+Informações!L48)/2))*100</f>
        <v>#DIV/0!</v>
      </c>
      <c r="BZ49" s="59" t="e">
        <f>((Informações!AN49+Informações!AU49)/(Informações!S49+Informações!AA49))*100</f>
        <v>#DIV/0!</v>
      </c>
      <c r="CA49" s="59" t="e">
        <f>(Informações!AV49/Informações!J49)*100</f>
        <v>#DIV/0!</v>
      </c>
      <c r="CB49" s="59" t="e">
        <f>(((Informações!BU49+Informações!BU48)/2)/((Informações!L49+Informações!L48)/2))*1000</f>
        <v>#DIV/0!</v>
      </c>
      <c r="CC49" s="59" t="e">
        <f>(((Informações!BU49+Informações!BU48)/2)/((Informações!AJ49+Informações!AJ48)/2))*1000</f>
        <v>#DIV/0!</v>
      </c>
      <c r="CD49" s="59" t="e">
        <f>(((Informações!BU49+Informações!BU49)/2)/(((Informações!AJ49+Informações!AJ49)/2)+((Informações!L49+Informações!L49)/2)))*1000</f>
        <v>#DIV/0!</v>
      </c>
      <c r="CE49" s="59" t="e">
        <f>(((Informações!P49+Informações!Z49-Informações!AE49)-Informações!S49)/(Informações!P49+Informações!Z49-Informações!AE49))*100</f>
        <v>#DIV/0!</v>
      </c>
      <c r="CF49" s="59" t="e">
        <f>((Informações!P49+Informações!Z49-Informações!AE49-Informações!S49)/((Informações!O49+Informações!O48)/2))*(1000/365)</f>
        <v>#DIV/0!</v>
      </c>
      <c r="CG49" s="59" t="e">
        <f>((Informações!P49+Informações!Z49-Informações!AE49-Informações!S49)/((Informações!L49+Informações!L48)/2))*(1000000/365)</f>
        <v>#DIV/0!</v>
      </c>
      <c r="CH49" s="59" t="e">
        <f>Informações!S49/(Informações!P49+Informações!Z49-Informações!AE49)*100</f>
        <v>#DIV/0!</v>
      </c>
      <c r="CI49" s="59" t="e">
        <f>((Informações!S49-Informações!AA49)/((Informações!M49+Informações!M48)/2))*(1000/12)</f>
        <v>#DIV/0!</v>
      </c>
      <c r="CJ49" s="60" t="e">
        <f>(Informações!BE49/(Informações!BB49))*360</f>
        <v>#DIV/0!</v>
      </c>
      <c r="CK49" s="59" t="e">
        <f>(Informações!BE49/Informações!BB49)*360</f>
        <v>#DIV/0!</v>
      </c>
      <c r="CL49" s="59" t="e">
        <f>(Informações!BE49/Informações!BB49)*360</f>
        <v>#DIV/0!</v>
      </c>
      <c r="CM49" s="59" t="e">
        <f>Informações!K49/Informações!I49*100</f>
        <v>#DIV/0!</v>
      </c>
      <c r="CN49" s="59" t="e">
        <f>Informações!AI49/Informações!I49*100</f>
        <v>#DIV/0!</v>
      </c>
      <c r="CO49" s="59" t="e">
        <f>(Informações!AG49/(Informações!P49+Informações!Z49))*100</f>
        <v>#DIV/0!</v>
      </c>
      <c r="CP49" s="59" t="e">
        <f>(Informações!AH49/(Informações!P49+Informações!Z49))</f>
        <v>#DIV/0!</v>
      </c>
      <c r="CQ49" s="59" t="e">
        <f>Informações!AW49/Informações!AM49</f>
        <v>#DIV/0!</v>
      </c>
      <c r="CR49" s="59" t="e">
        <f>(Informações!BH49/Informações!AH49)/1000</f>
        <v>#DIV/0!</v>
      </c>
      <c r="CS49" s="59" t="e">
        <f>(Informações!BH49/Informações!AW49)/1000</f>
        <v>#DIV/0!</v>
      </c>
      <c r="CT49" s="59" t="e">
        <f>(Informações!BH49/(Informações!AH49+Informações!AW49))/1000</f>
        <v>#DIV/0!</v>
      </c>
      <c r="CU49" s="59" t="e">
        <f>Informações!DA49/Informações!CY49</f>
        <v>#DIV/0!</v>
      </c>
      <c r="CV49" s="59" t="e">
        <f>Informações!CZ49/Informações!CY49</f>
        <v>#DIV/0!</v>
      </c>
      <c r="CW49" s="59" t="e">
        <f>Informações!DH49/Informações!DM49</f>
        <v>#DIV/0!</v>
      </c>
      <c r="CX49" s="59" t="e">
        <f>Informações!DN49/Informações!DM49</f>
        <v>#DIV/0!</v>
      </c>
      <c r="CY49" s="59" t="e">
        <f>Informações!DC49/Informações!DB49*100</f>
        <v>#DIV/0!</v>
      </c>
      <c r="CZ49" s="59" t="e">
        <f>Informações!DE49/Informações!DD49*100</f>
        <v>#DIV/0!</v>
      </c>
      <c r="DA49" s="59" t="e">
        <f>Informações!DG49/Informações!DF49</f>
        <v>#DIV/0!</v>
      </c>
      <c r="DB49" s="59" t="e">
        <f>Informações!DB49/Informações!DL49*100</f>
        <v>#DIV/0!</v>
      </c>
      <c r="DC49" s="59" t="e">
        <f>Informações!DD49/Informações!DK49*100</f>
        <v>#DIV/0!</v>
      </c>
      <c r="DD49" s="59" t="e">
        <f>Informações!DF49/Informações!AL49</f>
        <v>#DIV/0!</v>
      </c>
      <c r="DE49" s="59" t="e">
        <f>Informações!DQ49/Informações!DP49</f>
        <v>#DIV/0!</v>
      </c>
      <c r="DF49" s="59" t="e">
        <f>Informações!DS49/Informações!DR49*100</f>
        <v>#DIV/0!</v>
      </c>
      <c r="DG49" s="59" t="e">
        <f>Informações!DR49/Informações!DT49*100</f>
        <v>#DIV/0!</v>
      </c>
      <c r="DH49" s="59" t="e">
        <f>(Informações!BC49/(Informações!BJ49+Informações!CB49+Informações!BQ49))*100</f>
        <v>#DIV/0!</v>
      </c>
      <c r="DI49" s="59" t="e">
        <f>((Informações!L49+Informações!L48)/2)/AD49</f>
        <v>#DIV/0!</v>
      </c>
      <c r="DJ49" s="59" t="e">
        <f>((Informações!AJ49+Informações!AJ49)/2)/AD49</f>
        <v>#DIV/0!</v>
      </c>
      <c r="DK49" s="59" t="e">
        <f>(((Informações!L49+Informações!L49)/2)+((Informações!AJ49+Informações!AJ49)/2))/AD49</f>
        <v>#DIV/0!</v>
      </c>
    </row>
    <row r="50" spans="1:115" s="56" customFormat="1" ht="12.75" x14ac:dyDescent="0.2">
      <c r="A50" s="6">
        <v>312000</v>
      </c>
      <c r="B50" s="10" t="s">
        <v>270</v>
      </c>
      <c r="C50" s="10" t="s">
        <v>125</v>
      </c>
      <c r="D50" s="10">
        <v>2060</v>
      </c>
      <c r="E50" s="59" t="e">
        <f>((Informações!M50+Informações!M50)/2)/((Informações!L50+Informações!L50)/2)</f>
        <v>#DIV/0!</v>
      </c>
      <c r="F50" s="59" t="e">
        <f>(((Informações!M50+Informações!M50)/2)/((Informações!BU50+Informações!BU50)/2))</f>
        <v>#DIV/0!</v>
      </c>
      <c r="G50" s="59" t="e">
        <f>(((Informações!AK50+Informações!AK50)/2)/((Informações!BU50+Informações!BU50)/2))</f>
        <v>#DIV/0!</v>
      </c>
      <c r="H50" s="59" t="e">
        <f>(((Informações!M50+Informações!M50)/2)+((Informações!AK50+Informações!AK50)/2))/((Informações!BU50+Informações!BU50)/2)</f>
        <v>#DIV/0!</v>
      </c>
      <c r="I50" s="59" t="e">
        <f>Informações!BL50/Informações!T50/1000</f>
        <v>#DIV/0!</v>
      </c>
      <c r="J50" s="59" t="e">
        <f>(Informações!BL50/Informações!AO50)/1000</f>
        <v>#DIV/0!</v>
      </c>
      <c r="K50" s="59" t="e">
        <f>(Informações!BL50/(Informações!T50+Informações!AO50))/1000</f>
        <v>#DIV/0!</v>
      </c>
      <c r="L50" s="59" t="e">
        <f>(Informações!AY50+Informações!BD50)/(Informações!T50*1000)</f>
        <v>#DIV/0!</v>
      </c>
      <c r="M50" s="59" t="e">
        <f>(Informações!AZ50+Informações!CF50)/(Informações!AO50*1000)</f>
        <v>#DIV/0!</v>
      </c>
      <c r="N50" s="59" t="e">
        <f>(Informações!AY50+Informações!AZ50+Informações!BD50+Informações!CF50)/((Informações!T50+Informações!AO50)*1000)</f>
        <v>#DIV/0!</v>
      </c>
      <c r="O50" s="59" t="e">
        <f>Informações!AY50/((Informações!T50-Informações!Y50-Informações!AA50)*1000)</f>
        <v>#DIV/0!</v>
      </c>
      <c r="P50" s="59" t="e">
        <f>Informações!AZ50/((Informações!AO50-Informações!AS50)*1000)</f>
        <v>#DIV/0!</v>
      </c>
      <c r="Q50" s="59" t="e">
        <f>((Informações!BF50+Informações!BI50)/Informações!BL50)*100</f>
        <v>#DIV/0!</v>
      </c>
      <c r="R50" s="59" t="e">
        <f>Informações!BF50/((Informações!BU50+Informações!BU50)/2)</f>
        <v>#DIV/0!</v>
      </c>
      <c r="S50" s="59" t="e">
        <f>((Informações!N50+Informações!N50)/2)/((Informações!L50+Informações!N50)/2)*100</f>
        <v>#DIV/0!</v>
      </c>
      <c r="T50" s="59" t="e">
        <f>(Informações!R50/(Informações!P50+Informações!Z50-Informações!AA50-Informações!AE50))*100</f>
        <v>#DIV/0!</v>
      </c>
      <c r="U50" s="59" t="e">
        <f>((Informações!U50-Informações!AA50)/(Informações!P50+Informações!Z50-Informações!AA50))*100</f>
        <v>#DIV/0!</v>
      </c>
      <c r="V50" s="59" t="e">
        <f>((Informações!AY50+Informações!BD50)/Informações!BL50)*100</f>
        <v>#DIV/0!</v>
      </c>
      <c r="W50" s="59" t="e">
        <f>((Informações!AZ50+Informações!CF50)/Informações!BL50)*100</f>
        <v>#DIV/0!</v>
      </c>
      <c r="X50" s="59" t="e">
        <f t="shared" si="0"/>
        <v>#DIV/0!</v>
      </c>
      <c r="Y50" s="59" t="e">
        <f>(((Informações!P50+Informações!Z50-Informações!AE50)-Informações!T50)/(Informações!P50+Informações!Z50-Informações!AE50))*100</f>
        <v>#DIV/0!</v>
      </c>
      <c r="Z50" s="59" t="e">
        <f>(Informações!R50/((Informações!W50+Informações!W50)/2)*1000)/12</f>
        <v>#DIV/0!</v>
      </c>
      <c r="AA50" s="59" t="e">
        <f>(Informações!AM50/(Informações!S50-Informações!AA50))*100</f>
        <v>#DIV/0!</v>
      </c>
      <c r="AB50" s="59" t="e">
        <f>((Informações!AN50+Informações!AT50+Informações!AU50)/(Informações!AM50+Informações!AS50))*100</f>
        <v>#DIV/0!</v>
      </c>
      <c r="AC50" s="59" t="e">
        <f>((Informações!T50-Informações!AA50)/((Informações!M50+Informações!M50)/2)*1000)/12</f>
        <v>#DIV/0!</v>
      </c>
      <c r="AD50" s="59" t="e">
        <f>((Informações!BU50+Informações!BU50)/2)+((Informações!BI50*((Informações!BU50+Informações!BU50)/2))/Informações!BF50)</f>
        <v>#DIV/0!</v>
      </c>
      <c r="AE50" s="59" t="e">
        <f>(((Informações!M50+Informações!M50)/2)/AD50)</f>
        <v>#DIV/0!</v>
      </c>
      <c r="AF50" s="59" t="e">
        <f>((Informações!AK50+Informações!AK50)/2)/AD50</f>
        <v>#DIV/0!</v>
      </c>
      <c r="AG50" s="59" t="e">
        <f t="shared" si="1"/>
        <v>#DIV/0!</v>
      </c>
      <c r="AH50" s="59" t="e">
        <f>(((Informações!O50+Informações!O50)/2)*1000)/((Informações!AC50+Informações!AC50)/2)</f>
        <v>#DIV/0!</v>
      </c>
      <c r="AI50" s="59" t="e">
        <f>((Informações!AL50+Informações!AL50)/2)/((Informações!AQ50+Informações!AQ50)/2)*1000</f>
        <v>#DIV/0!</v>
      </c>
      <c r="AJ50" s="59" t="e">
        <f>(Informações!S50-Informações!AA50)/((Informações!K50+Informações!K50)/2)*(1000000/365)</f>
        <v>#DIV/0!</v>
      </c>
      <c r="AK50" s="59" t="e">
        <f>Informações!AF50/Informações!J50*100</f>
        <v>#DIV/0!</v>
      </c>
      <c r="AL50" s="59" t="e">
        <f>Informações!AV50/Informações!J50*100</f>
        <v>#DIV/0!</v>
      </c>
      <c r="AM50" s="59" t="e">
        <f>((Informações!P50+Informações!Z50-Informações!AA50)/((Informações!M50+Informações!M50)/2))*(1000/12)</f>
        <v>#DIV/0!</v>
      </c>
      <c r="AN50" s="59" t="e">
        <f>Informações!BJ50/(Informações!T50*1000)</f>
        <v>#DIV/0!</v>
      </c>
      <c r="AO50" s="59" t="e">
        <f>Informações!BJ50/(Informações!AO50*1000)</f>
        <v>#DIV/0!</v>
      </c>
      <c r="AP50" s="59" t="e">
        <f>Informações!BJ50/((Informações!T50+Informações!AO50)*1000)</f>
        <v>#DIV/0!</v>
      </c>
      <c r="AQ50" s="59" t="e">
        <f>Informações!BJ50/((Informações!M50+Informações!M49)/2)</f>
        <v>#DIV/0!</v>
      </c>
      <c r="AR50" s="59" t="e">
        <f>Informações!BJ50/((Informações!AK50+Informações!AK49)/2)</f>
        <v>#DIV/0!</v>
      </c>
      <c r="AS50" s="59" t="e">
        <f>Informações!BJ50/(((Informações!M50+Informações!M49)/2)+((Informações!AK50+Informações!AK49)/2))</f>
        <v>#DIV/0!</v>
      </c>
      <c r="AT50" s="59" t="e">
        <f>(Informações!T50/(Informações!P50+Informações!Z50-Informações!AE50))*100</f>
        <v>#DIV/0!</v>
      </c>
      <c r="AU50" s="59" t="e">
        <f>((Informações!BB50-Informações!BC50)/Informações!BB50)*100</f>
        <v>#DIV/0!</v>
      </c>
      <c r="AV50" s="59" t="e">
        <f>(Informações!BJ50/(Informações!AY50+Informações!BD50))*100</f>
        <v>#DIV/0!</v>
      </c>
      <c r="AW50" s="59" t="e">
        <f>(Informações!BJ50/(Informações!AZ50+Informações!CF50))*100</f>
        <v>#DIV/0!</v>
      </c>
      <c r="AX50" s="59" t="e">
        <f>(Informações!BJ50/((Informações!AY50+Informações!BD50)+(Informações!AZ50+Informações!CF50)))*100</f>
        <v>#DIV/0!</v>
      </c>
      <c r="AY50" s="59" t="e">
        <f>(Informações!BF50/(Informações!AY50+Informações!BD50))*100</f>
        <v>#DIV/0!</v>
      </c>
      <c r="AZ50" s="59" t="e">
        <f>(Informações!BF50/(Informações!AZ50+Informações!CF50))*100</f>
        <v>#DIV/0!</v>
      </c>
      <c r="BA50" s="59" t="e">
        <f>(Informações!BF50/((Informações!AY50+Informações!BD50)+(Informações!AZ50+Informações!CF50)))*100</f>
        <v>#DIV/0!</v>
      </c>
      <c r="BB50" s="59" t="e">
        <f>((Informações!BF50+Informações!BI50)/(Informações!AY50+Informações!BD50))*100</f>
        <v>#DIV/0!</v>
      </c>
      <c r="BC50" s="59" t="e">
        <f>((Informações!BF50+Informações!BI50)/(Informações!AZ50+Informações!CF50))*100</f>
        <v>#DIV/0!</v>
      </c>
      <c r="BD50" s="59" t="e">
        <f>((Informações!BF50+Informações!BI50)/((Informações!AY50+Informações!BD50)+(Informações!AZ50+Informações!CF50)))*100</f>
        <v>#DIV/0!</v>
      </c>
      <c r="BE50" s="59" t="e">
        <f>((Informações!BK50+Informações!CB50)/(Informações!AY50+Informações!BD50))*100</f>
        <v>#DIV/0!</v>
      </c>
      <c r="BF50" s="59" t="e">
        <f>((Informações!BK50+Informações!CB50)/(Informações!AZ50+Informações!CF50))*100</f>
        <v>#DIV/0!</v>
      </c>
      <c r="BG50" s="59" t="e">
        <f>((Informações!BK50+Informações!CB50)/((Informações!AY50+Informações!BD50)+(Informações!AZ50+Informações!CF50)))*100</f>
        <v>#DIV/0!</v>
      </c>
      <c r="BH50" s="59" t="e">
        <f>((Informações!BJ50-(Informações!BF50+Informações!BG50+Informações!BH50+Informações!BI50+Informações!BO50+Informações!BP50))/(Informações!AY50+Informações!BD50))*100</f>
        <v>#DIV/0!</v>
      </c>
      <c r="BI50" s="59" t="e">
        <f>((Informações!BJ50-(Informações!BF50+Informações!BG50+Informações!BH50+Informações!BI50+Informações!BP50+Informações!CG50))/(Informações!AZ50+Informações!CF50))*100</f>
        <v>#DIV/0!</v>
      </c>
      <c r="BJ50" s="59" t="e">
        <f>((Informações!BJ50-(Informações!BF50+Informações!BG50+Informações!BH50+Informações!BI50+Informações!BO50+Informações!BP50+Informações!CG50))/((Informações!AY50+Informações!BD50)+(Informações!AZ50+Informações!CF50)))*100</f>
        <v>#DIV/0!</v>
      </c>
      <c r="BK50" s="59" t="e">
        <f>(Informações!BF50/Informações!BJ50)*100</f>
        <v>#DIV/0!</v>
      </c>
      <c r="BL50" s="59" t="e">
        <f>((Informações!BF50+Informações!BI50)/Informações!BJ50)*100</f>
        <v>#DIV/0!</v>
      </c>
      <c r="BM50" s="59" t="e">
        <f>(Informações!BH50/Informações!BJ50)*100</f>
        <v>#DIV/0!</v>
      </c>
      <c r="BN50" s="59" t="e">
        <f>(Informações!BG50/Informações!BJ50)*100</f>
        <v>#DIV/0!</v>
      </c>
      <c r="BO50" s="59" t="e">
        <f>((Informações!BJ50-(Informações!BF50+Informações!BG50+Informações!BH50+Informações!BI50+Informações!BO50+Informações!BP50))/Informações!BJ50)*100</f>
        <v>#DIV/0!</v>
      </c>
      <c r="BP50" s="59" t="e">
        <f>((Informações!BJ50-(Informações!BF50+Informações!BG50+Informações!BH50+Informações!BI50+Informações!BP50+Informações!CG50))/Informações!BJ50)*100</f>
        <v>#DIV/0!</v>
      </c>
      <c r="BQ50" s="59" t="e">
        <f>((Informações!BJ50-(Informações!BF50+Informações!BG50+Informações!BH50+Informações!BI50+Informações!BO50+Informações!BP50+Informações!CG50))/Informações!BJ50)*100</f>
        <v>#DIV/0!</v>
      </c>
      <c r="BR50" s="59" t="e">
        <f>((Informações!AY50+Informações!BD50)/Informações!BB50)*100</f>
        <v>#DIV/0!</v>
      </c>
      <c r="BS50" s="59" t="e">
        <f>((Informações!AZ50+Informações!CF50)/Informações!BB50)*100</f>
        <v>#DIV/0!</v>
      </c>
      <c r="BT50" s="59" t="e">
        <f>((Informações!BB50-(Informações!AY50+Informações!BD50))/Informações!BB50)*100</f>
        <v>#DIV/0!</v>
      </c>
      <c r="BU50" s="59" t="e">
        <f>((Informações!BB50-(Informações!AZ50+Informações!CF50))/Informações!BB50)*100</f>
        <v>#DIV/0!</v>
      </c>
      <c r="BV50" s="59" t="e">
        <f>((Informações!BB50-(Informações!AY50+Informações!BD50+Informações!AZ50+Informações!CF50))/Informações!BB50)*100</f>
        <v>#DIV/0!</v>
      </c>
      <c r="BW50" s="59" t="e">
        <f>(((Informações!V50+Informações!V49)/2)/((Informações!M50+Informações!M49)/2))*100</f>
        <v>#DIV/0!</v>
      </c>
      <c r="BX50" s="59" t="e">
        <f>(Informações!R50/(Informações!S50-Informações!AA50))*100</f>
        <v>#DIV/0!</v>
      </c>
      <c r="BY50" s="59" t="e">
        <f>(((Informações!BU50+Informações!BU49)/2)/((Informações!L50+Informações!L49)/2))*100</f>
        <v>#DIV/0!</v>
      </c>
      <c r="BZ50" s="59" t="e">
        <f>((Informações!AN50+Informações!AU50)/(Informações!S50+Informações!AA50))*100</f>
        <v>#DIV/0!</v>
      </c>
      <c r="CA50" s="59" t="e">
        <f>(Informações!AV50/Informações!J50)*100</f>
        <v>#DIV/0!</v>
      </c>
      <c r="CB50" s="59" t="e">
        <f>(((Informações!BU50+Informações!BU49)/2)/((Informações!L50+Informações!L49)/2))*1000</f>
        <v>#DIV/0!</v>
      </c>
      <c r="CC50" s="59" t="e">
        <f>(((Informações!BU50+Informações!BU49)/2)/((Informações!AJ50+Informações!AJ49)/2))*1000</f>
        <v>#DIV/0!</v>
      </c>
      <c r="CD50" s="59" t="e">
        <f>(((Informações!BU50+Informações!BU50)/2)/(((Informações!AJ50+Informações!AJ50)/2)+((Informações!L50+Informações!L50)/2)))*1000</f>
        <v>#DIV/0!</v>
      </c>
      <c r="CE50" s="59" t="e">
        <f>(((Informações!P50+Informações!Z50-Informações!AE50)-Informações!S50)/(Informações!P50+Informações!Z50-Informações!AE50))*100</f>
        <v>#DIV/0!</v>
      </c>
      <c r="CF50" s="59" t="e">
        <f>((Informações!P50+Informações!Z50-Informações!AE50-Informações!S50)/((Informações!O50+Informações!O49)/2))*(1000/365)</f>
        <v>#DIV/0!</v>
      </c>
      <c r="CG50" s="59" t="e">
        <f>((Informações!P50+Informações!Z50-Informações!AE50-Informações!S50)/((Informações!L50+Informações!L49)/2))*(1000000/365)</f>
        <v>#DIV/0!</v>
      </c>
      <c r="CH50" s="59" t="e">
        <f>Informações!S50/(Informações!P50+Informações!Z50-Informações!AE50)*100</f>
        <v>#DIV/0!</v>
      </c>
      <c r="CI50" s="59" t="e">
        <f>((Informações!S50-Informações!AA50)/((Informações!M50+Informações!M49)/2))*(1000/12)</f>
        <v>#DIV/0!</v>
      </c>
      <c r="CJ50" s="60" t="e">
        <f>(Informações!BE50/(Informações!BB50))*360</f>
        <v>#DIV/0!</v>
      </c>
      <c r="CK50" s="59" t="e">
        <f>(Informações!BE50/Informações!BB50)*360</f>
        <v>#DIV/0!</v>
      </c>
      <c r="CL50" s="59" t="e">
        <f>(Informações!BE50/Informações!BB50)*360</f>
        <v>#DIV/0!</v>
      </c>
      <c r="CM50" s="59" t="e">
        <f>Informações!K50/Informações!I50*100</f>
        <v>#DIV/0!</v>
      </c>
      <c r="CN50" s="59" t="e">
        <f>Informações!AI50/Informações!I50*100</f>
        <v>#DIV/0!</v>
      </c>
      <c r="CO50" s="59" t="e">
        <f>(Informações!AG50/(Informações!P50+Informações!Z50))*100</f>
        <v>#DIV/0!</v>
      </c>
      <c r="CP50" s="59" t="e">
        <f>(Informações!AH50/(Informações!P50+Informações!Z50))</f>
        <v>#DIV/0!</v>
      </c>
      <c r="CQ50" s="59" t="e">
        <f>Informações!AW50/Informações!AM50</f>
        <v>#DIV/0!</v>
      </c>
      <c r="CR50" s="59" t="e">
        <f>(Informações!BH50/Informações!AH50)/1000</f>
        <v>#DIV/0!</v>
      </c>
      <c r="CS50" s="59" t="e">
        <f>(Informações!BH50/Informações!AW50)/1000</f>
        <v>#DIV/0!</v>
      </c>
      <c r="CT50" s="59" t="e">
        <f>(Informações!BH50/(Informações!AH50+Informações!AW50))/1000</f>
        <v>#DIV/0!</v>
      </c>
      <c r="CU50" s="59" t="e">
        <f>Informações!DA50/Informações!CY50</f>
        <v>#DIV/0!</v>
      </c>
      <c r="CV50" s="59" t="e">
        <f>Informações!CZ50/Informações!CY50</f>
        <v>#DIV/0!</v>
      </c>
      <c r="CW50" s="59" t="e">
        <f>Informações!DH50/Informações!DM50</f>
        <v>#DIV/0!</v>
      </c>
      <c r="CX50" s="59" t="e">
        <f>Informações!DN50/Informações!DM50</f>
        <v>#DIV/0!</v>
      </c>
      <c r="CY50" s="59" t="e">
        <f>Informações!DC50/Informações!DB50*100</f>
        <v>#DIV/0!</v>
      </c>
      <c r="CZ50" s="59" t="e">
        <f>Informações!DE50/Informações!DD50*100</f>
        <v>#DIV/0!</v>
      </c>
      <c r="DA50" s="59" t="e">
        <f>Informações!DG50/Informações!DF50</f>
        <v>#DIV/0!</v>
      </c>
      <c r="DB50" s="59" t="e">
        <f>Informações!DB50/Informações!DL50*100</f>
        <v>#DIV/0!</v>
      </c>
      <c r="DC50" s="59" t="e">
        <f>Informações!DD50/Informações!DK50*100</f>
        <v>#DIV/0!</v>
      </c>
      <c r="DD50" s="59" t="e">
        <f>Informações!DF50/Informações!AL50</f>
        <v>#DIV/0!</v>
      </c>
      <c r="DE50" s="59" t="e">
        <f>Informações!DQ50/Informações!DP50</f>
        <v>#DIV/0!</v>
      </c>
      <c r="DF50" s="59" t="e">
        <f>Informações!DS50/Informações!DR50*100</f>
        <v>#DIV/0!</v>
      </c>
      <c r="DG50" s="59" t="e">
        <f>Informações!DR50/Informações!DT50*100</f>
        <v>#DIV/0!</v>
      </c>
      <c r="DH50" s="59" t="e">
        <f>(Informações!BC50/(Informações!BJ50+Informações!CB50+Informações!BQ50))*100</f>
        <v>#DIV/0!</v>
      </c>
      <c r="DI50" s="59" t="e">
        <f>((Informações!L50+Informações!L49)/2)/AD50</f>
        <v>#DIV/0!</v>
      </c>
      <c r="DJ50" s="59" t="e">
        <f>((Informações!AJ50+Informações!AJ50)/2)/AD50</f>
        <v>#DIV/0!</v>
      </c>
      <c r="DK50" s="59" t="e">
        <f>(((Informações!L50+Informações!L50)/2)+((Informações!AJ50+Informações!AJ50)/2))/AD50</f>
        <v>#DIV/0!</v>
      </c>
    </row>
    <row r="51" spans="1:115" s="56" customFormat="1" ht="12.75" x14ac:dyDescent="0.2">
      <c r="A51" s="6">
        <v>312000</v>
      </c>
      <c r="B51" s="10" t="s">
        <v>270</v>
      </c>
      <c r="C51" s="10" t="s">
        <v>125</v>
      </c>
      <c r="D51" s="10">
        <v>2061</v>
      </c>
      <c r="E51" s="59" t="e">
        <f>((Informações!M51+Informações!M51)/2)/((Informações!L51+Informações!L51)/2)</f>
        <v>#DIV/0!</v>
      </c>
      <c r="F51" s="59" t="e">
        <f>(((Informações!M51+Informações!M51)/2)/((Informações!BU51+Informações!BU51)/2))</f>
        <v>#DIV/0!</v>
      </c>
      <c r="G51" s="59" t="e">
        <f>(((Informações!AK51+Informações!AK51)/2)/((Informações!BU51+Informações!BU51)/2))</f>
        <v>#DIV/0!</v>
      </c>
      <c r="H51" s="59" t="e">
        <f>(((Informações!M51+Informações!M51)/2)+((Informações!AK51+Informações!AK51)/2))/((Informações!BU51+Informações!BU51)/2)</f>
        <v>#DIV/0!</v>
      </c>
      <c r="I51" s="59" t="e">
        <f>Informações!BL51/Informações!T51/1000</f>
        <v>#DIV/0!</v>
      </c>
      <c r="J51" s="59" t="e">
        <f>(Informações!BL51/Informações!AO51)/1000</f>
        <v>#DIV/0!</v>
      </c>
      <c r="K51" s="59" t="e">
        <f>(Informações!BL51/(Informações!T51+Informações!AO51))/1000</f>
        <v>#DIV/0!</v>
      </c>
      <c r="L51" s="59" t="e">
        <f>(Informações!AY51+Informações!BD51)/(Informações!T51*1000)</f>
        <v>#DIV/0!</v>
      </c>
      <c r="M51" s="59" t="e">
        <f>(Informações!AZ51+Informações!CF51)/(Informações!AO51*1000)</f>
        <v>#DIV/0!</v>
      </c>
      <c r="N51" s="59" t="e">
        <f>(Informações!AY51+Informações!AZ51+Informações!BD51+Informações!CF51)/((Informações!T51+Informações!AO51)*1000)</f>
        <v>#DIV/0!</v>
      </c>
      <c r="O51" s="59" t="e">
        <f>Informações!AY51/((Informações!T51-Informações!Y51-Informações!AA51)*1000)</f>
        <v>#DIV/0!</v>
      </c>
      <c r="P51" s="59" t="e">
        <f>Informações!AZ51/((Informações!AO51-Informações!AS51)*1000)</f>
        <v>#DIV/0!</v>
      </c>
      <c r="Q51" s="59" t="e">
        <f>((Informações!BF51+Informações!BI51)/Informações!BL51)*100</f>
        <v>#DIV/0!</v>
      </c>
      <c r="R51" s="59" t="e">
        <f>Informações!BF51/((Informações!BU51+Informações!BU51)/2)</f>
        <v>#DIV/0!</v>
      </c>
      <c r="S51" s="59" t="e">
        <f>((Informações!N51+Informações!N51)/2)/((Informações!L51+Informações!N51)/2)*100</f>
        <v>#DIV/0!</v>
      </c>
      <c r="T51" s="59" t="e">
        <f>(Informações!R51/(Informações!P51+Informações!Z51-Informações!AA51-Informações!AE51))*100</f>
        <v>#DIV/0!</v>
      </c>
      <c r="U51" s="59" t="e">
        <f>((Informações!U51-Informações!AA51)/(Informações!P51+Informações!Z51-Informações!AA51))*100</f>
        <v>#DIV/0!</v>
      </c>
      <c r="V51" s="59" t="e">
        <f>((Informações!AY51+Informações!BD51)/Informações!BL51)*100</f>
        <v>#DIV/0!</v>
      </c>
      <c r="W51" s="59" t="e">
        <f>((Informações!AZ51+Informações!CF51)/Informações!BL51)*100</f>
        <v>#DIV/0!</v>
      </c>
      <c r="X51" s="59" t="e">
        <f t="shared" si="0"/>
        <v>#DIV/0!</v>
      </c>
      <c r="Y51" s="59" t="e">
        <f>(((Informações!P51+Informações!Z51-Informações!AE51)-Informações!T51)/(Informações!P51+Informações!Z51-Informações!AE51))*100</f>
        <v>#DIV/0!</v>
      </c>
      <c r="Z51" s="59" t="e">
        <f>(Informações!R51/((Informações!W51+Informações!W51)/2)*1000)/12</f>
        <v>#DIV/0!</v>
      </c>
      <c r="AA51" s="59" t="e">
        <f>(Informações!AM51/(Informações!S51-Informações!AA51))*100</f>
        <v>#DIV/0!</v>
      </c>
      <c r="AB51" s="59" t="e">
        <f>((Informações!AN51+Informações!AT51+Informações!AU51)/(Informações!AM51+Informações!AS51))*100</f>
        <v>#DIV/0!</v>
      </c>
      <c r="AC51" s="59" t="e">
        <f>((Informações!T51-Informações!AA51)/((Informações!M51+Informações!M51)/2)*1000)/12</f>
        <v>#DIV/0!</v>
      </c>
      <c r="AD51" s="59" t="e">
        <f>((Informações!BU51+Informações!BU51)/2)+((Informações!BI51*((Informações!BU51+Informações!BU51)/2))/Informações!BF51)</f>
        <v>#DIV/0!</v>
      </c>
      <c r="AE51" s="59" t="e">
        <f>(((Informações!M51+Informações!M51)/2)/AD51)</f>
        <v>#DIV/0!</v>
      </c>
      <c r="AF51" s="59" t="e">
        <f>((Informações!AK51+Informações!AK51)/2)/AD51</f>
        <v>#DIV/0!</v>
      </c>
      <c r="AG51" s="59" t="e">
        <f t="shared" si="1"/>
        <v>#DIV/0!</v>
      </c>
      <c r="AH51" s="59" t="e">
        <f>(((Informações!O51+Informações!O51)/2)*1000)/((Informações!AC51+Informações!AC51)/2)</f>
        <v>#DIV/0!</v>
      </c>
      <c r="AI51" s="59" t="e">
        <f>((Informações!AL51+Informações!AL51)/2)/((Informações!AQ51+Informações!AQ51)/2)*1000</f>
        <v>#DIV/0!</v>
      </c>
      <c r="AJ51" s="59" t="e">
        <f>(Informações!S51-Informações!AA51)/((Informações!K51+Informações!K51)/2)*(1000000/365)</f>
        <v>#DIV/0!</v>
      </c>
      <c r="AK51" s="59" t="e">
        <f>Informações!AF51/Informações!J51*100</f>
        <v>#DIV/0!</v>
      </c>
      <c r="AL51" s="59" t="e">
        <f>Informações!AV51/Informações!J51*100</f>
        <v>#DIV/0!</v>
      </c>
      <c r="AM51" s="59" t="e">
        <f>((Informações!P51+Informações!Z51-Informações!AA51)/((Informações!M51+Informações!M51)/2))*(1000/12)</f>
        <v>#DIV/0!</v>
      </c>
      <c r="AN51" s="59" t="e">
        <f>Informações!BJ51/(Informações!T51*1000)</f>
        <v>#DIV/0!</v>
      </c>
      <c r="AO51" s="59" t="e">
        <f>Informações!BJ51/(Informações!AO51*1000)</f>
        <v>#DIV/0!</v>
      </c>
      <c r="AP51" s="59" t="e">
        <f>Informações!BJ51/((Informações!T51+Informações!AO51)*1000)</f>
        <v>#DIV/0!</v>
      </c>
      <c r="AQ51" s="59" t="e">
        <f>Informações!BJ51/((Informações!M51+Informações!M50)/2)</f>
        <v>#DIV/0!</v>
      </c>
      <c r="AR51" s="59" t="e">
        <f>Informações!BJ51/((Informações!AK51+Informações!AK50)/2)</f>
        <v>#DIV/0!</v>
      </c>
      <c r="AS51" s="59" t="e">
        <f>Informações!BJ51/(((Informações!M51+Informações!M50)/2)+((Informações!AK51+Informações!AK50)/2))</f>
        <v>#DIV/0!</v>
      </c>
      <c r="AT51" s="59" t="e">
        <f>(Informações!T51/(Informações!P51+Informações!Z51-Informações!AE51))*100</f>
        <v>#DIV/0!</v>
      </c>
      <c r="AU51" s="59" t="e">
        <f>((Informações!BB51-Informações!BC51)/Informações!BB51)*100</f>
        <v>#DIV/0!</v>
      </c>
      <c r="AV51" s="59" t="e">
        <f>(Informações!BJ51/(Informações!AY51+Informações!BD51))*100</f>
        <v>#DIV/0!</v>
      </c>
      <c r="AW51" s="59" t="e">
        <f>(Informações!BJ51/(Informações!AZ51+Informações!CF51))*100</f>
        <v>#DIV/0!</v>
      </c>
      <c r="AX51" s="59" t="e">
        <f>(Informações!BJ51/((Informações!AY51+Informações!BD51)+(Informações!AZ51+Informações!CF51)))*100</f>
        <v>#DIV/0!</v>
      </c>
      <c r="AY51" s="59" t="e">
        <f>(Informações!BF51/(Informações!AY51+Informações!BD51))*100</f>
        <v>#DIV/0!</v>
      </c>
      <c r="AZ51" s="59" t="e">
        <f>(Informações!BF51/(Informações!AZ51+Informações!CF51))*100</f>
        <v>#DIV/0!</v>
      </c>
      <c r="BA51" s="59" t="e">
        <f>(Informações!BF51/((Informações!AY51+Informações!BD51)+(Informações!AZ51+Informações!CF51)))*100</f>
        <v>#DIV/0!</v>
      </c>
      <c r="BB51" s="59" t="e">
        <f>((Informações!BF51+Informações!BI51)/(Informações!AY51+Informações!BD51))*100</f>
        <v>#DIV/0!</v>
      </c>
      <c r="BC51" s="59" t="e">
        <f>((Informações!BF51+Informações!BI51)/(Informações!AZ51+Informações!CF51))*100</f>
        <v>#DIV/0!</v>
      </c>
      <c r="BD51" s="59" t="e">
        <f>((Informações!BF51+Informações!BI51)/((Informações!AY51+Informações!BD51)+(Informações!AZ51+Informações!CF51)))*100</f>
        <v>#DIV/0!</v>
      </c>
      <c r="BE51" s="59" t="e">
        <f>((Informações!BK51+Informações!CB51)/(Informações!AY51+Informações!BD51))*100</f>
        <v>#DIV/0!</v>
      </c>
      <c r="BF51" s="59" t="e">
        <f>((Informações!BK51+Informações!CB51)/(Informações!AZ51+Informações!CF51))*100</f>
        <v>#DIV/0!</v>
      </c>
      <c r="BG51" s="59" t="e">
        <f>((Informações!BK51+Informações!CB51)/((Informações!AY51+Informações!BD51)+(Informações!AZ51+Informações!CF51)))*100</f>
        <v>#DIV/0!</v>
      </c>
      <c r="BH51" s="59" t="e">
        <f>((Informações!BJ51-(Informações!BF51+Informações!BG51+Informações!BH51+Informações!BI51+Informações!BO51+Informações!BP51))/(Informações!AY51+Informações!BD51))*100</f>
        <v>#DIV/0!</v>
      </c>
      <c r="BI51" s="59" t="e">
        <f>((Informações!BJ51-(Informações!BF51+Informações!BG51+Informações!BH51+Informações!BI51+Informações!BP51+Informações!CG51))/(Informações!AZ51+Informações!CF51))*100</f>
        <v>#DIV/0!</v>
      </c>
      <c r="BJ51" s="59" t="e">
        <f>((Informações!BJ51-(Informações!BF51+Informações!BG51+Informações!BH51+Informações!BI51+Informações!BO51+Informações!BP51+Informações!CG51))/((Informações!AY51+Informações!BD51)+(Informações!AZ51+Informações!CF51)))*100</f>
        <v>#DIV/0!</v>
      </c>
      <c r="BK51" s="59" t="e">
        <f>(Informações!BF51/Informações!BJ51)*100</f>
        <v>#DIV/0!</v>
      </c>
      <c r="BL51" s="59" t="e">
        <f>((Informações!BF51+Informações!BI51)/Informações!BJ51)*100</f>
        <v>#DIV/0!</v>
      </c>
      <c r="BM51" s="59" t="e">
        <f>(Informações!BH51/Informações!BJ51)*100</f>
        <v>#DIV/0!</v>
      </c>
      <c r="BN51" s="59" t="e">
        <f>(Informações!BG51/Informações!BJ51)*100</f>
        <v>#DIV/0!</v>
      </c>
      <c r="BO51" s="59" t="e">
        <f>((Informações!BJ51-(Informações!BF51+Informações!BG51+Informações!BH51+Informações!BI51+Informações!BO51+Informações!BP51))/Informações!BJ51)*100</f>
        <v>#DIV/0!</v>
      </c>
      <c r="BP51" s="59" t="e">
        <f>((Informações!BJ51-(Informações!BF51+Informações!BG51+Informações!BH51+Informações!BI51+Informações!BP51+Informações!CG51))/Informações!BJ51)*100</f>
        <v>#DIV/0!</v>
      </c>
      <c r="BQ51" s="59" t="e">
        <f>((Informações!BJ51-(Informações!BF51+Informações!BG51+Informações!BH51+Informações!BI51+Informações!BO51+Informações!BP51+Informações!CG51))/Informações!BJ51)*100</f>
        <v>#DIV/0!</v>
      </c>
      <c r="BR51" s="59" t="e">
        <f>((Informações!AY51+Informações!BD51)/Informações!BB51)*100</f>
        <v>#DIV/0!</v>
      </c>
      <c r="BS51" s="59" t="e">
        <f>((Informações!AZ51+Informações!CF51)/Informações!BB51)*100</f>
        <v>#DIV/0!</v>
      </c>
      <c r="BT51" s="59" t="e">
        <f>((Informações!BB51-(Informações!AY51+Informações!BD51))/Informações!BB51)*100</f>
        <v>#DIV/0!</v>
      </c>
      <c r="BU51" s="59" t="e">
        <f>((Informações!BB51-(Informações!AZ51+Informações!CF51))/Informações!BB51)*100</f>
        <v>#DIV/0!</v>
      </c>
      <c r="BV51" s="59" t="e">
        <f>((Informações!BB51-(Informações!AY51+Informações!BD51+Informações!AZ51+Informações!CF51))/Informações!BB51)*100</f>
        <v>#DIV/0!</v>
      </c>
      <c r="BW51" s="59" t="e">
        <f>(((Informações!V51+Informações!V50)/2)/((Informações!M51+Informações!M50)/2))*100</f>
        <v>#DIV/0!</v>
      </c>
      <c r="BX51" s="59" t="e">
        <f>(Informações!R51/(Informações!S51-Informações!AA51))*100</f>
        <v>#DIV/0!</v>
      </c>
      <c r="BY51" s="59" t="e">
        <f>(((Informações!BU51+Informações!BU50)/2)/((Informações!L51+Informações!L50)/2))*100</f>
        <v>#DIV/0!</v>
      </c>
      <c r="BZ51" s="59" t="e">
        <f>((Informações!AN51+Informações!AU51)/(Informações!S51+Informações!AA51))*100</f>
        <v>#DIV/0!</v>
      </c>
      <c r="CA51" s="59" t="e">
        <f>(Informações!AV51/Informações!J51)*100</f>
        <v>#DIV/0!</v>
      </c>
      <c r="CB51" s="59" t="e">
        <f>(((Informações!BU51+Informações!BU50)/2)/((Informações!L51+Informações!L50)/2))*1000</f>
        <v>#DIV/0!</v>
      </c>
      <c r="CC51" s="59" t="e">
        <f>(((Informações!BU51+Informações!BU50)/2)/((Informações!AJ51+Informações!AJ50)/2))*1000</f>
        <v>#DIV/0!</v>
      </c>
      <c r="CD51" s="59" t="e">
        <f>(((Informações!BU51+Informações!BU51)/2)/(((Informações!AJ51+Informações!AJ51)/2)+((Informações!L51+Informações!L51)/2)))*1000</f>
        <v>#DIV/0!</v>
      </c>
      <c r="CE51" s="59" t="e">
        <f>(((Informações!P51+Informações!Z51-Informações!AE51)-Informações!S51)/(Informações!P51+Informações!Z51-Informações!AE51))*100</f>
        <v>#DIV/0!</v>
      </c>
      <c r="CF51" s="59" t="e">
        <f>((Informações!P51+Informações!Z51-Informações!AE51-Informações!S51)/((Informações!O51+Informações!O50)/2))*(1000/365)</f>
        <v>#DIV/0!</v>
      </c>
      <c r="CG51" s="59" t="e">
        <f>((Informações!P51+Informações!Z51-Informações!AE51-Informações!S51)/((Informações!L51+Informações!L50)/2))*(1000000/365)</f>
        <v>#DIV/0!</v>
      </c>
      <c r="CH51" s="59" t="e">
        <f>Informações!S51/(Informações!P51+Informações!Z51-Informações!AE51)*100</f>
        <v>#DIV/0!</v>
      </c>
      <c r="CI51" s="59" t="e">
        <f>((Informações!S51-Informações!AA51)/((Informações!M51+Informações!M50)/2))*(1000/12)</f>
        <v>#DIV/0!</v>
      </c>
      <c r="CJ51" s="60" t="e">
        <f>(Informações!BE51/(Informações!BB51))*360</f>
        <v>#DIV/0!</v>
      </c>
      <c r="CK51" s="59" t="e">
        <f>(Informações!BE51/Informações!BB51)*360</f>
        <v>#DIV/0!</v>
      </c>
      <c r="CL51" s="59" t="e">
        <f>(Informações!BE51/Informações!BB51)*360</f>
        <v>#DIV/0!</v>
      </c>
      <c r="CM51" s="59" t="e">
        <f>Informações!K51/Informações!I51*100</f>
        <v>#DIV/0!</v>
      </c>
      <c r="CN51" s="59" t="e">
        <f>Informações!AI51/Informações!I51*100</f>
        <v>#DIV/0!</v>
      </c>
      <c r="CO51" s="59" t="e">
        <f>(Informações!AG51/(Informações!P51+Informações!Z51))*100</f>
        <v>#DIV/0!</v>
      </c>
      <c r="CP51" s="59" t="e">
        <f>(Informações!AH51/(Informações!P51+Informações!Z51))</f>
        <v>#DIV/0!</v>
      </c>
      <c r="CQ51" s="59" t="e">
        <f>Informações!AW51/Informações!AM51</f>
        <v>#DIV/0!</v>
      </c>
      <c r="CR51" s="59" t="e">
        <f>(Informações!BH51/Informações!AH51)/1000</f>
        <v>#DIV/0!</v>
      </c>
      <c r="CS51" s="59" t="e">
        <f>(Informações!BH51/Informações!AW51)/1000</f>
        <v>#DIV/0!</v>
      </c>
      <c r="CT51" s="59" t="e">
        <f>(Informações!BH51/(Informações!AH51+Informações!AW51))/1000</f>
        <v>#DIV/0!</v>
      </c>
      <c r="CU51" s="59" t="e">
        <f>Informações!DA51/Informações!CY51</f>
        <v>#DIV/0!</v>
      </c>
      <c r="CV51" s="59" t="e">
        <f>Informações!CZ51/Informações!CY51</f>
        <v>#DIV/0!</v>
      </c>
      <c r="CW51" s="59" t="e">
        <f>Informações!DH51/Informações!DM51</f>
        <v>#DIV/0!</v>
      </c>
      <c r="CX51" s="59" t="e">
        <f>Informações!DN51/Informações!DM51</f>
        <v>#DIV/0!</v>
      </c>
      <c r="CY51" s="59" t="e">
        <f>Informações!DC51/Informações!DB51*100</f>
        <v>#DIV/0!</v>
      </c>
      <c r="CZ51" s="59" t="e">
        <f>Informações!DE51/Informações!DD51*100</f>
        <v>#DIV/0!</v>
      </c>
      <c r="DA51" s="59" t="e">
        <f>Informações!DG51/Informações!DF51</f>
        <v>#DIV/0!</v>
      </c>
      <c r="DB51" s="59" t="e">
        <f>Informações!DB51/Informações!DL51*100</f>
        <v>#DIV/0!</v>
      </c>
      <c r="DC51" s="59" t="e">
        <f>Informações!DD51/Informações!DK51*100</f>
        <v>#DIV/0!</v>
      </c>
      <c r="DD51" s="59" t="e">
        <f>Informações!DF51/Informações!AL51</f>
        <v>#DIV/0!</v>
      </c>
      <c r="DE51" s="59" t="e">
        <f>Informações!DQ51/Informações!DP51</f>
        <v>#DIV/0!</v>
      </c>
      <c r="DF51" s="59" t="e">
        <f>Informações!DS51/Informações!DR51*100</f>
        <v>#DIV/0!</v>
      </c>
      <c r="DG51" s="59" t="e">
        <f>Informações!DR51/Informações!DT51*100</f>
        <v>#DIV/0!</v>
      </c>
      <c r="DH51" s="59" t="e">
        <f>(Informações!BC51/(Informações!BJ51+Informações!CB51+Informações!BQ51))*100</f>
        <v>#DIV/0!</v>
      </c>
      <c r="DI51" s="59" t="e">
        <f>((Informações!L51+Informações!L50)/2)/AD51</f>
        <v>#DIV/0!</v>
      </c>
      <c r="DJ51" s="59" t="e">
        <f>((Informações!AJ51+Informações!AJ51)/2)/AD51</f>
        <v>#DIV/0!</v>
      </c>
      <c r="DK51" s="59" t="e">
        <f>(((Informações!L51+Informações!L51)/2)+((Informações!AJ51+Informações!AJ51)/2))/AD51</f>
        <v>#DIV/0!</v>
      </c>
    </row>
    <row r="52" spans="1:115" s="56" customFormat="1" ht="12.75" x14ac:dyDescent="0.2">
      <c r="A52" s="6">
        <v>312000</v>
      </c>
      <c r="B52" s="10" t="s">
        <v>270</v>
      </c>
      <c r="C52" s="10" t="s">
        <v>125</v>
      </c>
      <c r="D52" s="10">
        <v>2062</v>
      </c>
      <c r="E52" s="59" t="e">
        <f>((Informações!M52+Informações!M52)/2)/((Informações!L52+Informações!L52)/2)</f>
        <v>#DIV/0!</v>
      </c>
      <c r="F52" s="59" t="e">
        <f>(((Informações!M52+Informações!M52)/2)/((Informações!BU52+Informações!BU52)/2))</f>
        <v>#DIV/0!</v>
      </c>
      <c r="G52" s="59" t="e">
        <f>(((Informações!AK52+Informações!AK52)/2)/((Informações!BU52+Informações!BU52)/2))</f>
        <v>#DIV/0!</v>
      </c>
      <c r="H52" s="59" t="e">
        <f>(((Informações!M52+Informações!M52)/2)+((Informações!AK52+Informações!AK52)/2))/((Informações!BU52+Informações!BU52)/2)</f>
        <v>#DIV/0!</v>
      </c>
      <c r="I52" s="59" t="e">
        <f>Informações!BL52/Informações!T52/1000</f>
        <v>#DIV/0!</v>
      </c>
      <c r="J52" s="59" t="e">
        <f>(Informações!BL52/Informações!AO52)/1000</f>
        <v>#DIV/0!</v>
      </c>
      <c r="K52" s="59" t="e">
        <f>(Informações!BL52/(Informações!T52+Informações!AO52))/1000</f>
        <v>#DIV/0!</v>
      </c>
      <c r="L52" s="59" t="e">
        <f>(Informações!AY52+Informações!BD52)/(Informações!T52*1000)</f>
        <v>#DIV/0!</v>
      </c>
      <c r="M52" s="59" t="e">
        <f>(Informações!AZ52+Informações!CF52)/(Informações!AO52*1000)</f>
        <v>#DIV/0!</v>
      </c>
      <c r="N52" s="59" t="e">
        <f>(Informações!AY52+Informações!AZ52+Informações!BD52+Informações!CF52)/((Informações!T52+Informações!AO52)*1000)</f>
        <v>#DIV/0!</v>
      </c>
      <c r="O52" s="59" t="e">
        <f>Informações!AY52/((Informações!T52-Informações!Y52-Informações!AA52)*1000)</f>
        <v>#DIV/0!</v>
      </c>
      <c r="P52" s="59" t="e">
        <f>Informações!AZ52/((Informações!AO52-Informações!AS52)*1000)</f>
        <v>#DIV/0!</v>
      </c>
      <c r="Q52" s="59" t="e">
        <f>((Informações!BF52+Informações!BI52)/Informações!BL52)*100</f>
        <v>#DIV/0!</v>
      </c>
      <c r="R52" s="59" t="e">
        <f>Informações!BF52/((Informações!BU52+Informações!BU52)/2)</f>
        <v>#DIV/0!</v>
      </c>
      <c r="S52" s="59" t="e">
        <f>((Informações!N52+Informações!N52)/2)/((Informações!L52+Informações!N52)/2)*100</f>
        <v>#DIV/0!</v>
      </c>
      <c r="T52" s="59" t="e">
        <f>(Informações!R52/(Informações!P52+Informações!Z52-Informações!AA52-Informações!AE52))*100</f>
        <v>#DIV/0!</v>
      </c>
      <c r="U52" s="59" t="e">
        <f>((Informações!U52-Informações!AA52)/(Informações!P52+Informações!Z52-Informações!AA52))*100</f>
        <v>#DIV/0!</v>
      </c>
      <c r="V52" s="59" t="e">
        <f>((Informações!AY52+Informações!BD52)/Informações!BL52)*100</f>
        <v>#DIV/0!</v>
      </c>
      <c r="W52" s="59" t="e">
        <f>((Informações!AZ52+Informações!CF52)/Informações!BL52)*100</f>
        <v>#DIV/0!</v>
      </c>
      <c r="X52" s="59" t="e">
        <f t="shared" ref="X52:X76" si="2">V52+W52</f>
        <v>#DIV/0!</v>
      </c>
      <c r="Y52" s="59" t="e">
        <f>(((Informações!P52+Informações!Z52-Informações!AE52)-Informações!T52)/(Informações!P52+Informações!Z52-Informações!AE52))*100</f>
        <v>#DIV/0!</v>
      </c>
      <c r="Z52" s="59" t="e">
        <f>(Informações!R52/((Informações!W52+Informações!W52)/2)*1000)/12</f>
        <v>#DIV/0!</v>
      </c>
      <c r="AA52" s="59" t="e">
        <f>(Informações!AM52/(Informações!S52-Informações!AA52))*100</f>
        <v>#DIV/0!</v>
      </c>
      <c r="AB52" s="59" t="e">
        <f>((Informações!AN52+Informações!AT52+Informações!AU52)/(Informações!AM52+Informações!AS52))*100</f>
        <v>#DIV/0!</v>
      </c>
      <c r="AC52" s="59" t="e">
        <f>((Informações!T52-Informações!AA52)/((Informações!M52+Informações!M52)/2)*1000)/12</f>
        <v>#DIV/0!</v>
      </c>
      <c r="AD52" s="59" t="e">
        <f>((Informações!BU52+Informações!BU52)/2)+((Informações!BI52*((Informações!BU52+Informações!BU52)/2))/Informações!BF52)</f>
        <v>#DIV/0!</v>
      </c>
      <c r="AE52" s="59" t="e">
        <f>(((Informações!M52+Informações!M52)/2)/AD52)</f>
        <v>#DIV/0!</v>
      </c>
      <c r="AF52" s="59" t="e">
        <f>((Informações!AK52+Informações!AK52)/2)/AD52</f>
        <v>#DIV/0!</v>
      </c>
      <c r="AG52" s="59" t="e">
        <f t="shared" si="1"/>
        <v>#DIV/0!</v>
      </c>
      <c r="AH52" s="59" t="e">
        <f>(((Informações!O52+Informações!O52)/2)*1000)/((Informações!AC52+Informações!AC52)/2)</f>
        <v>#DIV/0!</v>
      </c>
      <c r="AI52" s="59" t="e">
        <f>((Informações!AL52+Informações!AL52)/2)/((Informações!AQ52+Informações!AQ52)/2)*1000</f>
        <v>#DIV/0!</v>
      </c>
      <c r="AJ52" s="59" t="e">
        <f>(Informações!S52-Informações!AA52)/((Informações!K52+Informações!K52)/2)*(1000000/365)</f>
        <v>#DIV/0!</v>
      </c>
      <c r="AK52" s="59" t="e">
        <f>Informações!AF52/Informações!J52*100</f>
        <v>#DIV/0!</v>
      </c>
      <c r="AL52" s="59" t="e">
        <f>Informações!AV52/Informações!J52*100</f>
        <v>#DIV/0!</v>
      </c>
      <c r="AM52" s="59" t="e">
        <f>((Informações!P52+Informações!Z52-Informações!AA52)/((Informações!M52+Informações!M52)/2))*(1000/12)</f>
        <v>#DIV/0!</v>
      </c>
      <c r="AN52" s="59" t="e">
        <f>Informações!BJ52/(Informações!T52*1000)</f>
        <v>#DIV/0!</v>
      </c>
      <c r="AO52" s="59" t="e">
        <f>Informações!BJ52/(Informações!AO52*1000)</f>
        <v>#DIV/0!</v>
      </c>
      <c r="AP52" s="59" t="e">
        <f>Informações!BJ52/((Informações!T52+Informações!AO52)*1000)</f>
        <v>#DIV/0!</v>
      </c>
      <c r="AQ52" s="59" t="e">
        <f>Informações!BJ52/((Informações!M52+Informações!M51)/2)</f>
        <v>#DIV/0!</v>
      </c>
      <c r="AR52" s="59" t="e">
        <f>Informações!BJ52/((Informações!AK52+Informações!AK51)/2)</f>
        <v>#DIV/0!</v>
      </c>
      <c r="AS52" s="59" t="e">
        <f>Informações!BJ52/(((Informações!M52+Informações!M51)/2)+((Informações!AK52+Informações!AK51)/2))</f>
        <v>#DIV/0!</v>
      </c>
      <c r="AT52" s="59" t="e">
        <f>(Informações!T52/(Informações!P52+Informações!Z52-Informações!AE52))*100</f>
        <v>#DIV/0!</v>
      </c>
      <c r="AU52" s="59" t="e">
        <f>((Informações!BB52-Informações!BC52)/Informações!BB52)*100</f>
        <v>#DIV/0!</v>
      </c>
      <c r="AV52" s="59" t="e">
        <f>(Informações!BJ52/(Informações!AY52+Informações!BD52))*100</f>
        <v>#DIV/0!</v>
      </c>
      <c r="AW52" s="59" t="e">
        <f>(Informações!BJ52/(Informações!AZ52+Informações!CF52))*100</f>
        <v>#DIV/0!</v>
      </c>
      <c r="AX52" s="59" t="e">
        <f>(Informações!BJ52/((Informações!AY52+Informações!BD52)+(Informações!AZ52+Informações!CF52)))*100</f>
        <v>#DIV/0!</v>
      </c>
      <c r="AY52" s="59" t="e">
        <f>(Informações!BF52/(Informações!AY52+Informações!BD52))*100</f>
        <v>#DIV/0!</v>
      </c>
      <c r="AZ52" s="59" t="e">
        <f>(Informações!BF52/(Informações!AZ52+Informações!CF52))*100</f>
        <v>#DIV/0!</v>
      </c>
      <c r="BA52" s="59" t="e">
        <f>(Informações!BF52/((Informações!AY52+Informações!BD52)+(Informações!AZ52+Informações!CF52)))*100</f>
        <v>#DIV/0!</v>
      </c>
      <c r="BB52" s="59" t="e">
        <f>((Informações!BF52+Informações!BI52)/(Informações!AY52+Informações!BD52))*100</f>
        <v>#DIV/0!</v>
      </c>
      <c r="BC52" s="59" t="e">
        <f>((Informações!BF52+Informações!BI52)/(Informações!AZ52+Informações!CF52))*100</f>
        <v>#DIV/0!</v>
      </c>
      <c r="BD52" s="59" t="e">
        <f>((Informações!BF52+Informações!BI52)/((Informações!AY52+Informações!BD52)+(Informações!AZ52+Informações!CF52)))*100</f>
        <v>#DIV/0!</v>
      </c>
      <c r="BE52" s="59" t="e">
        <f>((Informações!BK52+Informações!CB52)/(Informações!AY52+Informações!BD52))*100</f>
        <v>#DIV/0!</v>
      </c>
      <c r="BF52" s="59" t="e">
        <f>((Informações!BK52+Informações!CB52)/(Informações!AZ52+Informações!CF52))*100</f>
        <v>#DIV/0!</v>
      </c>
      <c r="BG52" s="59" t="e">
        <f>((Informações!BK52+Informações!CB52)/((Informações!AY52+Informações!BD52)+(Informações!AZ52+Informações!CF52)))*100</f>
        <v>#DIV/0!</v>
      </c>
      <c r="BH52" s="59" t="e">
        <f>((Informações!BJ52-(Informações!BF52+Informações!BG52+Informações!BH52+Informações!BI52+Informações!BO52+Informações!BP52))/(Informações!AY52+Informações!BD52))*100</f>
        <v>#DIV/0!</v>
      </c>
      <c r="BI52" s="59" t="e">
        <f>((Informações!BJ52-(Informações!BF52+Informações!BG52+Informações!BH52+Informações!BI52+Informações!BP52+Informações!CG52))/(Informações!AZ52+Informações!CF52))*100</f>
        <v>#DIV/0!</v>
      </c>
      <c r="BJ52" s="59" t="e">
        <f>((Informações!BJ52-(Informações!BF52+Informações!BG52+Informações!BH52+Informações!BI52+Informações!BO52+Informações!BP52+Informações!CG52))/((Informações!AY52+Informações!BD52)+(Informações!AZ52+Informações!CF52)))*100</f>
        <v>#DIV/0!</v>
      </c>
      <c r="BK52" s="59" t="e">
        <f>(Informações!BF52/Informações!BJ52)*100</f>
        <v>#DIV/0!</v>
      </c>
      <c r="BL52" s="59" t="e">
        <f>((Informações!BF52+Informações!BI52)/Informações!BJ52)*100</f>
        <v>#DIV/0!</v>
      </c>
      <c r="BM52" s="59" t="e">
        <f>(Informações!BH52/Informações!BJ52)*100</f>
        <v>#DIV/0!</v>
      </c>
      <c r="BN52" s="59" t="e">
        <f>(Informações!BG52/Informações!BJ52)*100</f>
        <v>#DIV/0!</v>
      </c>
      <c r="BO52" s="59" t="e">
        <f>((Informações!BJ52-(Informações!BF52+Informações!BG52+Informações!BH52+Informações!BI52+Informações!BO52+Informações!BP52))/Informações!BJ52)*100</f>
        <v>#DIV/0!</v>
      </c>
      <c r="BP52" s="59" t="e">
        <f>((Informações!BJ52-(Informações!BF52+Informações!BG52+Informações!BH52+Informações!BI52+Informações!BP52+Informações!CG52))/Informações!BJ52)*100</f>
        <v>#DIV/0!</v>
      </c>
      <c r="BQ52" s="59" t="e">
        <f>((Informações!BJ52-(Informações!BF52+Informações!BG52+Informações!BH52+Informações!BI52+Informações!BO52+Informações!BP52+Informações!CG52))/Informações!BJ52)*100</f>
        <v>#DIV/0!</v>
      </c>
      <c r="BR52" s="59" t="e">
        <f>((Informações!AY52+Informações!BD52)/Informações!BB52)*100</f>
        <v>#DIV/0!</v>
      </c>
      <c r="BS52" s="59" t="e">
        <f>((Informações!AZ52+Informações!CF52)/Informações!BB52)*100</f>
        <v>#DIV/0!</v>
      </c>
      <c r="BT52" s="59" t="e">
        <f>((Informações!BB52-(Informações!AY52+Informações!BD52))/Informações!BB52)*100</f>
        <v>#DIV/0!</v>
      </c>
      <c r="BU52" s="59" t="e">
        <f>((Informações!BB52-(Informações!AZ52+Informações!CF52))/Informações!BB52)*100</f>
        <v>#DIV/0!</v>
      </c>
      <c r="BV52" s="59" t="e">
        <f>((Informações!BB52-(Informações!AY52+Informações!BD52+Informações!AZ52+Informações!CF52))/Informações!BB52)*100</f>
        <v>#DIV/0!</v>
      </c>
      <c r="BW52" s="59" t="e">
        <f>(((Informações!V52+Informações!V51)/2)/((Informações!M52+Informações!M51)/2))*100</f>
        <v>#DIV/0!</v>
      </c>
      <c r="BX52" s="59" t="e">
        <f>(Informações!R52/(Informações!S52-Informações!AA52))*100</f>
        <v>#DIV/0!</v>
      </c>
      <c r="BY52" s="59" t="e">
        <f>(((Informações!BU52+Informações!BU51)/2)/((Informações!L52+Informações!L51)/2))*100</f>
        <v>#DIV/0!</v>
      </c>
      <c r="BZ52" s="59" t="e">
        <f>((Informações!AN52+Informações!AU52)/(Informações!S52+Informações!AA52))*100</f>
        <v>#DIV/0!</v>
      </c>
      <c r="CA52" s="59" t="e">
        <f>(Informações!AV52/Informações!J52)*100</f>
        <v>#DIV/0!</v>
      </c>
      <c r="CB52" s="59" t="e">
        <f>(((Informações!BU52+Informações!BU51)/2)/((Informações!L52+Informações!L51)/2))*1000</f>
        <v>#DIV/0!</v>
      </c>
      <c r="CC52" s="59" t="e">
        <f>(((Informações!BU52+Informações!BU51)/2)/((Informações!AJ52+Informações!AJ51)/2))*1000</f>
        <v>#DIV/0!</v>
      </c>
      <c r="CD52" s="59" t="e">
        <f>(((Informações!BU52+Informações!BU52)/2)/(((Informações!AJ52+Informações!AJ52)/2)+((Informações!L52+Informações!L52)/2)))*1000</f>
        <v>#DIV/0!</v>
      </c>
      <c r="CE52" s="59" t="e">
        <f>(((Informações!P52+Informações!Z52-Informações!AE52)-Informações!S52)/(Informações!P52+Informações!Z52-Informações!AE52))*100</f>
        <v>#DIV/0!</v>
      </c>
      <c r="CF52" s="59" t="e">
        <f>((Informações!P52+Informações!Z52-Informações!AE52-Informações!S52)/((Informações!O52+Informações!O51)/2))*(1000/365)</f>
        <v>#DIV/0!</v>
      </c>
      <c r="CG52" s="59" t="e">
        <f>((Informações!P52+Informações!Z52-Informações!AE52-Informações!S52)/((Informações!L52+Informações!L51)/2))*(1000000/365)</f>
        <v>#DIV/0!</v>
      </c>
      <c r="CH52" s="59" t="e">
        <f>Informações!S52/(Informações!P52+Informações!Z52-Informações!AE52)*100</f>
        <v>#DIV/0!</v>
      </c>
      <c r="CI52" s="59" t="e">
        <f>((Informações!S52-Informações!AA52)/((Informações!M52+Informações!M51)/2))*(1000/12)</f>
        <v>#DIV/0!</v>
      </c>
      <c r="CJ52" s="60" t="e">
        <f>(Informações!BE52/(Informações!BB52))*360</f>
        <v>#DIV/0!</v>
      </c>
      <c r="CK52" s="59" t="e">
        <f>(Informações!BE52/Informações!BB52)*360</f>
        <v>#DIV/0!</v>
      </c>
      <c r="CL52" s="59" t="e">
        <f>(Informações!BE52/Informações!BB52)*360</f>
        <v>#DIV/0!</v>
      </c>
      <c r="CM52" s="59" t="e">
        <f>Informações!K52/Informações!I52*100</f>
        <v>#DIV/0!</v>
      </c>
      <c r="CN52" s="59" t="e">
        <f>Informações!AI52/Informações!I52*100</f>
        <v>#DIV/0!</v>
      </c>
      <c r="CO52" s="59" t="e">
        <f>(Informações!AG52/(Informações!P52+Informações!Z52))*100</f>
        <v>#DIV/0!</v>
      </c>
      <c r="CP52" s="59" t="e">
        <f>(Informações!AH52/(Informações!P52+Informações!Z52))</f>
        <v>#DIV/0!</v>
      </c>
      <c r="CQ52" s="59" t="e">
        <f>Informações!AW52/Informações!AM52</f>
        <v>#DIV/0!</v>
      </c>
      <c r="CR52" s="59" t="e">
        <f>(Informações!BH52/Informações!AH52)/1000</f>
        <v>#DIV/0!</v>
      </c>
      <c r="CS52" s="59" t="e">
        <f>(Informações!BH52/Informações!AW52)/1000</f>
        <v>#DIV/0!</v>
      </c>
      <c r="CT52" s="59" t="e">
        <f>(Informações!BH52/(Informações!AH52+Informações!AW52))/1000</f>
        <v>#DIV/0!</v>
      </c>
      <c r="CU52" s="59" t="e">
        <f>Informações!DA52/Informações!CY52</f>
        <v>#DIV/0!</v>
      </c>
      <c r="CV52" s="59" t="e">
        <f>Informações!CZ52/Informações!CY52</f>
        <v>#DIV/0!</v>
      </c>
      <c r="CW52" s="59" t="e">
        <f>Informações!DH52/Informações!DM52</f>
        <v>#DIV/0!</v>
      </c>
      <c r="CX52" s="59" t="e">
        <f>Informações!DN52/Informações!DM52</f>
        <v>#DIV/0!</v>
      </c>
      <c r="CY52" s="59" t="e">
        <f>Informações!DC52/Informações!DB52*100</f>
        <v>#DIV/0!</v>
      </c>
      <c r="CZ52" s="59" t="e">
        <f>Informações!DE52/Informações!DD52*100</f>
        <v>#DIV/0!</v>
      </c>
      <c r="DA52" s="59" t="e">
        <f>Informações!DG52/Informações!DF52</f>
        <v>#DIV/0!</v>
      </c>
      <c r="DB52" s="59" t="e">
        <f>Informações!DB52/Informações!DL52*100</f>
        <v>#DIV/0!</v>
      </c>
      <c r="DC52" s="59" t="e">
        <f>Informações!DD52/Informações!DK52*100</f>
        <v>#DIV/0!</v>
      </c>
      <c r="DD52" s="59" t="e">
        <f>Informações!DF52/Informações!AL52</f>
        <v>#DIV/0!</v>
      </c>
      <c r="DE52" s="59" t="e">
        <f>Informações!DQ52/Informações!DP52</f>
        <v>#DIV/0!</v>
      </c>
      <c r="DF52" s="59" t="e">
        <f>Informações!DS52/Informações!DR52*100</f>
        <v>#DIV/0!</v>
      </c>
      <c r="DG52" s="59" t="e">
        <f>Informações!DR52/Informações!DT52*100</f>
        <v>#DIV/0!</v>
      </c>
      <c r="DH52" s="59" t="e">
        <f>(Informações!BC52/(Informações!BJ52+Informações!CB52+Informações!BQ52))*100</f>
        <v>#DIV/0!</v>
      </c>
      <c r="DI52" s="59" t="e">
        <f>((Informações!L52+Informações!L51)/2)/AD52</f>
        <v>#DIV/0!</v>
      </c>
      <c r="DJ52" s="59" t="e">
        <f>((Informações!AJ52+Informações!AJ52)/2)/AD52</f>
        <v>#DIV/0!</v>
      </c>
      <c r="DK52" s="59" t="e">
        <f>(((Informações!L52+Informações!L52)/2)+((Informações!AJ52+Informações!AJ52)/2))/AD52</f>
        <v>#DIV/0!</v>
      </c>
    </row>
    <row r="53" spans="1:115" s="56" customFormat="1" ht="12.75" x14ac:dyDescent="0.2">
      <c r="A53" s="6">
        <v>312000</v>
      </c>
      <c r="B53" s="10" t="s">
        <v>270</v>
      </c>
      <c r="C53" s="10" t="s">
        <v>125</v>
      </c>
      <c r="D53" s="10">
        <v>2063</v>
      </c>
      <c r="E53" s="59" t="e">
        <f>((Informações!M53+Informações!M53)/2)/((Informações!L53+Informações!L53)/2)</f>
        <v>#DIV/0!</v>
      </c>
      <c r="F53" s="59" t="e">
        <f>(((Informações!M53+Informações!M53)/2)/((Informações!BU53+Informações!BU53)/2))</f>
        <v>#DIV/0!</v>
      </c>
      <c r="G53" s="59" t="e">
        <f>(((Informações!AK53+Informações!AK53)/2)/((Informações!BU53+Informações!BU53)/2))</f>
        <v>#DIV/0!</v>
      </c>
      <c r="H53" s="59" t="e">
        <f>(((Informações!M53+Informações!M53)/2)+((Informações!AK53+Informações!AK53)/2))/((Informações!BU53+Informações!BU53)/2)</f>
        <v>#DIV/0!</v>
      </c>
      <c r="I53" s="59" t="e">
        <f>Informações!BL53/Informações!T53/1000</f>
        <v>#DIV/0!</v>
      </c>
      <c r="J53" s="59" t="e">
        <f>(Informações!BL53/Informações!AO53)/1000</f>
        <v>#DIV/0!</v>
      </c>
      <c r="K53" s="59" t="e">
        <f>(Informações!BL53/(Informações!T53+Informações!AO53))/1000</f>
        <v>#DIV/0!</v>
      </c>
      <c r="L53" s="59" t="e">
        <f>(Informações!AY53+Informações!BD53)/(Informações!T53*1000)</f>
        <v>#DIV/0!</v>
      </c>
      <c r="M53" s="59" t="e">
        <f>(Informações!AZ53+Informações!CF53)/(Informações!AO53*1000)</f>
        <v>#DIV/0!</v>
      </c>
      <c r="N53" s="59" t="e">
        <f>(Informações!AY53+Informações!AZ53+Informações!BD53+Informações!CF53)/((Informações!T53+Informações!AO53)*1000)</f>
        <v>#DIV/0!</v>
      </c>
      <c r="O53" s="59" t="e">
        <f>Informações!AY53/((Informações!T53-Informações!Y53-Informações!AA53)*1000)</f>
        <v>#DIV/0!</v>
      </c>
      <c r="P53" s="59" t="e">
        <f>Informações!AZ53/((Informações!AO53-Informações!AS53)*1000)</f>
        <v>#DIV/0!</v>
      </c>
      <c r="Q53" s="59" t="e">
        <f>((Informações!BF53+Informações!BI53)/Informações!BL53)*100</f>
        <v>#DIV/0!</v>
      </c>
      <c r="R53" s="59" t="e">
        <f>Informações!BF53/((Informações!BU53+Informações!BU53)/2)</f>
        <v>#DIV/0!</v>
      </c>
      <c r="S53" s="59" t="e">
        <f>((Informações!N53+Informações!N53)/2)/((Informações!L53+Informações!N53)/2)*100</f>
        <v>#DIV/0!</v>
      </c>
      <c r="T53" s="59" t="e">
        <f>(Informações!R53/(Informações!P53+Informações!Z53-Informações!AA53-Informações!AE53))*100</f>
        <v>#DIV/0!</v>
      </c>
      <c r="U53" s="59" t="e">
        <f>((Informações!U53-Informações!AA53)/(Informações!P53+Informações!Z53-Informações!AA53))*100</f>
        <v>#DIV/0!</v>
      </c>
      <c r="V53" s="59" t="e">
        <f>((Informações!AY53+Informações!BD53)/Informações!BL53)*100</f>
        <v>#DIV/0!</v>
      </c>
      <c r="W53" s="59" t="e">
        <f>((Informações!AZ53+Informações!CF53)/Informações!BL53)*100</f>
        <v>#DIV/0!</v>
      </c>
      <c r="X53" s="59" t="e">
        <f t="shared" si="2"/>
        <v>#DIV/0!</v>
      </c>
      <c r="Y53" s="59" t="e">
        <f>(((Informações!P53+Informações!Z53-Informações!AE53)-Informações!T53)/(Informações!P53+Informações!Z53-Informações!AE53))*100</f>
        <v>#DIV/0!</v>
      </c>
      <c r="Z53" s="59" t="e">
        <f>(Informações!R53/((Informações!W53+Informações!W53)/2)*1000)/12</f>
        <v>#DIV/0!</v>
      </c>
      <c r="AA53" s="59" t="e">
        <f>(Informações!AM53/(Informações!S53-Informações!AA53))*100</f>
        <v>#DIV/0!</v>
      </c>
      <c r="AB53" s="59" t="e">
        <f>((Informações!AN53+Informações!AT53+Informações!AU53)/(Informações!AM53+Informações!AS53))*100</f>
        <v>#DIV/0!</v>
      </c>
      <c r="AC53" s="59" t="e">
        <f>((Informações!T53-Informações!AA53)/((Informações!M53+Informações!M53)/2)*1000)/12</f>
        <v>#DIV/0!</v>
      </c>
      <c r="AD53" s="59" t="e">
        <f>((Informações!BU53+Informações!BU53)/2)+((Informações!BI53*((Informações!BU53+Informações!BU53)/2))/Informações!BF53)</f>
        <v>#DIV/0!</v>
      </c>
      <c r="AE53" s="59" t="e">
        <f>(((Informações!M53+Informações!M53)/2)/AD53)</f>
        <v>#DIV/0!</v>
      </c>
      <c r="AF53" s="59" t="e">
        <f>((Informações!AK53+Informações!AK53)/2)/AD53</f>
        <v>#DIV/0!</v>
      </c>
      <c r="AG53" s="59" t="e">
        <f t="shared" si="1"/>
        <v>#DIV/0!</v>
      </c>
      <c r="AH53" s="59" t="e">
        <f>(((Informações!O53+Informações!O53)/2)*1000)/((Informações!AC53+Informações!AC53)/2)</f>
        <v>#DIV/0!</v>
      </c>
      <c r="AI53" s="59" t="e">
        <f>((Informações!AL53+Informações!AL53)/2)/((Informações!AQ53+Informações!AQ53)/2)*1000</f>
        <v>#DIV/0!</v>
      </c>
      <c r="AJ53" s="59" t="e">
        <f>(Informações!S53-Informações!AA53)/((Informações!K53+Informações!K53)/2)*(1000000/365)</f>
        <v>#DIV/0!</v>
      </c>
      <c r="AK53" s="59" t="e">
        <f>Informações!AF53/Informações!J53*100</f>
        <v>#DIV/0!</v>
      </c>
      <c r="AL53" s="59" t="e">
        <f>Informações!AV53/Informações!J53*100</f>
        <v>#DIV/0!</v>
      </c>
      <c r="AM53" s="59" t="e">
        <f>((Informações!P53+Informações!Z53-Informações!AA53)/((Informações!M53+Informações!M53)/2))*(1000/12)</f>
        <v>#DIV/0!</v>
      </c>
      <c r="AN53" s="59" t="e">
        <f>Informações!BJ53/(Informações!T53*1000)</f>
        <v>#DIV/0!</v>
      </c>
      <c r="AO53" s="59" t="e">
        <f>Informações!BJ53/(Informações!AO53*1000)</f>
        <v>#DIV/0!</v>
      </c>
      <c r="AP53" s="59" t="e">
        <f>Informações!BJ53/((Informações!T53+Informações!AO53)*1000)</f>
        <v>#DIV/0!</v>
      </c>
      <c r="AQ53" s="59" t="e">
        <f>Informações!BJ53/((Informações!M53+Informações!M52)/2)</f>
        <v>#DIV/0!</v>
      </c>
      <c r="AR53" s="59" t="e">
        <f>Informações!BJ53/((Informações!AK53+Informações!AK52)/2)</f>
        <v>#DIV/0!</v>
      </c>
      <c r="AS53" s="59" t="e">
        <f>Informações!BJ53/(((Informações!M53+Informações!M52)/2)+((Informações!AK53+Informações!AK52)/2))</f>
        <v>#DIV/0!</v>
      </c>
      <c r="AT53" s="59" t="e">
        <f>(Informações!T53/(Informações!P53+Informações!Z53-Informações!AE53))*100</f>
        <v>#DIV/0!</v>
      </c>
      <c r="AU53" s="59" t="e">
        <f>((Informações!BB53-Informações!BC53)/Informações!BB53)*100</f>
        <v>#DIV/0!</v>
      </c>
      <c r="AV53" s="59" t="e">
        <f>(Informações!BJ53/(Informações!AY53+Informações!BD53))*100</f>
        <v>#DIV/0!</v>
      </c>
      <c r="AW53" s="59" t="e">
        <f>(Informações!BJ53/(Informações!AZ53+Informações!CF53))*100</f>
        <v>#DIV/0!</v>
      </c>
      <c r="AX53" s="59" t="e">
        <f>(Informações!BJ53/((Informações!AY53+Informações!BD53)+(Informações!AZ53+Informações!CF53)))*100</f>
        <v>#DIV/0!</v>
      </c>
      <c r="AY53" s="59" t="e">
        <f>(Informações!BF53/(Informações!AY53+Informações!BD53))*100</f>
        <v>#DIV/0!</v>
      </c>
      <c r="AZ53" s="59" t="e">
        <f>(Informações!BF53/(Informações!AZ53+Informações!CF53))*100</f>
        <v>#DIV/0!</v>
      </c>
      <c r="BA53" s="59" t="e">
        <f>(Informações!BF53/((Informações!AY53+Informações!BD53)+(Informações!AZ53+Informações!CF53)))*100</f>
        <v>#DIV/0!</v>
      </c>
      <c r="BB53" s="59" t="e">
        <f>((Informações!BF53+Informações!BI53)/(Informações!AY53+Informações!BD53))*100</f>
        <v>#DIV/0!</v>
      </c>
      <c r="BC53" s="59" t="e">
        <f>((Informações!BF53+Informações!BI53)/(Informações!AZ53+Informações!CF53))*100</f>
        <v>#DIV/0!</v>
      </c>
      <c r="BD53" s="59" t="e">
        <f>((Informações!BF53+Informações!BI53)/((Informações!AY53+Informações!BD53)+(Informações!AZ53+Informações!CF53)))*100</f>
        <v>#DIV/0!</v>
      </c>
      <c r="BE53" s="59" t="e">
        <f>((Informações!BK53+Informações!CB53)/(Informações!AY53+Informações!BD53))*100</f>
        <v>#DIV/0!</v>
      </c>
      <c r="BF53" s="59" t="e">
        <f>((Informações!BK53+Informações!CB53)/(Informações!AZ53+Informações!CF53))*100</f>
        <v>#DIV/0!</v>
      </c>
      <c r="BG53" s="59" t="e">
        <f>((Informações!BK53+Informações!CB53)/((Informações!AY53+Informações!BD53)+(Informações!AZ53+Informações!CF53)))*100</f>
        <v>#DIV/0!</v>
      </c>
      <c r="BH53" s="59" t="e">
        <f>((Informações!BJ53-(Informações!BF53+Informações!BG53+Informações!BH53+Informações!BI53+Informações!BO53+Informações!BP53))/(Informações!AY53+Informações!BD53))*100</f>
        <v>#DIV/0!</v>
      </c>
      <c r="BI53" s="59" t="e">
        <f>((Informações!BJ53-(Informações!BF53+Informações!BG53+Informações!BH53+Informações!BI53+Informações!BP53+Informações!CG53))/(Informações!AZ53+Informações!CF53))*100</f>
        <v>#DIV/0!</v>
      </c>
      <c r="BJ53" s="59" t="e">
        <f>((Informações!BJ53-(Informações!BF53+Informações!BG53+Informações!BH53+Informações!BI53+Informações!BO53+Informações!BP53+Informações!CG53))/((Informações!AY53+Informações!BD53)+(Informações!AZ53+Informações!CF53)))*100</f>
        <v>#DIV/0!</v>
      </c>
      <c r="BK53" s="59" t="e">
        <f>(Informações!BF53/Informações!BJ53)*100</f>
        <v>#DIV/0!</v>
      </c>
      <c r="BL53" s="59" t="e">
        <f>((Informações!BF53+Informações!BI53)/Informações!BJ53)*100</f>
        <v>#DIV/0!</v>
      </c>
      <c r="BM53" s="59" t="e">
        <f>(Informações!BH53/Informações!BJ53)*100</f>
        <v>#DIV/0!</v>
      </c>
      <c r="BN53" s="59" t="e">
        <f>(Informações!BG53/Informações!BJ53)*100</f>
        <v>#DIV/0!</v>
      </c>
      <c r="BO53" s="59" t="e">
        <f>((Informações!BJ53-(Informações!BF53+Informações!BG53+Informações!BH53+Informações!BI53+Informações!BO53+Informações!BP53))/Informações!BJ53)*100</f>
        <v>#DIV/0!</v>
      </c>
      <c r="BP53" s="59" t="e">
        <f>((Informações!BJ53-(Informações!BF53+Informações!BG53+Informações!BH53+Informações!BI53+Informações!BP53+Informações!CG53))/Informações!BJ53)*100</f>
        <v>#DIV/0!</v>
      </c>
      <c r="BQ53" s="59" t="e">
        <f>((Informações!BJ53-(Informações!BF53+Informações!BG53+Informações!BH53+Informações!BI53+Informações!BO53+Informações!BP53+Informações!CG53))/Informações!BJ53)*100</f>
        <v>#DIV/0!</v>
      </c>
      <c r="BR53" s="59" t="e">
        <f>((Informações!AY53+Informações!BD53)/Informações!BB53)*100</f>
        <v>#DIV/0!</v>
      </c>
      <c r="BS53" s="59" t="e">
        <f>((Informações!AZ53+Informações!CF53)/Informações!BB53)*100</f>
        <v>#DIV/0!</v>
      </c>
      <c r="BT53" s="59" t="e">
        <f>((Informações!BB53-(Informações!AY53+Informações!BD53))/Informações!BB53)*100</f>
        <v>#DIV/0!</v>
      </c>
      <c r="BU53" s="59" t="e">
        <f>((Informações!BB53-(Informações!AZ53+Informações!CF53))/Informações!BB53)*100</f>
        <v>#DIV/0!</v>
      </c>
      <c r="BV53" s="59" t="e">
        <f>((Informações!BB53-(Informações!AY53+Informações!BD53+Informações!AZ53+Informações!CF53))/Informações!BB53)*100</f>
        <v>#DIV/0!</v>
      </c>
      <c r="BW53" s="59" t="e">
        <f>(((Informações!V53+Informações!V52)/2)/((Informações!M53+Informações!M52)/2))*100</f>
        <v>#DIV/0!</v>
      </c>
      <c r="BX53" s="59" t="e">
        <f>(Informações!R53/(Informações!S53-Informações!AA53))*100</f>
        <v>#DIV/0!</v>
      </c>
      <c r="BY53" s="59" t="e">
        <f>(((Informações!BU53+Informações!BU52)/2)/((Informações!L53+Informações!L52)/2))*100</f>
        <v>#DIV/0!</v>
      </c>
      <c r="BZ53" s="59" t="e">
        <f>((Informações!AN53+Informações!AU53)/(Informações!S53+Informações!AA53))*100</f>
        <v>#DIV/0!</v>
      </c>
      <c r="CA53" s="59" t="e">
        <f>(Informações!AV53/Informações!J53)*100</f>
        <v>#DIV/0!</v>
      </c>
      <c r="CB53" s="59" t="e">
        <f>(((Informações!BU53+Informações!BU52)/2)/((Informações!L53+Informações!L52)/2))*1000</f>
        <v>#DIV/0!</v>
      </c>
      <c r="CC53" s="59" t="e">
        <f>(((Informações!BU53+Informações!BU52)/2)/((Informações!AJ53+Informações!AJ52)/2))*1000</f>
        <v>#DIV/0!</v>
      </c>
      <c r="CD53" s="59" t="e">
        <f>(((Informações!BU53+Informações!BU53)/2)/(((Informações!AJ53+Informações!AJ53)/2)+((Informações!L53+Informações!L53)/2)))*1000</f>
        <v>#DIV/0!</v>
      </c>
      <c r="CE53" s="59" t="e">
        <f>(((Informações!P53+Informações!Z53-Informações!AE53)-Informações!S53)/(Informações!P53+Informações!Z53-Informações!AE53))*100</f>
        <v>#DIV/0!</v>
      </c>
      <c r="CF53" s="59" t="e">
        <f>((Informações!P53+Informações!Z53-Informações!AE53-Informações!S53)/((Informações!O53+Informações!O52)/2))*(1000/365)</f>
        <v>#DIV/0!</v>
      </c>
      <c r="CG53" s="59" t="e">
        <f>((Informações!P53+Informações!Z53-Informações!AE53-Informações!S53)/((Informações!L53+Informações!L52)/2))*(1000000/365)</f>
        <v>#DIV/0!</v>
      </c>
      <c r="CH53" s="59" t="e">
        <f>Informações!S53/(Informações!P53+Informações!Z53-Informações!AE53)*100</f>
        <v>#DIV/0!</v>
      </c>
      <c r="CI53" s="59" t="e">
        <f>((Informações!S53-Informações!AA53)/((Informações!M53+Informações!M52)/2))*(1000/12)</f>
        <v>#DIV/0!</v>
      </c>
      <c r="CJ53" s="60" t="e">
        <f>(Informações!BE53/(Informações!BB53))*360</f>
        <v>#DIV/0!</v>
      </c>
      <c r="CK53" s="59" t="e">
        <f>(Informações!BE53/Informações!BB53)*360</f>
        <v>#DIV/0!</v>
      </c>
      <c r="CL53" s="59" t="e">
        <f>(Informações!BE53/Informações!BB53)*360</f>
        <v>#DIV/0!</v>
      </c>
      <c r="CM53" s="59" t="e">
        <f>Informações!K53/Informações!I53*100</f>
        <v>#DIV/0!</v>
      </c>
      <c r="CN53" s="59" t="e">
        <f>Informações!AI53/Informações!I53*100</f>
        <v>#DIV/0!</v>
      </c>
      <c r="CO53" s="59" t="e">
        <f>(Informações!AG53/(Informações!P53+Informações!Z53))*100</f>
        <v>#DIV/0!</v>
      </c>
      <c r="CP53" s="59" t="e">
        <f>(Informações!AH53/(Informações!P53+Informações!Z53))</f>
        <v>#DIV/0!</v>
      </c>
      <c r="CQ53" s="59" t="e">
        <f>Informações!AW53/Informações!AM53</f>
        <v>#DIV/0!</v>
      </c>
      <c r="CR53" s="59" t="e">
        <f>(Informações!BH53/Informações!AH53)/1000</f>
        <v>#DIV/0!</v>
      </c>
      <c r="CS53" s="59" t="e">
        <f>(Informações!BH53/Informações!AW53)/1000</f>
        <v>#DIV/0!</v>
      </c>
      <c r="CT53" s="59" t="e">
        <f>(Informações!BH53/(Informações!AH53+Informações!AW53))/1000</f>
        <v>#DIV/0!</v>
      </c>
      <c r="CU53" s="59" t="e">
        <f>Informações!DA53/Informações!CY53</f>
        <v>#DIV/0!</v>
      </c>
      <c r="CV53" s="59" t="e">
        <f>Informações!CZ53/Informações!CY53</f>
        <v>#DIV/0!</v>
      </c>
      <c r="CW53" s="59" t="e">
        <f>Informações!DH53/Informações!DM53</f>
        <v>#DIV/0!</v>
      </c>
      <c r="CX53" s="59" t="e">
        <f>Informações!DN53/Informações!DM53</f>
        <v>#DIV/0!</v>
      </c>
      <c r="CY53" s="59" t="e">
        <f>Informações!DC53/Informações!DB53*100</f>
        <v>#DIV/0!</v>
      </c>
      <c r="CZ53" s="59" t="e">
        <f>Informações!DE53/Informações!DD53*100</f>
        <v>#DIV/0!</v>
      </c>
      <c r="DA53" s="59" t="e">
        <f>Informações!DG53/Informações!DF53</f>
        <v>#DIV/0!</v>
      </c>
      <c r="DB53" s="59" t="e">
        <f>Informações!DB53/Informações!DL53*100</f>
        <v>#DIV/0!</v>
      </c>
      <c r="DC53" s="59" t="e">
        <f>Informações!DD53/Informações!DK53*100</f>
        <v>#DIV/0!</v>
      </c>
      <c r="DD53" s="59" t="e">
        <f>Informações!DF53/Informações!AL53</f>
        <v>#DIV/0!</v>
      </c>
      <c r="DE53" s="59" t="e">
        <f>Informações!DQ53/Informações!DP53</f>
        <v>#DIV/0!</v>
      </c>
      <c r="DF53" s="59" t="e">
        <f>Informações!DS53/Informações!DR53*100</f>
        <v>#DIV/0!</v>
      </c>
      <c r="DG53" s="59" t="e">
        <f>Informações!DR53/Informações!DT53*100</f>
        <v>#DIV/0!</v>
      </c>
      <c r="DH53" s="59" t="e">
        <f>(Informações!BC53/(Informações!BJ53+Informações!CB53+Informações!BQ53))*100</f>
        <v>#DIV/0!</v>
      </c>
      <c r="DI53" s="59" t="e">
        <f>((Informações!L53+Informações!L52)/2)/AD53</f>
        <v>#DIV/0!</v>
      </c>
      <c r="DJ53" s="59" t="e">
        <f>((Informações!AJ53+Informações!AJ53)/2)/AD53</f>
        <v>#DIV/0!</v>
      </c>
      <c r="DK53" s="59" t="e">
        <f>(((Informações!L53+Informações!L53)/2)+((Informações!AJ53+Informações!AJ53)/2))/AD53</f>
        <v>#DIV/0!</v>
      </c>
    </row>
    <row r="54" spans="1:115" s="56" customFormat="1" ht="12.75" x14ac:dyDescent="0.2">
      <c r="A54" s="6">
        <v>312000</v>
      </c>
      <c r="B54" s="10" t="s">
        <v>270</v>
      </c>
      <c r="C54" s="10" t="s">
        <v>125</v>
      </c>
      <c r="D54" s="10">
        <v>2064</v>
      </c>
      <c r="E54" s="59" t="e">
        <f>((Informações!M54+Informações!M54)/2)/((Informações!L54+Informações!L54)/2)</f>
        <v>#DIV/0!</v>
      </c>
      <c r="F54" s="59" t="e">
        <f>(((Informações!M54+Informações!M54)/2)/((Informações!BU54+Informações!BU54)/2))</f>
        <v>#DIV/0!</v>
      </c>
      <c r="G54" s="59" t="e">
        <f>(((Informações!AK54+Informações!AK54)/2)/((Informações!BU54+Informações!BU54)/2))</f>
        <v>#DIV/0!</v>
      </c>
      <c r="H54" s="59" t="e">
        <f>(((Informações!M54+Informações!M54)/2)+((Informações!AK54+Informações!AK54)/2))/((Informações!BU54+Informações!BU54)/2)</f>
        <v>#DIV/0!</v>
      </c>
      <c r="I54" s="59" t="e">
        <f>Informações!BL54/Informações!T54/1000</f>
        <v>#DIV/0!</v>
      </c>
      <c r="J54" s="59" t="e">
        <f>(Informações!BL54/Informações!AO54)/1000</f>
        <v>#DIV/0!</v>
      </c>
      <c r="K54" s="59" t="e">
        <f>(Informações!BL54/(Informações!T54+Informações!AO54))/1000</f>
        <v>#DIV/0!</v>
      </c>
      <c r="L54" s="59" t="e">
        <f>(Informações!AY54+Informações!BD54)/(Informações!T54*1000)</f>
        <v>#DIV/0!</v>
      </c>
      <c r="M54" s="59" t="e">
        <f>(Informações!AZ54+Informações!CF54)/(Informações!AO54*1000)</f>
        <v>#DIV/0!</v>
      </c>
      <c r="N54" s="59" t="e">
        <f>(Informações!AY54+Informações!AZ54+Informações!BD54+Informações!CF54)/((Informações!T54+Informações!AO54)*1000)</f>
        <v>#DIV/0!</v>
      </c>
      <c r="O54" s="59" t="e">
        <f>Informações!AY54/((Informações!T54-Informações!Y54-Informações!AA54)*1000)</f>
        <v>#DIV/0!</v>
      </c>
      <c r="P54" s="59" t="e">
        <f>Informações!AZ54/((Informações!AO54-Informações!AS54)*1000)</f>
        <v>#DIV/0!</v>
      </c>
      <c r="Q54" s="59" t="e">
        <f>((Informações!BF54+Informações!BI54)/Informações!BL54)*100</f>
        <v>#DIV/0!</v>
      </c>
      <c r="R54" s="59" t="e">
        <f>Informações!BF54/((Informações!BU54+Informações!BU54)/2)</f>
        <v>#DIV/0!</v>
      </c>
      <c r="S54" s="59" t="e">
        <f>((Informações!N54+Informações!N54)/2)/((Informações!L54+Informações!N54)/2)*100</f>
        <v>#DIV/0!</v>
      </c>
      <c r="T54" s="59" t="e">
        <f>(Informações!R54/(Informações!P54+Informações!Z54-Informações!AA54-Informações!AE54))*100</f>
        <v>#DIV/0!</v>
      </c>
      <c r="U54" s="59" t="e">
        <f>((Informações!U54-Informações!AA54)/(Informações!P54+Informações!Z54-Informações!AA54))*100</f>
        <v>#DIV/0!</v>
      </c>
      <c r="V54" s="59" t="e">
        <f>((Informações!AY54+Informações!BD54)/Informações!BL54)*100</f>
        <v>#DIV/0!</v>
      </c>
      <c r="W54" s="59" t="e">
        <f>((Informações!AZ54+Informações!CF54)/Informações!BL54)*100</f>
        <v>#DIV/0!</v>
      </c>
      <c r="X54" s="59" t="e">
        <f t="shared" si="2"/>
        <v>#DIV/0!</v>
      </c>
      <c r="Y54" s="59" t="e">
        <f>(((Informações!P54+Informações!Z54-Informações!AE54)-Informações!T54)/(Informações!P54+Informações!Z54-Informações!AE54))*100</f>
        <v>#DIV/0!</v>
      </c>
      <c r="Z54" s="59" t="e">
        <f>(Informações!R54/((Informações!W54+Informações!W54)/2)*1000)/12</f>
        <v>#DIV/0!</v>
      </c>
      <c r="AA54" s="59" t="e">
        <f>(Informações!AM54/(Informações!S54-Informações!AA54))*100</f>
        <v>#DIV/0!</v>
      </c>
      <c r="AB54" s="59" t="e">
        <f>((Informações!AN54+Informações!AT54+Informações!AU54)/(Informações!AM54+Informações!AS54))*100</f>
        <v>#DIV/0!</v>
      </c>
      <c r="AC54" s="59" t="e">
        <f>((Informações!T54-Informações!AA54)/((Informações!M54+Informações!M54)/2)*1000)/12</f>
        <v>#DIV/0!</v>
      </c>
      <c r="AD54" s="59" t="e">
        <f>((Informações!BU54+Informações!BU54)/2)+((Informações!BI54*((Informações!BU54+Informações!BU54)/2))/Informações!BF54)</f>
        <v>#DIV/0!</v>
      </c>
      <c r="AE54" s="59" t="e">
        <f>(((Informações!M54+Informações!M54)/2)/AD54)</f>
        <v>#DIV/0!</v>
      </c>
      <c r="AF54" s="59" t="e">
        <f>((Informações!AK54+Informações!AK54)/2)/AD54</f>
        <v>#DIV/0!</v>
      </c>
      <c r="AG54" s="59" t="e">
        <f t="shared" si="1"/>
        <v>#DIV/0!</v>
      </c>
      <c r="AH54" s="59" t="e">
        <f>(((Informações!O54+Informações!O54)/2)*1000)/((Informações!AC54+Informações!AC54)/2)</f>
        <v>#DIV/0!</v>
      </c>
      <c r="AI54" s="59" t="e">
        <f>((Informações!AL54+Informações!AL54)/2)/((Informações!AQ54+Informações!AQ54)/2)*1000</f>
        <v>#DIV/0!</v>
      </c>
      <c r="AJ54" s="59" t="e">
        <f>(Informações!S54-Informações!AA54)/((Informações!K54+Informações!K54)/2)*(1000000/365)</f>
        <v>#DIV/0!</v>
      </c>
      <c r="AK54" s="59" t="e">
        <f>Informações!AF54/Informações!J54*100</f>
        <v>#DIV/0!</v>
      </c>
      <c r="AL54" s="59" t="e">
        <f>Informações!AV54/Informações!J54*100</f>
        <v>#DIV/0!</v>
      </c>
      <c r="AM54" s="59" t="e">
        <f>((Informações!P54+Informações!Z54-Informações!AA54)/((Informações!M54+Informações!M54)/2))*(1000/12)</f>
        <v>#DIV/0!</v>
      </c>
      <c r="AN54" s="59" t="e">
        <f>Informações!BJ54/(Informações!T54*1000)</f>
        <v>#DIV/0!</v>
      </c>
      <c r="AO54" s="59" t="e">
        <f>Informações!BJ54/(Informações!AO54*1000)</f>
        <v>#DIV/0!</v>
      </c>
      <c r="AP54" s="59" t="e">
        <f>Informações!BJ54/((Informações!T54+Informações!AO54)*1000)</f>
        <v>#DIV/0!</v>
      </c>
      <c r="AQ54" s="59" t="e">
        <f>Informações!BJ54/((Informações!M54+Informações!M53)/2)</f>
        <v>#DIV/0!</v>
      </c>
      <c r="AR54" s="59" t="e">
        <f>Informações!BJ54/((Informações!AK54+Informações!AK53)/2)</f>
        <v>#DIV/0!</v>
      </c>
      <c r="AS54" s="59" t="e">
        <f>Informações!BJ54/(((Informações!M54+Informações!M53)/2)+((Informações!AK54+Informações!AK53)/2))</f>
        <v>#DIV/0!</v>
      </c>
      <c r="AT54" s="59" t="e">
        <f>(Informações!T54/(Informações!P54+Informações!Z54-Informações!AE54))*100</f>
        <v>#DIV/0!</v>
      </c>
      <c r="AU54" s="59" t="e">
        <f>((Informações!BB54-Informações!BC54)/Informações!BB54)*100</f>
        <v>#DIV/0!</v>
      </c>
      <c r="AV54" s="59" t="e">
        <f>(Informações!BJ54/(Informações!AY54+Informações!BD54))*100</f>
        <v>#DIV/0!</v>
      </c>
      <c r="AW54" s="59" t="e">
        <f>(Informações!BJ54/(Informações!AZ54+Informações!CF54))*100</f>
        <v>#DIV/0!</v>
      </c>
      <c r="AX54" s="59" t="e">
        <f>(Informações!BJ54/((Informações!AY54+Informações!BD54)+(Informações!AZ54+Informações!CF54)))*100</f>
        <v>#DIV/0!</v>
      </c>
      <c r="AY54" s="59" t="e">
        <f>(Informações!BF54/(Informações!AY54+Informações!BD54))*100</f>
        <v>#DIV/0!</v>
      </c>
      <c r="AZ54" s="59" t="e">
        <f>(Informações!BF54/(Informações!AZ54+Informações!CF54))*100</f>
        <v>#DIV/0!</v>
      </c>
      <c r="BA54" s="59" t="e">
        <f>(Informações!BF54/((Informações!AY54+Informações!BD54)+(Informações!AZ54+Informações!CF54)))*100</f>
        <v>#DIV/0!</v>
      </c>
      <c r="BB54" s="59" t="e">
        <f>((Informações!BF54+Informações!BI54)/(Informações!AY54+Informações!BD54))*100</f>
        <v>#DIV/0!</v>
      </c>
      <c r="BC54" s="59" t="e">
        <f>((Informações!BF54+Informações!BI54)/(Informações!AZ54+Informações!CF54))*100</f>
        <v>#DIV/0!</v>
      </c>
      <c r="BD54" s="59" t="e">
        <f>((Informações!BF54+Informações!BI54)/((Informações!AY54+Informações!BD54)+(Informações!AZ54+Informações!CF54)))*100</f>
        <v>#DIV/0!</v>
      </c>
      <c r="BE54" s="59" t="e">
        <f>((Informações!BK54+Informações!CB54)/(Informações!AY54+Informações!BD54))*100</f>
        <v>#DIV/0!</v>
      </c>
      <c r="BF54" s="59" t="e">
        <f>((Informações!BK54+Informações!CB54)/(Informações!AZ54+Informações!CF54))*100</f>
        <v>#DIV/0!</v>
      </c>
      <c r="BG54" s="59" t="e">
        <f>((Informações!BK54+Informações!CB54)/((Informações!AY54+Informações!BD54)+(Informações!AZ54+Informações!CF54)))*100</f>
        <v>#DIV/0!</v>
      </c>
      <c r="BH54" s="59" t="e">
        <f>((Informações!BJ54-(Informações!BF54+Informações!BG54+Informações!BH54+Informações!BI54+Informações!BO54+Informações!BP54))/(Informações!AY54+Informações!BD54))*100</f>
        <v>#DIV/0!</v>
      </c>
      <c r="BI54" s="59" t="e">
        <f>((Informações!BJ54-(Informações!BF54+Informações!BG54+Informações!BH54+Informações!BI54+Informações!BP54+Informações!CG54))/(Informações!AZ54+Informações!CF54))*100</f>
        <v>#DIV/0!</v>
      </c>
      <c r="BJ54" s="59" t="e">
        <f>((Informações!BJ54-(Informações!BF54+Informações!BG54+Informações!BH54+Informações!BI54+Informações!BO54+Informações!BP54+Informações!CG54))/((Informações!AY54+Informações!BD54)+(Informações!AZ54+Informações!CF54)))*100</f>
        <v>#DIV/0!</v>
      </c>
      <c r="BK54" s="59" t="e">
        <f>(Informações!BF54/Informações!BJ54)*100</f>
        <v>#DIV/0!</v>
      </c>
      <c r="BL54" s="59" t="e">
        <f>((Informações!BF54+Informações!BI54)/Informações!BJ54)*100</f>
        <v>#DIV/0!</v>
      </c>
      <c r="BM54" s="59" t="e">
        <f>(Informações!BH54/Informações!BJ54)*100</f>
        <v>#DIV/0!</v>
      </c>
      <c r="BN54" s="59" t="e">
        <f>(Informações!BG54/Informações!BJ54)*100</f>
        <v>#DIV/0!</v>
      </c>
      <c r="BO54" s="59" t="e">
        <f>((Informações!BJ54-(Informações!BF54+Informações!BG54+Informações!BH54+Informações!BI54+Informações!BO54+Informações!BP54))/Informações!BJ54)*100</f>
        <v>#DIV/0!</v>
      </c>
      <c r="BP54" s="59" t="e">
        <f>((Informações!BJ54-(Informações!BF54+Informações!BG54+Informações!BH54+Informações!BI54+Informações!BP54+Informações!CG54))/Informações!BJ54)*100</f>
        <v>#DIV/0!</v>
      </c>
      <c r="BQ54" s="59" t="e">
        <f>((Informações!BJ54-(Informações!BF54+Informações!BG54+Informações!BH54+Informações!BI54+Informações!BO54+Informações!BP54+Informações!CG54))/Informações!BJ54)*100</f>
        <v>#DIV/0!</v>
      </c>
      <c r="BR54" s="59" t="e">
        <f>((Informações!AY54+Informações!BD54)/Informações!BB54)*100</f>
        <v>#DIV/0!</v>
      </c>
      <c r="BS54" s="59" t="e">
        <f>((Informações!AZ54+Informações!CF54)/Informações!BB54)*100</f>
        <v>#DIV/0!</v>
      </c>
      <c r="BT54" s="59" t="e">
        <f>((Informações!BB54-(Informações!AY54+Informações!BD54))/Informações!BB54)*100</f>
        <v>#DIV/0!</v>
      </c>
      <c r="BU54" s="59" t="e">
        <f>((Informações!BB54-(Informações!AZ54+Informações!CF54))/Informações!BB54)*100</f>
        <v>#DIV/0!</v>
      </c>
      <c r="BV54" s="59" t="e">
        <f>((Informações!BB54-(Informações!AY54+Informações!BD54+Informações!AZ54+Informações!CF54))/Informações!BB54)*100</f>
        <v>#DIV/0!</v>
      </c>
      <c r="BW54" s="59" t="e">
        <f>(((Informações!V54+Informações!V53)/2)/((Informações!M54+Informações!M53)/2))*100</f>
        <v>#DIV/0!</v>
      </c>
      <c r="BX54" s="59" t="e">
        <f>(Informações!R54/(Informações!S54-Informações!AA54))*100</f>
        <v>#DIV/0!</v>
      </c>
      <c r="BY54" s="59" t="e">
        <f>(((Informações!BU54+Informações!BU53)/2)/((Informações!L54+Informações!L53)/2))*100</f>
        <v>#DIV/0!</v>
      </c>
      <c r="BZ54" s="59" t="e">
        <f>((Informações!AN54+Informações!AU54)/(Informações!S54+Informações!AA54))*100</f>
        <v>#DIV/0!</v>
      </c>
      <c r="CA54" s="59" t="e">
        <f>(Informações!AV54/Informações!J54)*100</f>
        <v>#DIV/0!</v>
      </c>
      <c r="CB54" s="59" t="e">
        <f>(((Informações!BU54+Informações!BU53)/2)/((Informações!L54+Informações!L53)/2))*1000</f>
        <v>#DIV/0!</v>
      </c>
      <c r="CC54" s="59" t="e">
        <f>(((Informações!BU54+Informações!BU53)/2)/((Informações!AJ54+Informações!AJ53)/2))*1000</f>
        <v>#DIV/0!</v>
      </c>
      <c r="CD54" s="59" t="e">
        <f>(((Informações!BU54+Informações!BU54)/2)/(((Informações!AJ54+Informações!AJ54)/2)+((Informações!L54+Informações!L54)/2)))*1000</f>
        <v>#DIV/0!</v>
      </c>
      <c r="CE54" s="59" t="e">
        <f>(((Informações!P54+Informações!Z54-Informações!AE54)-Informações!S54)/(Informações!P54+Informações!Z54-Informações!AE54))*100</f>
        <v>#DIV/0!</v>
      </c>
      <c r="CF54" s="59" t="e">
        <f>((Informações!P54+Informações!Z54-Informações!AE54-Informações!S54)/((Informações!O54+Informações!O53)/2))*(1000/365)</f>
        <v>#DIV/0!</v>
      </c>
      <c r="CG54" s="59" t="e">
        <f>((Informações!P54+Informações!Z54-Informações!AE54-Informações!S54)/((Informações!L54+Informações!L53)/2))*(1000000/365)</f>
        <v>#DIV/0!</v>
      </c>
      <c r="CH54" s="59" t="e">
        <f>Informações!S54/(Informações!P54+Informações!Z54-Informações!AE54)*100</f>
        <v>#DIV/0!</v>
      </c>
      <c r="CI54" s="59" t="e">
        <f>((Informações!S54-Informações!AA54)/((Informações!M54+Informações!M53)/2))*(1000/12)</f>
        <v>#DIV/0!</v>
      </c>
      <c r="CJ54" s="60" t="e">
        <f>(Informações!BE54/(Informações!BB54))*360</f>
        <v>#DIV/0!</v>
      </c>
      <c r="CK54" s="59" t="e">
        <f>(Informações!BE54/Informações!BB54)*360</f>
        <v>#DIV/0!</v>
      </c>
      <c r="CL54" s="59" t="e">
        <f>(Informações!BE54/Informações!BB54)*360</f>
        <v>#DIV/0!</v>
      </c>
      <c r="CM54" s="59" t="e">
        <f>Informações!K54/Informações!I54*100</f>
        <v>#DIV/0!</v>
      </c>
      <c r="CN54" s="59" t="e">
        <f>Informações!AI54/Informações!I54*100</f>
        <v>#DIV/0!</v>
      </c>
      <c r="CO54" s="59" t="e">
        <f>(Informações!AG54/(Informações!P54+Informações!Z54))*100</f>
        <v>#DIV/0!</v>
      </c>
      <c r="CP54" s="59" t="e">
        <f>(Informações!AH54/(Informações!P54+Informações!Z54))</f>
        <v>#DIV/0!</v>
      </c>
      <c r="CQ54" s="59" t="e">
        <f>Informações!AW54/Informações!AM54</f>
        <v>#DIV/0!</v>
      </c>
      <c r="CR54" s="59" t="e">
        <f>(Informações!BH54/Informações!AH54)/1000</f>
        <v>#DIV/0!</v>
      </c>
      <c r="CS54" s="59" t="e">
        <f>(Informações!BH54/Informações!AW54)/1000</f>
        <v>#DIV/0!</v>
      </c>
      <c r="CT54" s="59" t="e">
        <f>(Informações!BH54/(Informações!AH54+Informações!AW54))/1000</f>
        <v>#DIV/0!</v>
      </c>
      <c r="CU54" s="59" t="e">
        <f>Informações!DA54/Informações!CY54</f>
        <v>#DIV/0!</v>
      </c>
      <c r="CV54" s="59" t="e">
        <f>Informações!CZ54/Informações!CY54</f>
        <v>#DIV/0!</v>
      </c>
      <c r="CW54" s="59" t="e">
        <f>Informações!DH54/Informações!DM54</f>
        <v>#DIV/0!</v>
      </c>
      <c r="CX54" s="59" t="e">
        <f>Informações!DN54/Informações!DM54</f>
        <v>#DIV/0!</v>
      </c>
      <c r="CY54" s="59" t="e">
        <f>Informações!DC54/Informações!DB54*100</f>
        <v>#DIV/0!</v>
      </c>
      <c r="CZ54" s="59" t="e">
        <f>Informações!DE54/Informações!DD54*100</f>
        <v>#DIV/0!</v>
      </c>
      <c r="DA54" s="59" t="e">
        <f>Informações!DG54/Informações!DF54</f>
        <v>#DIV/0!</v>
      </c>
      <c r="DB54" s="59" t="e">
        <f>Informações!DB54/Informações!DL54*100</f>
        <v>#DIV/0!</v>
      </c>
      <c r="DC54" s="59" t="e">
        <f>Informações!DD54/Informações!DK54*100</f>
        <v>#DIV/0!</v>
      </c>
      <c r="DD54" s="59" t="e">
        <f>Informações!DF54/Informações!AL54</f>
        <v>#DIV/0!</v>
      </c>
      <c r="DE54" s="59" t="e">
        <f>Informações!DQ54/Informações!DP54</f>
        <v>#DIV/0!</v>
      </c>
      <c r="DF54" s="59" t="e">
        <f>Informações!DS54/Informações!DR54*100</f>
        <v>#DIV/0!</v>
      </c>
      <c r="DG54" s="59" t="e">
        <f>Informações!DR54/Informações!DT54*100</f>
        <v>#DIV/0!</v>
      </c>
      <c r="DH54" s="59" t="e">
        <f>(Informações!BC54/(Informações!BJ54+Informações!CB54+Informações!BQ54))*100</f>
        <v>#DIV/0!</v>
      </c>
      <c r="DI54" s="59" t="e">
        <f>((Informações!L54+Informações!L53)/2)/AD54</f>
        <v>#DIV/0!</v>
      </c>
      <c r="DJ54" s="59" t="e">
        <f>((Informações!AJ54+Informações!AJ54)/2)/AD54</f>
        <v>#DIV/0!</v>
      </c>
      <c r="DK54" s="59" t="e">
        <f>(((Informações!L54+Informações!L54)/2)+((Informações!AJ54+Informações!AJ54)/2))/AD54</f>
        <v>#DIV/0!</v>
      </c>
    </row>
    <row r="55" spans="1:115" s="56" customFormat="1" ht="12.75" x14ac:dyDescent="0.2">
      <c r="A55" s="6">
        <v>312000</v>
      </c>
      <c r="B55" s="10" t="s">
        <v>270</v>
      </c>
      <c r="C55" s="10" t="s">
        <v>125</v>
      </c>
      <c r="D55" s="10">
        <v>2065</v>
      </c>
      <c r="E55" s="59" t="e">
        <f>((Informações!M55+Informações!M55)/2)/((Informações!L55+Informações!L55)/2)</f>
        <v>#DIV/0!</v>
      </c>
      <c r="F55" s="59" t="e">
        <f>(((Informações!M55+Informações!M55)/2)/((Informações!BU55+Informações!BU55)/2))</f>
        <v>#DIV/0!</v>
      </c>
      <c r="G55" s="59" t="e">
        <f>(((Informações!AK55+Informações!AK55)/2)/((Informações!BU55+Informações!BU55)/2))</f>
        <v>#DIV/0!</v>
      </c>
      <c r="H55" s="59" t="e">
        <f>(((Informações!M55+Informações!M55)/2)+((Informações!AK55+Informações!AK55)/2))/((Informações!BU55+Informações!BU55)/2)</f>
        <v>#DIV/0!</v>
      </c>
      <c r="I55" s="59" t="e">
        <f>Informações!BL55/Informações!T55/1000</f>
        <v>#DIV/0!</v>
      </c>
      <c r="J55" s="59" t="e">
        <f>(Informações!BL55/Informações!AO55)/1000</f>
        <v>#DIV/0!</v>
      </c>
      <c r="K55" s="59" t="e">
        <f>(Informações!BL55/(Informações!T55+Informações!AO55))/1000</f>
        <v>#DIV/0!</v>
      </c>
      <c r="L55" s="59" t="e">
        <f>(Informações!AY55+Informações!BD55)/(Informações!T55*1000)</f>
        <v>#DIV/0!</v>
      </c>
      <c r="M55" s="59" t="e">
        <f>(Informações!AZ55+Informações!CF55)/(Informações!AO55*1000)</f>
        <v>#DIV/0!</v>
      </c>
      <c r="N55" s="59" t="e">
        <f>(Informações!AY55+Informações!AZ55+Informações!BD55+Informações!CF55)/((Informações!T55+Informações!AO55)*1000)</f>
        <v>#DIV/0!</v>
      </c>
      <c r="O55" s="59" t="e">
        <f>Informações!AY55/((Informações!T55-Informações!Y55-Informações!AA55)*1000)</f>
        <v>#DIV/0!</v>
      </c>
      <c r="P55" s="59" t="e">
        <f>Informações!AZ55/((Informações!AO55-Informações!AS55)*1000)</f>
        <v>#DIV/0!</v>
      </c>
      <c r="Q55" s="59" t="e">
        <f>((Informações!BF55+Informações!BI55)/Informações!BL55)*100</f>
        <v>#DIV/0!</v>
      </c>
      <c r="R55" s="59" t="e">
        <f>Informações!BF55/((Informações!BU55+Informações!BU55)/2)</f>
        <v>#DIV/0!</v>
      </c>
      <c r="S55" s="59" t="e">
        <f>((Informações!N55+Informações!N55)/2)/((Informações!L55+Informações!N55)/2)*100</f>
        <v>#DIV/0!</v>
      </c>
      <c r="T55" s="59" t="e">
        <f>(Informações!R55/(Informações!P55+Informações!Z55-Informações!AA55-Informações!AE55))*100</f>
        <v>#DIV/0!</v>
      </c>
      <c r="U55" s="59" t="e">
        <f>((Informações!U55-Informações!AA55)/(Informações!P55+Informações!Z55-Informações!AA55))*100</f>
        <v>#DIV/0!</v>
      </c>
      <c r="V55" s="59" t="e">
        <f>((Informações!AY55+Informações!BD55)/Informações!BL55)*100</f>
        <v>#DIV/0!</v>
      </c>
      <c r="W55" s="59" t="e">
        <f>((Informações!AZ55+Informações!CF55)/Informações!BL55)*100</f>
        <v>#DIV/0!</v>
      </c>
      <c r="X55" s="59" t="e">
        <f t="shared" si="2"/>
        <v>#DIV/0!</v>
      </c>
      <c r="Y55" s="59" t="e">
        <f>(((Informações!P55+Informações!Z55-Informações!AE55)-Informações!T55)/(Informações!P55+Informações!Z55-Informações!AE55))*100</f>
        <v>#DIV/0!</v>
      </c>
      <c r="Z55" s="59" t="e">
        <f>(Informações!R55/((Informações!W55+Informações!W55)/2)*1000)/12</f>
        <v>#DIV/0!</v>
      </c>
      <c r="AA55" s="59" t="e">
        <f>(Informações!AM55/(Informações!S55-Informações!AA55))*100</f>
        <v>#DIV/0!</v>
      </c>
      <c r="AB55" s="59" t="e">
        <f>((Informações!AN55+Informações!AT55+Informações!AU55)/(Informações!AM55+Informações!AS55))*100</f>
        <v>#DIV/0!</v>
      </c>
      <c r="AC55" s="59" t="e">
        <f>((Informações!T55-Informações!AA55)/((Informações!M55+Informações!M55)/2)*1000)/12</f>
        <v>#DIV/0!</v>
      </c>
      <c r="AD55" s="59" t="e">
        <f>((Informações!BU55+Informações!BU55)/2)+((Informações!BI55*((Informações!BU55+Informações!BU55)/2))/Informações!BF55)</f>
        <v>#DIV/0!</v>
      </c>
      <c r="AE55" s="59" t="e">
        <f>(((Informações!M55+Informações!M55)/2)/AD55)</f>
        <v>#DIV/0!</v>
      </c>
      <c r="AF55" s="59" t="e">
        <f>((Informações!AK55+Informações!AK55)/2)/AD55</f>
        <v>#DIV/0!</v>
      </c>
      <c r="AG55" s="59" t="e">
        <f t="shared" si="1"/>
        <v>#DIV/0!</v>
      </c>
      <c r="AH55" s="59" t="e">
        <f>(((Informações!O55+Informações!O55)/2)*1000)/((Informações!AC55+Informações!AC55)/2)</f>
        <v>#DIV/0!</v>
      </c>
      <c r="AI55" s="59" t="e">
        <f>((Informações!AL55+Informações!AL55)/2)/((Informações!AQ55+Informações!AQ55)/2)*1000</f>
        <v>#DIV/0!</v>
      </c>
      <c r="AJ55" s="59" t="e">
        <f>(Informações!S55-Informações!AA55)/((Informações!K55+Informações!K55)/2)*(1000000/365)</f>
        <v>#DIV/0!</v>
      </c>
      <c r="AK55" s="59" t="e">
        <f>Informações!AF55/Informações!J55*100</f>
        <v>#DIV/0!</v>
      </c>
      <c r="AL55" s="59" t="e">
        <f>Informações!AV55/Informações!J55*100</f>
        <v>#DIV/0!</v>
      </c>
      <c r="AM55" s="59" t="e">
        <f>((Informações!P55+Informações!Z55-Informações!AA55)/((Informações!M55+Informações!M55)/2))*(1000/12)</f>
        <v>#DIV/0!</v>
      </c>
      <c r="AN55" s="59" t="e">
        <f>Informações!BJ55/(Informações!T55*1000)</f>
        <v>#DIV/0!</v>
      </c>
      <c r="AO55" s="59" t="e">
        <f>Informações!BJ55/(Informações!AO55*1000)</f>
        <v>#DIV/0!</v>
      </c>
      <c r="AP55" s="59" t="e">
        <f>Informações!BJ55/((Informações!T55+Informações!AO55)*1000)</f>
        <v>#DIV/0!</v>
      </c>
      <c r="AQ55" s="59" t="e">
        <f>Informações!BJ55/((Informações!M55+Informações!M54)/2)</f>
        <v>#DIV/0!</v>
      </c>
      <c r="AR55" s="59" t="e">
        <f>Informações!BJ55/((Informações!AK55+Informações!AK54)/2)</f>
        <v>#DIV/0!</v>
      </c>
      <c r="AS55" s="59" t="e">
        <f>Informações!BJ55/(((Informações!M55+Informações!M54)/2)+((Informações!AK55+Informações!AK54)/2))</f>
        <v>#DIV/0!</v>
      </c>
      <c r="AT55" s="59" t="e">
        <f>(Informações!T55/(Informações!P55+Informações!Z55-Informações!AE55))*100</f>
        <v>#DIV/0!</v>
      </c>
      <c r="AU55" s="59" t="e">
        <f>((Informações!BB55-Informações!BC55)/Informações!BB55)*100</f>
        <v>#DIV/0!</v>
      </c>
      <c r="AV55" s="59" t="e">
        <f>(Informações!BJ55/(Informações!AY55+Informações!BD55))*100</f>
        <v>#DIV/0!</v>
      </c>
      <c r="AW55" s="59" t="e">
        <f>(Informações!BJ55/(Informações!AZ55+Informações!CF55))*100</f>
        <v>#DIV/0!</v>
      </c>
      <c r="AX55" s="59" t="e">
        <f>(Informações!BJ55/((Informações!AY55+Informações!BD55)+(Informações!AZ55+Informações!CF55)))*100</f>
        <v>#DIV/0!</v>
      </c>
      <c r="AY55" s="59" t="e">
        <f>(Informações!BF55/(Informações!AY55+Informações!BD55))*100</f>
        <v>#DIV/0!</v>
      </c>
      <c r="AZ55" s="59" t="e">
        <f>(Informações!BF55/(Informações!AZ55+Informações!CF55))*100</f>
        <v>#DIV/0!</v>
      </c>
      <c r="BA55" s="59" t="e">
        <f>(Informações!BF55/((Informações!AY55+Informações!BD55)+(Informações!AZ55+Informações!CF55)))*100</f>
        <v>#DIV/0!</v>
      </c>
      <c r="BB55" s="59" t="e">
        <f>((Informações!BF55+Informações!BI55)/(Informações!AY55+Informações!BD55))*100</f>
        <v>#DIV/0!</v>
      </c>
      <c r="BC55" s="59" t="e">
        <f>((Informações!BF55+Informações!BI55)/(Informações!AZ55+Informações!CF55))*100</f>
        <v>#DIV/0!</v>
      </c>
      <c r="BD55" s="59" t="e">
        <f>((Informações!BF55+Informações!BI55)/((Informações!AY55+Informações!BD55)+(Informações!AZ55+Informações!CF55)))*100</f>
        <v>#DIV/0!</v>
      </c>
      <c r="BE55" s="59" t="e">
        <f>((Informações!BK55+Informações!CB55)/(Informações!AY55+Informações!BD55))*100</f>
        <v>#DIV/0!</v>
      </c>
      <c r="BF55" s="59" t="e">
        <f>((Informações!BK55+Informações!CB55)/(Informações!AZ55+Informações!CF55))*100</f>
        <v>#DIV/0!</v>
      </c>
      <c r="BG55" s="59" t="e">
        <f>((Informações!BK55+Informações!CB55)/((Informações!AY55+Informações!BD55)+(Informações!AZ55+Informações!CF55)))*100</f>
        <v>#DIV/0!</v>
      </c>
      <c r="BH55" s="59" t="e">
        <f>((Informações!BJ55-(Informações!BF55+Informações!BG55+Informações!BH55+Informações!BI55+Informações!BO55+Informações!BP55))/(Informações!AY55+Informações!BD55))*100</f>
        <v>#DIV/0!</v>
      </c>
      <c r="BI55" s="59" t="e">
        <f>((Informações!BJ55-(Informações!BF55+Informações!BG55+Informações!BH55+Informações!BI55+Informações!BP55+Informações!CG55))/(Informações!AZ55+Informações!CF55))*100</f>
        <v>#DIV/0!</v>
      </c>
      <c r="BJ55" s="59" t="e">
        <f>((Informações!BJ55-(Informações!BF55+Informações!BG55+Informações!BH55+Informações!BI55+Informações!BO55+Informações!BP55+Informações!CG55))/((Informações!AY55+Informações!BD55)+(Informações!AZ55+Informações!CF55)))*100</f>
        <v>#DIV/0!</v>
      </c>
      <c r="BK55" s="59" t="e">
        <f>(Informações!BF55/Informações!BJ55)*100</f>
        <v>#DIV/0!</v>
      </c>
      <c r="BL55" s="59" t="e">
        <f>((Informações!BF55+Informações!BI55)/Informações!BJ55)*100</f>
        <v>#DIV/0!</v>
      </c>
      <c r="BM55" s="59" t="e">
        <f>(Informações!BH55/Informações!BJ55)*100</f>
        <v>#DIV/0!</v>
      </c>
      <c r="BN55" s="59" t="e">
        <f>(Informações!BG55/Informações!BJ55)*100</f>
        <v>#DIV/0!</v>
      </c>
      <c r="BO55" s="59" t="e">
        <f>((Informações!BJ55-(Informações!BF55+Informações!BG55+Informações!BH55+Informações!BI55+Informações!BO55+Informações!BP55))/Informações!BJ55)*100</f>
        <v>#DIV/0!</v>
      </c>
      <c r="BP55" s="59" t="e">
        <f>((Informações!BJ55-(Informações!BF55+Informações!BG55+Informações!BH55+Informações!BI55+Informações!BP55+Informações!CG55))/Informações!BJ55)*100</f>
        <v>#DIV/0!</v>
      </c>
      <c r="BQ55" s="59" t="e">
        <f>((Informações!BJ55-(Informações!BF55+Informações!BG55+Informações!BH55+Informações!BI55+Informações!BO55+Informações!BP55+Informações!CG55))/Informações!BJ55)*100</f>
        <v>#DIV/0!</v>
      </c>
      <c r="BR55" s="59" t="e">
        <f>((Informações!AY55+Informações!BD55)/Informações!BB55)*100</f>
        <v>#DIV/0!</v>
      </c>
      <c r="BS55" s="59" t="e">
        <f>((Informações!AZ55+Informações!CF55)/Informações!BB55)*100</f>
        <v>#DIV/0!</v>
      </c>
      <c r="BT55" s="59" t="e">
        <f>((Informações!BB55-(Informações!AY55+Informações!BD55))/Informações!BB55)*100</f>
        <v>#DIV/0!</v>
      </c>
      <c r="BU55" s="59" t="e">
        <f>((Informações!BB55-(Informações!AZ55+Informações!CF55))/Informações!BB55)*100</f>
        <v>#DIV/0!</v>
      </c>
      <c r="BV55" s="59" t="e">
        <f>((Informações!BB55-(Informações!AY55+Informações!BD55+Informações!AZ55+Informações!CF55))/Informações!BB55)*100</f>
        <v>#DIV/0!</v>
      </c>
      <c r="BW55" s="59" t="e">
        <f>(((Informações!V55+Informações!V54)/2)/((Informações!M55+Informações!M54)/2))*100</f>
        <v>#DIV/0!</v>
      </c>
      <c r="BX55" s="59" t="e">
        <f>(Informações!R55/(Informações!S55-Informações!AA55))*100</f>
        <v>#DIV/0!</v>
      </c>
      <c r="BY55" s="59" t="e">
        <f>(((Informações!BU55+Informações!BU54)/2)/((Informações!L55+Informações!L54)/2))*100</f>
        <v>#DIV/0!</v>
      </c>
      <c r="BZ55" s="59" t="e">
        <f>((Informações!AN55+Informações!AU55)/(Informações!S55+Informações!AA55))*100</f>
        <v>#DIV/0!</v>
      </c>
      <c r="CA55" s="59" t="e">
        <f>(Informações!AV55/Informações!J55)*100</f>
        <v>#DIV/0!</v>
      </c>
      <c r="CB55" s="59" t="e">
        <f>(((Informações!BU55+Informações!BU54)/2)/((Informações!L55+Informações!L54)/2))*1000</f>
        <v>#DIV/0!</v>
      </c>
      <c r="CC55" s="59" t="e">
        <f>(((Informações!BU55+Informações!BU54)/2)/((Informações!AJ55+Informações!AJ54)/2))*1000</f>
        <v>#DIV/0!</v>
      </c>
      <c r="CD55" s="59" t="e">
        <f>(((Informações!BU55+Informações!BU55)/2)/(((Informações!AJ55+Informações!AJ55)/2)+((Informações!L55+Informações!L55)/2)))*1000</f>
        <v>#DIV/0!</v>
      </c>
      <c r="CE55" s="59" t="e">
        <f>(((Informações!P55+Informações!Z55-Informações!AE55)-Informações!S55)/(Informações!P55+Informações!Z55-Informações!AE55))*100</f>
        <v>#DIV/0!</v>
      </c>
      <c r="CF55" s="59" t="e">
        <f>((Informações!P55+Informações!Z55-Informações!AE55-Informações!S55)/((Informações!O55+Informações!O54)/2))*(1000/365)</f>
        <v>#DIV/0!</v>
      </c>
      <c r="CG55" s="59" t="e">
        <f>((Informações!P55+Informações!Z55-Informações!AE55-Informações!S55)/((Informações!L55+Informações!L54)/2))*(1000000/365)</f>
        <v>#DIV/0!</v>
      </c>
      <c r="CH55" s="59" t="e">
        <f>Informações!S55/(Informações!P55+Informações!Z55-Informações!AE55)*100</f>
        <v>#DIV/0!</v>
      </c>
      <c r="CI55" s="59" t="e">
        <f>((Informações!S55-Informações!AA55)/((Informações!M55+Informações!M54)/2))*(1000/12)</f>
        <v>#DIV/0!</v>
      </c>
      <c r="CJ55" s="60" t="e">
        <f>(Informações!BE55/(Informações!BB55))*360</f>
        <v>#DIV/0!</v>
      </c>
      <c r="CK55" s="59" t="e">
        <f>(Informações!BE55/Informações!BB55)*360</f>
        <v>#DIV/0!</v>
      </c>
      <c r="CL55" s="59" t="e">
        <f>(Informações!BE55/Informações!BB55)*360</f>
        <v>#DIV/0!</v>
      </c>
      <c r="CM55" s="59" t="e">
        <f>Informações!K55/Informações!I55*100</f>
        <v>#DIV/0!</v>
      </c>
      <c r="CN55" s="59" t="e">
        <f>Informações!AI55/Informações!I55*100</f>
        <v>#DIV/0!</v>
      </c>
      <c r="CO55" s="59" t="e">
        <f>(Informações!AG55/(Informações!P55+Informações!Z55))*100</f>
        <v>#DIV/0!</v>
      </c>
      <c r="CP55" s="59" t="e">
        <f>(Informações!AH55/(Informações!P55+Informações!Z55))</f>
        <v>#DIV/0!</v>
      </c>
      <c r="CQ55" s="59" t="e">
        <f>Informações!AW55/Informações!AM55</f>
        <v>#DIV/0!</v>
      </c>
      <c r="CR55" s="59" t="e">
        <f>(Informações!BH55/Informações!AH55)/1000</f>
        <v>#DIV/0!</v>
      </c>
      <c r="CS55" s="59" t="e">
        <f>(Informações!BH55/Informações!AW55)/1000</f>
        <v>#DIV/0!</v>
      </c>
      <c r="CT55" s="59" t="e">
        <f>(Informações!BH55/(Informações!AH55+Informações!AW55))/1000</f>
        <v>#DIV/0!</v>
      </c>
      <c r="CU55" s="59" t="e">
        <f>Informações!DA55/Informações!CY55</f>
        <v>#DIV/0!</v>
      </c>
      <c r="CV55" s="59" t="e">
        <f>Informações!CZ55/Informações!CY55</f>
        <v>#DIV/0!</v>
      </c>
      <c r="CW55" s="59" t="e">
        <f>Informações!DH55/Informações!DM55</f>
        <v>#DIV/0!</v>
      </c>
      <c r="CX55" s="59" t="e">
        <f>Informações!DN55/Informações!DM55</f>
        <v>#DIV/0!</v>
      </c>
      <c r="CY55" s="59" t="e">
        <f>Informações!DC55/Informações!DB55*100</f>
        <v>#DIV/0!</v>
      </c>
      <c r="CZ55" s="59" t="e">
        <f>Informações!DE55/Informações!DD55*100</f>
        <v>#DIV/0!</v>
      </c>
      <c r="DA55" s="59" t="e">
        <f>Informações!DG55/Informações!DF55</f>
        <v>#DIV/0!</v>
      </c>
      <c r="DB55" s="59" t="e">
        <f>Informações!DB55/Informações!DL55*100</f>
        <v>#DIV/0!</v>
      </c>
      <c r="DC55" s="59" t="e">
        <f>Informações!DD55/Informações!DK55*100</f>
        <v>#DIV/0!</v>
      </c>
      <c r="DD55" s="59" t="e">
        <f>Informações!DF55/Informações!AL55</f>
        <v>#DIV/0!</v>
      </c>
      <c r="DE55" s="59" t="e">
        <f>Informações!DQ55/Informações!DP55</f>
        <v>#DIV/0!</v>
      </c>
      <c r="DF55" s="59" t="e">
        <f>Informações!DS55/Informações!DR55*100</f>
        <v>#DIV/0!</v>
      </c>
      <c r="DG55" s="59" t="e">
        <f>Informações!DR55/Informações!DT55*100</f>
        <v>#DIV/0!</v>
      </c>
      <c r="DH55" s="59" t="e">
        <f>(Informações!BC55/(Informações!BJ55+Informações!CB55+Informações!BQ55))*100</f>
        <v>#DIV/0!</v>
      </c>
      <c r="DI55" s="59" t="e">
        <f>((Informações!L55+Informações!L54)/2)/AD55</f>
        <v>#DIV/0!</v>
      </c>
      <c r="DJ55" s="59" t="e">
        <f>((Informações!AJ55+Informações!AJ55)/2)/AD55</f>
        <v>#DIV/0!</v>
      </c>
      <c r="DK55" s="59" t="e">
        <f>(((Informações!L55+Informações!L55)/2)+((Informações!AJ55+Informações!AJ55)/2))/AD55</f>
        <v>#DIV/0!</v>
      </c>
    </row>
    <row r="56" spans="1:115" s="56" customFormat="1" ht="12.75" x14ac:dyDescent="0.2">
      <c r="A56" s="6">
        <v>312000</v>
      </c>
      <c r="B56" s="10" t="s">
        <v>270</v>
      </c>
      <c r="C56" s="10" t="s">
        <v>125</v>
      </c>
      <c r="D56" s="10">
        <v>2066</v>
      </c>
      <c r="E56" s="59" t="e">
        <f>((Informações!M56+Informações!M56)/2)/((Informações!L56+Informações!L56)/2)</f>
        <v>#DIV/0!</v>
      </c>
      <c r="F56" s="59" t="e">
        <f>(((Informações!M56+Informações!M56)/2)/((Informações!BU56+Informações!BU56)/2))</f>
        <v>#DIV/0!</v>
      </c>
      <c r="G56" s="59" t="e">
        <f>(((Informações!AK56+Informações!AK56)/2)/((Informações!BU56+Informações!BU56)/2))</f>
        <v>#DIV/0!</v>
      </c>
      <c r="H56" s="59" t="e">
        <f>(((Informações!M56+Informações!M56)/2)+((Informações!AK56+Informações!AK56)/2))/((Informações!BU56+Informações!BU56)/2)</f>
        <v>#DIV/0!</v>
      </c>
      <c r="I56" s="59" t="e">
        <f>Informações!BL56/Informações!T56/1000</f>
        <v>#DIV/0!</v>
      </c>
      <c r="J56" s="59" t="e">
        <f>(Informações!BL56/Informações!AO56)/1000</f>
        <v>#DIV/0!</v>
      </c>
      <c r="K56" s="59" t="e">
        <f>(Informações!BL56/(Informações!T56+Informações!AO56))/1000</f>
        <v>#DIV/0!</v>
      </c>
      <c r="L56" s="59" t="e">
        <f>(Informações!AY56+Informações!BD56)/(Informações!T56*1000)</f>
        <v>#DIV/0!</v>
      </c>
      <c r="M56" s="59" t="e">
        <f>(Informações!AZ56+Informações!CF56)/(Informações!AO56*1000)</f>
        <v>#DIV/0!</v>
      </c>
      <c r="N56" s="59" t="e">
        <f>(Informações!AY56+Informações!AZ56+Informações!BD56+Informações!CF56)/((Informações!T56+Informações!AO56)*1000)</f>
        <v>#DIV/0!</v>
      </c>
      <c r="O56" s="59" t="e">
        <f>Informações!AY56/((Informações!T56-Informações!Y56-Informações!AA56)*1000)</f>
        <v>#DIV/0!</v>
      </c>
      <c r="P56" s="59" t="e">
        <f>Informações!AZ56/((Informações!AO56-Informações!AS56)*1000)</f>
        <v>#DIV/0!</v>
      </c>
      <c r="Q56" s="59" t="e">
        <f>((Informações!BF56+Informações!BI56)/Informações!BL56)*100</f>
        <v>#DIV/0!</v>
      </c>
      <c r="R56" s="59" t="e">
        <f>Informações!BF56/((Informações!BU56+Informações!BU56)/2)</f>
        <v>#DIV/0!</v>
      </c>
      <c r="S56" s="59" t="e">
        <f>((Informações!N56+Informações!N56)/2)/((Informações!L56+Informações!N56)/2)*100</f>
        <v>#DIV/0!</v>
      </c>
      <c r="T56" s="59" t="e">
        <f>(Informações!R56/(Informações!P56+Informações!Z56-Informações!AA56-Informações!AE56))*100</f>
        <v>#DIV/0!</v>
      </c>
      <c r="U56" s="59" t="e">
        <f>((Informações!U56-Informações!AA56)/(Informações!P56+Informações!Z56-Informações!AA56))*100</f>
        <v>#DIV/0!</v>
      </c>
      <c r="V56" s="59" t="e">
        <f>((Informações!AY56+Informações!BD56)/Informações!BL56)*100</f>
        <v>#DIV/0!</v>
      </c>
      <c r="W56" s="59" t="e">
        <f>((Informações!AZ56+Informações!CF56)/Informações!BL56)*100</f>
        <v>#DIV/0!</v>
      </c>
      <c r="X56" s="59" t="e">
        <f t="shared" si="2"/>
        <v>#DIV/0!</v>
      </c>
      <c r="Y56" s="59" t="e">
        <f>(((Informações!P56+Informações!Z56-Informações!AE56)-Informações!T56)/(Informações!P56+Informações!Z56-Informações!AE56))*100</f>
        <v>#DIV/0!</v>
      </c>
      <c r="Z56" s="59" t="e">
        <f>(Informações!R56/((Informações!W56+Informações!W56)/2)*1000)/12</f>
        <v>#DIV/0!</v>
      </c>
      <c r="AA56" s="59" t="e">
        <f>(Informações!AM56/(Informações!S56-Informações!AA56))*100</f>
        <v>#DIV/0!</v>
      </c>
      <c r="AB56" s="59" t="e">
        <f>((Informações!AN56+Informações!AT56+Informações!AU56)/(Informações!AM56+Informações!AS56))*100</f>
        <v>#DIV/0!</v>
      </c>
      <c r="AC56" s="59" t="e">
        <f>((Informações!T56-Informações!AA56)/((Informações!M56+Informações!M56)/2)*1000)/12</f>
        <v>#DIV/0!</v>
      </c>
      <c r="AD56" s="59" t="e">
        <f>((Informações!BU56+Informações!BU56)/2)+((Informações!BI56*((Informações!BU56+Informações!BU56)/2))/Informações!BF56)</f>
        <v>#DIV/0!</v>
      </c>
      <c r="AE56" s="59" t="e">
        <f>(((Informações!M56+Informações!M56)/2)/AD56)</f>
        <v>#DIV/0!</v>
      </c>
      <c r="AF56" s="59" t="e">
        <f>((Informações!AK56+Informações!AK56)/2)/AD56</f>
        <v>#DIV/0!</v>
      </c>
      <c r="AG56" s="59" t="e">
        <f t="shared" si="1"/>
        <v>#DIV/0!</v>
      </c>
      <c r="AH56" s="59" t="e">
        <f>(((Informações!O56+Informações!O56)/2)*1000)/((Informações!AC56+Informações!AC56)/2)</f>
        <v>#DIV/0!</v>
      </c>
      <c r="AI56" s="59" t="e">
        <f>((Informações!AL56+Informações!AL56)/2)/((Informações!AQ56+Informações!AQ56)/2)*1000</f>
        <v>#DIV/0!</v>
      </c>
      <c r="AJ56" s="59" t="e">
        <f>(Informações!S56-Informações!AA56)/((Informações!K56+Informações!K56)/2)*(1000000/365)</f>
        <v>#DIV/0!</v>
      </c>
      <c r="AK56" s="59" t="e">
        <f>Informações!AF56/Informações!J56*100</f>
        <v>#DIV/0!</v>
      </c>
      <c r="AL56" s="59" t="e">
        <f>Informações!AV56/Informações!J56*100</f>
        <v>#DIV/0!</v>
      </c>
      <c r="AM56" s="59" t="e">
        <f>((Informações!P56+Informações!Z56-Informações!AA56)/((Informações!M56+Informações!M56)/2))*(1000/12)</f>
        <v>#DIV/0!</v>
      </c>
      <c r="AN56" s="59" t="e">
        <f>Informações!BJ56/(Informações!T56*1000)</f>
        <v>#DIV/0!</v>
      </c>
      <c r="AO56" s="59" t="e">
        <f>Informações!BJ56/(Informações!AO56*1000)</f>
        <v>#DIV/0!</v>
      </c>
      <c r="AP56" s="59" t="e">
        <f>Informações!BJ56/((Informações!T56+Informações!AO56)*1000)</f>
        <v>#DIV/0!</v>
      </c>
      <c r="AQ56" s="59" t="e">
        <f>Informações!BJ56/((Informações!M56+Informações!M55)/2)</f>
        <v>#DIV/0!</v>
      </c>
      <c r="AR56" s="59" t="e">
        <f>Informações!BJ56/((Informações!AK56+Informações!AK55)/2)</f>
        <v>#DIV/0!</v>
      </c>
      <c r="AS56" s="59" t="e">
        <f>Informações!BJ56/(((Informações!M56+Informações!M55)/2)+((Informações!AK56+Informações!AK55)/2))</f>
        <v>#DIV/0!</v>
      </c>
      <c r="AT56" s="59" t="e">
        <f>(Informações!T56/(Informações!P56+Informações!Z56-Informações!AE56))*100</f>
        <v>#DIV/0!</v>
      </c>
      <c r="AU56" s="59" t="e">
        <f>((Informações!BB56-Informações!BC56)/Informações!BB56)*100</f>
        <v>#DIV/0!</v>
      </c>
      <c r="AV56" s="59" t="e">
        <f>(Informações!BJ56/(Informações!AY56+Informações!BD56))*100</f>
        <v>#DIV/0!</v>
      </c>
      <c r="AW56" s="59" t="e">
        <f>(Informações!BJ56/(Informações!AZ56+Informações!CF56))*100</f>
        <v>#DIV/0!</v>
      </c>
      <c r="AX56" s="59" t="e">
        <f>(Informações!BJ56/((Informações!AY56+Informações!BD56)+(Informações!AZ56+Informações!CF56)))*100</f>
        <v>#DIV/0!</v>
      </c>
      <c r="AY56" s="59" t="e">
        <f>(Informações!BF56/(Informações!AY56+Informações!BD56))*100</f>
        <v>#DIV/0!</v>
      </c>
      <c r="AZ56" s="59" t="e">
        <f>(Informações!BF56/(Informações!AZ56+Informações!CF56))*100</f>
        <v>#DIV/0!</v>
      </c>
      <c r="BA56" s="59" t="e">
        <f>(Informações!BF56/((Informações!AY56+Informações!BD56)+(Informações!AZ56+Informações!CF56)))*100</f>
        <v>#DIV/0!</v>
      </c>
      <c r="BB56" s="59" t="e">
        <f>((Informações!BF56+Informações!BI56)/(Informações!AY56+Informações!BD56))*100</f>
        <v>#DIV/0!</v>
      </c>
      <c r="BC56" s="59" t="e">
        <f>((Informações!BF56+Informações!BI56)/(Informações!AZ56+Informações!CF56))*100</f>
        <v>#DIV/0!</v>
      </c>
      <c r="BD56" s="59" t="e">
        <f>((Informações!BF56+Informações!BI56)/((Informações!AY56+Informações!BD56)+(Informações!AZ56+Informações!CF56)))*100</f>
        <v>#DIV/0!</v>
      </c>
      <c r="BE56" s="59" t="e">
        <f>((Informações!BK56+Informações!CB56)/(Informações!AY56+Informações!BD56))*100</f>
        <v>#DIV/0!</v>
      </c>
      <c r="BF56" s="59" t="e">
        <f>((Informações!BK56+Informações!CB56)/(Informações!AZ56+Informações!CF56))*100</f>
        <v>#DIV/0!</v>
      </c>
      <c r="BG56" s="59" t="e">
        <f>((Informações!BK56+Informações!CB56)/((Informações!AY56+Informações!BD56)+(Informações!AZ56+Informações!CF56)))*100</f>
        <v>#DIV/0!</v>
      </c>
      <c r="BH56" s="59" t="e">
        <f>((Informações!BJ56-(Informações!BF56+Informações!BG56+Informações!BH56+Informações!BI56+Informações!BO56+Informações!BP56))/(Informações!AY56+Informações!BD56))*100</f>
        <v>#DIV/0!</v>
      </c>
      <c r="BI56" s="59" t="e">
        <f>((Informações!BJ56-(Informações!BF56+Informações!BG56+Informações!BH56+Informações!BI56+Informações!BP56+Informações!CG56))/(Informações!AZ56+Informações!CF56))*100</f>
        <v>#DIV/0!</v>
      </c>
      <c r="BJ56" s="59" t="e">
        <f>((Informações!BJ56-(Informações!BF56+Informações!BG56+Informações!BH56+Informações!BI56+Informações!BO56+Informações!BP56+Informações!CG56))/((Informações!AY56+Informações!BD56)+(Informações!AZ56+Informações!CF56)))*100</f>
        <v>#DIV/0!</v>
      </c>
      <c r="BK56" s="59" t="e">
        <f>(Informações!BF56/Informações!BJ56)*100</f>
        <v>#DIV/0!</v>
      </c>
      <c r="BL56" s="59" t="e">
        <f>((Informações!BF56+Informações!BI56)/Informações!BJ56)*100</f>
        <v>#DIV/0!</v>
      </c>
      <c r="BM56" s="59" t="e">
        <f>(Informações!BH56/Informações!BJ56)*100</f>
        <v>#DIV/0!</v>
      </c>
      <c r="BN56" s="59" t="e">
        <f>(Informações!BG56/Informações!BJ56)*100</f>
        <v>#DIV/0!</v>
      </c>
      <c r="BO56" s="59" t="e">
        <f>((Informações!BJ56-(Informações!BF56+Informações!BG56+Informações!BH56+Informações!BI56+Informações!BO56+Informações!BP56))/Informações!BJ56)*100</f>
        <v>#DIV/0!</v>
      </c>
      <c r="BP56" s="59" t="e">
        <f>((Informações!BJ56-(Informações!BF56+Informações!BG56+Informações!BH56+Informações!BI56+Informações!BP56+Informações!CG56))/Informações!BJ56)*100</f>
        <v>#DIV/0!</v>
      </c>
      <c r="BQ56" s="59" t="e">
        <f>((Informações!BJ56-(Informações!BF56+Informações!BG56+Informações!BH56+Informações!BI56+Informações!BO56+Informações!BP56+Informações!CG56))/Informações!BJ56)*100</f>
        <v>#DIV/0!</v>
      </c>
      <c r="BR56" s="59" t="e">
        <f>((Informações!AY56+Informações!BD56)/Informações!BB56)*100</f>
        <v>#DIV/0!</v>
      </c>
      <c r="BS56" s="59" t="e">
        <f>((Informações!AZ56+Informações!CF56)/Informações!BB56)*100</f>
        <v>#DIV/0!</v>
      </c>
      <c r="BT56" s="59" t="e">
        <f>((Informações!BB56-(Informações!AY56+Informações!BD56))/Informações!BB56)*100</f>
        <v>#DIV/0!</v>
      </c>
      <c r="BU56" s="59" t="e">
        <f>((Informações!BB56-(Informações!AZ56+Informações!CF56))/Informações!BB56)*100</f>
        <v>#DIV/0!</v>
      </c>
      <c r="BV56" s="59" t="e">
        <f>((Informações!BB56-(Informações!AY56+Informações!BD56+Informações!AZ56+Informações!CF56))/Informações!BB56)*100</f>
        <v>#DIV/0!</v>
      </c>
      <c r="BW56" s="59" t="e">
        <f>(((Informações!V56+Informações!V55)/2)/((Informações!M56+Informações!M55)/2))*100</f>
        <v>#DIV/0!</v>
      </c>
      <c r="BX56" s="59" t="e">
        <f>(Informações!R56/(Informações!S56-Informações!AA56))*100</f>
        <v>#DIV/0!</v>
      </c>
      <c r="BY56" s="59" t="e">
        <f>(((Informações!BU56+Informações!BU55)/2)/((Informações!L56+Informações!L55)/2))*100</f>
        <v>#DIV/0!</v>
      </c>
      <c r="BZ56" s="59" t="e">
        <f>((Informações!AN56+Informações!AU56)/(Informações!S56+Informações!AA56))*100</f>
        <v>#DIV/0!</v>
      </c>
      <c r="CA56" s="59" t="e">
        <f>(Informações!AV56/Informações!J56)*100</f>
        <v>#DIV/0!</v>
      </c>
      <c r="CB56" s="59" t="e">
        <f>(((Informações!BU56+Informações!BU55)/2)/((Informações!L56+Informações!L55)/2))*1000</f>
        <v>#DIV/0!</v>
      </c>
      <c r="CC56" s="59" t="e">
        <f>(((Informações!BU56+Informações!BU55)/2)/((Informações!AJ56+Informações!AJ55)/2))*1000</f>
        <v>#DIV/0!</v>
      </c>
      <c r="CD56" s="59" t="e">
        <f>(((Informações!BU56+Informações!BU56)/2)/(((Informações!AJ56+Informações!AJ56)/2)+((Informações!L56+Informações!L56)/2)))*1000</f>
        <v>#DIV/0!</v>
      </c>
      <c r="CE56" s="59" t="e">
        <f>(((Informações!P56+Informações!Z56-Informações!AE56)-Informações!S56)/(Informações!P56+Informações!Z56-Informações!AE56))*100</f>
        <v>#DIV/0!</v>
      </c>
      <c r="CF56" s="59" t="e">
        <f>((Informações!P56+Informações!Z56-Informações!AE56-Informações!S56)/((Informações!O56+Informações!O55)/2))*(1000/365)</f>
        <v>#DIV/0!</v>
      </c>
      <c r="CG56" s="59" t="e">
        <f>((Informações!P56+Informações!Z56-Informações!AE56-Informações!S56)/((Informações!L56+Informações!L55)/2))*(1000000/365)</f>
        <v>#DIV/0!</v>
      </c>
      <c r="CH56" s="59" t="e">
        <f>Informações!S56/(Informações!P56+Informações!Z56-Informações!AE56)*100</f>
        <v>#DIV/0!</v>
      </c>
      <c r="CI56" s="59" t="e">
        <f>((Informações!S56-Informações!AA56)/((Informações!M56+Informações!M55)/2))*(1000/12)</f>
        <v>#DIV/0!</v>
      </c>
      <c r="CJ56" s="60" t="e">
        <f>(Informações!BE56/(Informações!BB56))*360</f>
        <v>#DIV/0!</v>
      </c>
      <c r="CK56" s="59" t="e">
        <f>(Informações!BE56/Informações!BB56)*360</f>
        <v>#DIV/0!</v>
      </c>
      <c r="CL56" s="59" t="e">
        <f>(Informações!BE56/Informações!BB56)*360</f>
        <v>#DIV/0!</v>
      </c>
      <c r="CM56" s="59" t="e">
        <f>Informações!K56/Informações!I56*100</f>
        <v>#DIV/0!</v>
      </c>
      <c r="CN56" s="59" t="e">
        <f>Informações!AI56/Informações!I56*100</f>
        <v>#DIV/0!</v>
      </c>
      <c r="CO56" s="59" t="e">
        <f>(Informações!AG56/(Informações!P56+Informações!Z56))*100</f>
        <v>#DIV/0!</v>
      </c>
      <c r="CP56" s="59" t="e">
        <f>(Informações!AH56/(Informações!P56+Informações!Z56))</f>
        <v>#DIV/0!</v>
      </c>
      <c r="CQ56" s="59" t="e">
        <f>Informações!AW56/Informações!AM56</f>
        <v>#DIV/0!</v>
      </c>
      <c r="CR56" s="59" t="e">
        <f>(Informações!BH56/Informações!AH56)/1000</f>
        <v>#DIV/0!</v>
      </c>
      <c r="CS56" s="59" t="e">
        <f>(Informações!BH56/Informações!AW56)/1000</f>
        <v>#DIV/0!</v>
      </c>
      <c r="CT56" s="59" t="e">
        <f>(Informações!BH56/(Informações!AH56+Informações!AW56))/1000</f>
        <v>#DIV/0!</v>
      </c>
      <c r="CU56" s="59" t="e">
        <f>Informações!DA56/Informações!CY56</f>
        <v>#DIV/0!</v>
      </c>
      <c r="CV56" s="59" t="e">
        <f>Informações!CZ56/Informações!CY56</f>
        <v>#DIV/0!</v>
      </c>
      <c r="CW56" s="59" t="e">
        <f>Informações!DH56/Informações!DM56</f>
        <v>#DIV/0!</v>
      </c>
      <c r="CX56" s="59" t="e">
        <f>Informações!DN56/Informações!DM56</f>
        <v>#DIV/0!</v>
      </c>
      <c r="CY56" s="59" t="e">
        <f>Informações!DC56/Informações!DB56*100</f>
        <v>#DIV/0!</v>
      </c>
      <c r="CZ56" s="59" t="e">
        <f>Informações!DE56/Informações!DD56*100</f>
        <v>#DIV/0!</v>
      </c>
      <c r="DA56" s="59" t="e">
        <f>Informações!DG56/Informações!DF56</f>
        <v>#DIV/0!</v>
      </c>
      <c r="DB56" s="59" t="e">
        <f>Informações!DB56/Informações!DL56*100</f>
        <v>#DIV/0!</v>
      </c>
      <c r="DC56" s="59" t="e">
        <f>Informações!DD56/Informações!DK56*100</f>
        <v>#DIV/0!</v>
      </c>
      <c r="DD56" s="59" t="e">
        <f>Informações!DF56/Informações!AL56</f>
        <v>#DIV/0!</v>
      </c>
      <c r="DE56" s="59" t="e">
        <f>Informações!DQ56/Informações!DP56</f>
        <v>#DIV/0!</v>
      </c>
      <c r="DF56" s="59" t="e">
        <f>Informações!DS56/Informações!DR56*100</f>
        <v>#DIV/0!</v>
      </c>
      <c r="DG56" s="59" t="e">
        <f>Informações!DR56/Informações!DT56*100</f>
        <v>#DIV/0!</v>
      </c>
      <c r="DH56" s="59" t="e">
        <f>(Informações!BC56/(Informações!BJ56+Informações!CB56+Informações!BQ56))*100</f>
        <v>#DIV/0!</v>
      </c>
      <c r="DI56" s="59" t="e">
        <f>((Informações!L56+Informações!L55)/2)/AD56</f>
        <v>#DIV/0!</v>
      </c>
      <c r="DJ56" s="59" t="e">
        <f>((Informações!AJ56+Informações!AJ56)/2)/AD56</f>
        <v>#DIV/0!</v>
      </c>
      <c r="DK56" s="59" t="e">
        <f>(((Informações!L56+Informações!L56)/2)+((Informações!AJ56+Informações!AJ56)/2))/AD56</f>
        <v>#DIV/0!</v>
      </c>
    </row>
    <row r="57" spans="1:115" s="56" customFormat="1" ht="12.75" x14ac:dyDescent="0.2">
      <c r="A57" s="6">
        <v>312000</v>
      </c>
      <c r="B57" s="10" t="s">
        <v>270</v>
      </c>
      <c r="C57" s="10" t="s">
        <v>125</v>
      </c>
      <c r="D57" s="10">
        <v>2067</v>
      </c>
      <c r="E57" s="59" t="e">
        <f>((Informações!M57+Informações!M57)/2)/((Informações!L57+Informações!L57)/2)</f>
        <v>#DIV/0!</v>
      </c>
      <c r="F57" s="59" t="e">
        <f>(((Informações!M57+Informações!M57)/2)/((Informações!BU57+Informações!BU57)/2))</f>
        <v>#DIV/0!</v>
      </c>
      <c r="G57" s="59" t="e">
        <f>(((Informações!AK57+Informações!AK57)/2)/((Informações!BU57+Informações!BU57)/2))</f>
        <v>#DIV/0!</v>
      </c>
      <c r="H57" s="59" t="e">
        <f>(((Informações!M57+Informações!M57)/2)+((Informações!AK57+Informações!AK57)/2))/((Informações!BU57+Informações!BU57)/2)</f>
        <v>#DIV/0!</v>
      </c>
      <c r="I57" s="59" t="e">
        <f>Informações!BL57/Informações!T57/1000</f>
        <v>#DIV/0!</v>
      </c>
      <c r="J57" s="59" t="e">
        <f>(Informações!BL57/Informações!AO57)/1000</f>
        <v>#DIV/0!</v>
      </c>
      <c r="K57" s="59" t="e">
        <f>(Informações!BL57/(Informações!T57+Informações!AO57))/1000</f>
        <v>#DIV/0!</v>
      </c>
      <c r="L57" s="59" t="e">
        <f>(Informações!AY57+Informações!BD57)/(Informações!T57*1000)</f>
        <v>#DIV/0!</v>
      </c>
      <c r="M57" s="59" t="e">
        <f>(Informações!AZ57+Informações!CF57)/(Informações!AO57*1000)</f>
        <v>#DIV/0!</v>
      </c>
      <c r="N57" s="59" t="e">
        <f>(Informações!AY57+Informações!AZ57+Informações!BD57+Informações!CF57)/((Informações!T57+Informações!AO57)*1000)</f>
        <v>#DIV/0!</v>
      </c>
      <c r="O57" s="59" t="e">
        <f>Informações!AY57/((Informações!T57-Informações!Y57-Informações!AA57)*1000)</f>
        <v>#DIV/0!</v>
      </c>
      <c r="P57" s="59" t="e">
        <f>Informações!AZ57/((Informações!AO57-Informações!AS57)*1000)</f>
        <v>#DIV/0!</v>
      </c>
      <c r="Q57" s="59" t="e">
        <f>((Informações!BF57+Informações!BI57)/Informações!BL57)*100</f>
        <v>#DIV/0!</v>
      </c>
      <c r="R57" s="59" t="e">
        <f>Informações!BF57/((Informações!BU57+Informações!BU57)/2)</f>
        <v>#DIV/0!</v>
      </c>
      <c r="S57" s="59" t="e">
        <f>((Informações!N57+Informações!N57)/2)/((Informações!L57+Informações!N57)/2)*100</f>
        <v>#DIV/0!</v>
      </c>
      <c r="T57" s="59" t="e">
        <f>(Informações!R57/(Informações!P57+Informações!Z57-Informações!AA57-Informações!AE57))*100</f>
        <v>#DIV/0!</v>
      </c>
      <c r="U57" s="59" t="e">
        <f>((Informações!U57-Informações!AA57)/(Informações!P57+Informações!Z57-Informações!AA57))*100</f>
        <v>#DIV/0!</v>
      </c>
      <c r="V57" s="59" t="e">
        <f>((Informações!AY57+Informações!BD57)/Informações!BL57)*100</f>
        <v>#DIV/0!</v>
      </c>
      <c r="W57" s="59" t="e">
        <f>((Informações!AZ57+Informações!CF57)/Informações!BL57)*100</f>
        <v>#DIV/0!</v>
      </c>
      <c r="X57" s="59" t="e">
        <f t="shared" si="2"/>
        <v>#DIV/0!</v>
      </c>
      <c r="Y57" s="59" t="e">
        <f>(((Informações!P57+Informações!Z57-Informações!AE57)-Informações!T57)/(Informações!P57+Informações!Z57-Informações!AE57))*100</f>
        <v>#DIV/0!</v>
      </c>
      <c r="Z57" s="59" t="e">
        <f>(Informações!R57/((Informações!W57+Informações!W57)/2)*1000)/12</f>
        <v>#DIV/0!</v>
      </c>
      <c r="AA57" s="59" t="e">
        <f>(Informações!AM57/(Informações!S57-Informações!AA57))*100</f>
        <v>#DIV/0!</v>
      </c>
      <c r="AB57" s="59" t="e">
        <f>((Informações!AN57+Informações!AT57+Informações!AU57)/(Informações!AM57+Informações!AS57))*100</f>
        <v>#DIV/0!</v>
      </c>
      <c r="AC57" s="59" t="e">
        <f>((Informações!T57-Informações!AA57)/((Informações!M57+Informações!M57)/2)*1000)/12</f>
        <v>#DIV/0!</v>
      </c>
      <c r="AD57" s="59" t="e">
        <f>((Informações!BU57+Informações!BU57)/2)+((Informações!BI57*((Informações!BU57+Informações!BU57)/2))/Informações!BF57)</f>
        <v>#DIV/0!</v>
      </c>
      <c r="AE57" s="59" t="e">
        <f>(((Informações!M57+Informações!M57)/2)/AD57)</f>
        <v>#DIV/0!</v>
      </c>
      <c r="AF57" s="59" t="e">
        <f>((Informações!AK57+Informações!AK57)/2)/AD57</f>
        <v>#DIV/0!</v>
      </c>
      <c r="AG57" s="59" t="e">
        <f t="shared" si="1"/>
        <v>#DIV/0!</v>
      </c>
      <c r="AH57" s="59" t="e">
        <f>(((Informações!O57+Informações!O57)/2)*1000)/((Informações!AC57+Informações!AC57)/2)</f>
        <v>#DIV/0!</v>
      </c>
      <c r="AI57" s="59" t="e">
        <f>((Informações!AL57+Informações!AL57)/2)/((Informações!AQ57+Informações!AQ57)/2)*1000</f>
        <v>#DIV/0!</v>
      </c>
      <c r="AJ57" s="59" t="e">
        <f>(Informações!S57-Informações!AA57)/((Informações!K57+Informações!K57)/2)*(1000000/365)</f>
        <v>#DIV/0!</v>
      </c>
      <c r="AK57" s="59" t="e">
        <f>Informações!AF57/Informações!J57*100</f>
        <v>#DIV/0!</v>
      </c>
      <c r="AL57" s="59" t="e">
        <f>Informações!AV57/Informações!J57*100</f>
        <v>#DIV/0!</v>
      </c>
      <c r="AM57" s="59" t="e">
        <f>((Informações!P57+Informações!Z57-Informações!AA57)/((Informações!M57+Informações!M57)/2))*(1000/12)</f>
        <v>#DIV/0!</v>
      </c>
      <c r="AN57" s="59" t="e">
        <f>Informações!BJ57/(Informações!T57*1000)</f>
        <v>#DIV/0!</v>
      </c>
      <c r="AO57" s="59" t="e">
        <f>Informações!BJ57/(Informações!AO57*1000)</f>
        <v>#DIV/0!</v>
      </c>
      <c r="AP57" s="59" t="e">
        <f>Informações!BJ57/((Informações!T57+Informações!AO57)*1000)</f>
        <v>#DIV/0!</v>
      </c>
      <c r="AQ57" s="59" t="e">
        <f>Informações!BJ57/((Informações!M57+Informações!M56)/2)</f>
        <v>#DIV/0!</v>
      </c>
      <c r="AR57" s="59" t="e">
        <f>Informações!BJ57/((Informações!AK57+Informações!AK56)/2)</f>
        <v>#DIV/0!</v>
      </c>
      <c r="AS57" s="59" t="e">
        <f>Informações!BJ57/(((Informações!M57+Informações!M56)/2)+((Informações!AK57+Informações!AK56)/2))</f>
        <v>#DIV/0!</v>
      </c>
      <c r="AT57" s="59" t="e">
        <f>(Informações!T57/(Informações!P57+Informações!Z57-Informações!AE57))*100</f>
        <v>#DIV/0!</v>
      </c>
      <c r="AU57" s="59" t="e">
        <f>((Informações!BB57-Informações!BC57)/Informações!BB57)*100</f>
        <v>#DIV/0!</v>
      </c>
      <c r="AV57" s="59" t="e">
        <f>(Informações!BJ57/(Informações!AY57+Informações!BD57))*100</f>
        <v>#DIV/0!</v>
      </c>
      <c r="AW57" s="59" t="e">
        <f>(Informações!BJ57/(Informações!AZ57+Informações!CF57))*100</f>
        <v>#DIV/0!</v>
      </c>
      <c r="AX57" s="59" t="e">
        <f>(Informações!BJ57/((Informações!AY57+Informações!BD57)+(Informações!AZ57+Informações!CF57)))*100</f>
        <v>#DIV/0!</v>
      </c>
      <c r="AY57" s="59" t="e">
        <f>(Informações!BF57/(Informações!AY57+Informações!BD57))*100</f>
        <v>#DIV/0!</v>
      </c>
      <c r="AZ57" s="59" t="e">
        <f>(Informações!BF57/(Informações!AZ57+Informações!CF57))*100</f>
        <v>#DIV/0!</v>
      </c>
      <c r="BA57" s="59" t="e">
        <f>(Informações!BF57/((Informações!AY57+Informações!BD57)+(Informações!AZ57+Informações!CF57)))*100</f>
        <v>#DIV/0!</v>
      </c>
      <c r="BB57" s="59" t="e">
        <f>((Informações!BF57+Informações!BI57)/(Informações!AY57+Informações!BD57))*100</f>
        <v>#DIV/0!</v>
      </c>
      <c r="BC57" s="59" t="e">
        <f>((Informações!BF57+Informações!BI57)/(Informações!AZ57+Informações!CF57))*100</f>
        <v>#DIV/0!</v>
      </c>
      <c r="BD57" s="59" t="e">
        <f>((Informações!BF57+Informações!BI57)/((Informações!AY57+Informações!BD57)+(Informações!AZ57+Informações!CF57)))*100</f>
        <v>#DIV/0!</v>
      </c>
      <c r="BE57" s="59" t="e">
        <f>((Informações!BK57+Informações!CB57)/(Informações!AY57+Informações!BD57))*100</f>
        <v>#DIV/0!</v>
      </c>
      <c r="BF57" s="59" t="e">
        <f>((Informações!BK57+Informações!CB57)/(Informações!AZ57+Informações!CF57))*100</f>
        <v>#DIV/0!</v>
      </c>
      <c r="BG57" s="59" t="e">
        <f>((Informações!BK57+Informações!CB57)/((Informações!AY57+Informações!BD57)+(Informações!AZ57+Informações!CF57)))*100</f>
        <v>#DIV/0!</v>
      </c>
      <c r="BH57" s="59" t="e">
        <f>((Informações!BJ57-(Informações!BF57+Informações!BG57+Informações!BH57+Informações!BI57+Informações!BO57+Informações!BP57))/(Informações!AY57+Informações!BD57))*100</f>
        <v>#DIV/0!</v>
      </c>
      <c r="BI57" s="59" t="e">
        <f>((Informações!BJ57-(Informações!BF57+Informações!BG57+Informações!BH57+Informações!BI57+Informações!BP57+Informações!CG57))/(Informações!AZ57+Informações!CF57))*100</f>
        <v>#DIV/0!</v>
      </c>
      <c r="BJ57" s="59" t="e">
        <f>((Informações!BJ57-(Informações!BF57+Informações!BG57+Informações!BH57+Informações!BI57+Informações!BO57+Informações!BP57+Informações!CG57))/((Informações!AY57+Informações!BD57)+(Informações!AZ57+Informações!CF57)))*100</f>
        <v>#DIV/0!</v>
      </c>
      <c r="BK57" s="59" t="e">
        <f>(Informações!BF57/Informações!BJ57)*100</f>
        <v>#DIV/0!</v>
      </c>
      <c r="BL57" s="59" t="e">
        <f>((Informações!BF57+Informações!BI57)/Informações!BJ57)*100</f>
        <v>#DIV/0!</v>
      </c>
      <c r="BM57" s="59" t="e">
        <f>(Informações!BH57/Informações!BJ57)*100</f>
        <v>#DIV/0!</v>
      </c>
      <c r="BN57" s="59" t="e">
        <f>(Informações!BG57/Informações!BJ57)*100</f>
        <v>#DIV/0!</v>
      </c>
      <c r="BO57" s="59" t="e">
        <f>((Informações!BJ57-(Informações!BF57+Informações!BG57+Informações!BH57+Informações!BI57+Informações!BO57+Informações!BP57))/Informações!BJ57)*100</f>
        <v>#DIV/0!</v>
      </c>
      <c r="BP57" s="59" t="e">
        <f>((Informações!BJ57-(Informações!BF57+Informações!BG57+Informações!BH57+Informações!BI57+Informações!BP57+Informações!CG57))/Informações!BJ57)*100</f>
        <v>#DIV/0!</v>
      </c>
      <c r="BQ57" s="59" t="e">
        <f>((Informações!BJ57-(Informações!BF57+Informações!BG57+Informações!BH57+Informações!BI57+Informações!BO57+Informações!BP57+Informações!CG57))/Informações!BJ57)*100</f>
        <v>#DIV/0!</v>
      </c>
      <c r="BR57" s="59" t="e">
        <f>((Informações!AY57+Informações!BD57)/Informações!BB57)*100</f>
        <v>#DIV/0!</v>
      </c>
      <c r="BS57" s="59" t="e">
        <f>((Informações!AZ57+Informações!CF57)/Informações!BB57)*100</f>
        <v>#DIV/0!</v>
      </c>
      <c r="BT57" s="59" t="e">
        <f>((Informações!BB57-(Informações!AY57+Informações!BD57))/Informações!BB57)*100</f>
        <v>#DIV/0!</v>
      </c>
      <c r="BU57" s="59" t="e">
        <f>((Informações!BB57-(Informações!AZ57+Informações!CF57))/Informações!BB57)*100</f>
        <v>#DIV/0!</v>
      </c>
      <c r="BV57" s="59" t="e">
        <f>((Informações!BB57-(Informações!AY57+Informações!BD57+Informações!AZ57+Informações!CF57))/Informações!BB57)*100</f>
        <v>#DIV/0!</v>
      </c>
      <c r="BW57" s="59" t="e">
        <f>(((Informações!V57+Informações!V56)/2)/((Informações!M57+Informações!M56)/2))*100</f>
        <v>#DIV/0!</v>
      </c>
      <c r="BX57" s="59" t="e">
        <f>(Informações!R57/(Informações!S57-Informações!AA57))*100</f>
        <v>#DIV/0!</v>
      </c>
      <c r="BY57" s="59" t="e">
        <f>(((Informações!BU57+Informações!BU56)/2)/((Informações!L57+Informações!L56)/2))*100</f>
        <v>#DIV/0!</v>
      </c>
      <c r="BZ57" s="59" t="e">
        <f>((Informações!AN57+Informações!AU57)/(Informações!S57+Informações!AA57))*100</f>
        <v>#DIV/0!</v>
      </c>
      <c r="CA57" s="59" t="e">
        <f>(Informações!AV57/Informações!J57)*100</f>
        <v>#DIV/0!</v>
      </c>
      <c r="CB57" s="59" t="e">
        <f>(((Informações!BU57+Informações!BU56)/2)/((Informações!L57+Informações!L56)/2))*1000</f>
        <v>#DIV/0!</v>
      </c>
      <c r="CC57" s="59" t="e">
        <f>(((Informações!BU57+Informações!BU56)/2)/((Informações!AJ57+Informações!AJ56)/2))*1000</f>
        <v>#DIV/0!</v>
      </c>
      <c r="CD57" s="59" t="e">
        <f>(((Informações!BU57+Informações!BU57)/2)/(((Informações!AJ57+Informações!AJ57)/2)+((Informações!L57+Informações!L57)/2)))*1000</f>
        <v>#DIV/0!</v>
      </c>
      <c r="CE57" s="59" t="e">
        <f>(((Informações!P57+Informações!Z57-Informações!AE57)-Informações!S57)/(Informações!P57+Informações!Z57-Informações!AE57))*100</f>
        <v>#DIV/0!</v>
      </c>
      <c r="CF57" s="59" t="e">
        <f>((Informações!P57+Informações!Z57-Informações!AE57-Informações!S57)/((Informações!O57+Informações!O56)/2))*(1000/365)</f>
        <v>#DIV/0!</v>
      </c>
      <c r="CG57" s="59" t="e">
        <f>((Informações!P57+Informações!Z57-Informações!AE57-Informações!S57)/((Informações!L57+Informações!L56)/2))*(1000000/365)</f>
        <v>#DIV/0!</v>
      </c>
      <c r="CH57" s="59" t="e">
        <f>Informações!S57/(Informações!P57+Informações!Z57-Informações!AE57)*100</f>
        <v>#DIV/0!</v>
      </c>
      <c r="CI57" s="59" t="e">
        <f>((Informações!S57-Informações!AA57)/((Informações!M57+Informações!M56)/2))*(1000/12)</f>
        <v>#DIV/0!</v>
      </c>
      <c r="CJ57" s="60" t="e">
        <f>(Informações!BE57/(Informações!BB57))*360</f>
        <v>#DIV/0!</v>
      </c>
      <c r="CK57" s="59" t="e">
        <f>(Informações!BE57/Informações!BB57)*360</f>
        <v>#DIV/0!</v>
      </c>
      <c r="CL57" s="59" t="e">
        <f>(Informações!BE57/Informações!BB57)*360</f>
        <v>#DIV/0!</v>
      </c>
      <c r="CM57" s="59" t="e">
        <f>Informações!K57/Informações!I57*100</f>
        <v>#DIV/0!</v>
      </c>
      <c r="CN57" s="59" t="e">
        <f>Informações!AI57/Informações!I57*100</f>
        <v>#DIV/0!</v>
      </c>
      <c r="CO57" s="59" t="e">
        <f>(Informações!AG57/(Informações!P57+Informações!Z57))*100</f>
        <v>#DIV/0!</v>
      </c>
      <c r="CP57" s="59" t="e">
        <f>(Informações!AH57/(Informações!P57+Informações!Z57))</f>
        <v>#DIV/0!</v>
      </c>
      <c r="CQ57" s="59" t="e">
        <f>Informações!AW57/Informações!AM57</f>
        <v>#DIV/0!</v>
      </c>
      <c r="CR57" s="59" t="e">
        <f>(Informações!BH57/Informações!AH57)/1000</f>
        <v>#DIV/0!</v>
      </c>
      <c r="CS57" s="59" t="e">
        <f>(Informações!BH57/Informações!AW57)/1000</f>
        <v>#DIV/0!</v>
      </c>
      <c r="CT57" s="59" t="e">
        <f>(Informações!BH57/(Informações!AH57+Informações!AW57))/1000</f>
        <v>#DIV/0!</v>
      </c>
      <c r="CU57" s="59" t="e">
        <f>Informações!DA57/Informações!CY57</f>
        <v>#DIV/0!</v>
      </c>
      <c r="CV57" s="59" t="e">
        <f>Informações!CZ57/Informações!CY57</f>
        <v>#DIV/0!</v>
      </c>
      <c r="CW57" s="59" t="e">
        <f>Informações!DH57/Informações!DM57</f>
        <v>#DIV/0!</v>
      </c>
      <c r="CX57" s="59" t="e">
        <f>Informações!DN57/Informações!DM57</f>
        <v>#DIV/0!</v>
      </c>
      <c r="CY57" s="59" t="e">
        <f>Informações!DC57/Informações!DB57*100</f>
        <v>#DIV/0!</v>
      </c>
      <c r="CZ57" s="59" t="e">
        <f>Informações!DE57/Informações!DD57*100</f>
        <v>#DIV/0!</v>
      </c>
      <c r="DA57" s="59" t="e">
        <f>Informações!DG57/Informações!DF57</f>
        <v>#DIV/0!</v>
      </c>
      <c r="DB57" s="59" t="e">
        <f>Informações!DB57/Informações!DL57*100</f>
        <v>#DIV/0!</v>
      </c>
      <c r="DC57" s="59" t="e">
        <f>Informações!DD57/Informações!DK57*100</f>
        <v>#DIV/0!</v>
      </c>
      <c r="DD57" s="59" t="e">
        <f>Informações!DF57/Informações!AL57</f>
        <v>#DIV/0!</v>
      </c>
      <c r="DE57" s="59" t="e">
        <f>Informações!DQ57/Informações!DP57</f>
        <v>#DIV/0!</v>
      </c>
      <c r="DF57" s="59" t="e">
        <f>Informações!DS57/Informações!DR57*100</f>
        <v>#DIV/0!</v>
      </c>
      <c r="DG57" s="59" t="e">
        <f>Informações!DR57/Informações!DT57*100</f>
        <v>#DIV/0!</v>
      </c>
      <c r="DH57" s="59" t="e">
        <f>(Informações!BC57/(Informações!BJ57+Informações!CB57+Informações!BQ57))*100</f>
        <v>#DIV/0!</v>
      </c>
      <c r="DI57" s="59" t="e">
        <f>((Informações!L57+Informações!L56)/2)/AD57</f>
        <v>#DIV/0!</v>
      </c>
      <c r="DJ57" s="59" t="e">
        <f>((Informações!AJ57+Informações!AJ57)/2)/AD57</f>
        <v>#DIV/0!</v>
      </c>
      <c r="DK57" s="59" t="e">
        <f>(((Informações!L57+Informações!L57)/2)+((Informações!AJ57+Informações!AJ57)/2))/AD57</f>
        <v>#DIV/0!</v>
      </c>
    </row>
    <row r="58" spans="1:115" s="56" customFormat="1" ht="12.75" x14ac:dyDescent="0.2">
      <c r="A58" s="6">
        <v>312000</v>
      </c>
      <c r="B58" s="10" t="s">
        <v>270</v>
      </c>
      <c r="C58" s="10" t="s">
        <v>125</v>
      </c>
      <c r="D58" s="10">
        <v>2068</v>
      </c>
      <c r="E58" s="59" t="e">
        <f>((Informações!M58+Informações!M58)/2)/((Informações!L58+Informações!L58)/2)</f>
        <v>#DIV/0!</v>
      </c>
      <c r="F58" s="59" t="e">
        <f>(((Informações!M58+Informações!M58)/2)/((Informações!BU58+Informações!BU58)/2))</f>
        <v>#DIV/0!</v>
      </c>
      <c r="G58" s="59" t="e">
        <f>(((Informações!AK58+Informações!AK58)/2)/((Informações!BU58+Informações!BU58)/2))</f>
        <v>#DIV/0!</v>
      </c>
      <c r="H58" s="59" t="e">
        <f>(((Informações!M58+Informações!M58)/2)+((Informações!AK58+Informações!AK58)/2))/((Informações!BU58+Informações!BU58)/2)</f>
        <v>#DIV/0!</v>
      </c>
      <c r="I58" s="59" t="e">
        <f>Informações!BL58/Informações!T58/1000</f>
        <v>#DIV/0!</v>
      </c>
      <c r="J58" s="59" t="e">
        <f>(Informações!BL58/Informações!AO58)/1000</f>
        <v>#DIV/0!</v>
      </c>
      <c r="K58" s="59" t="e">
        <f>(Informações!BL58/(Informações!T58+Informações!AO58))/1000</f>
        <v>#DIV/0!</v>
      </c>
      <c r="L58" s="59" t="e">
        <f>(Informações!AY58+Informações!BD58)/(Informações!T58*1000)</f>
        <v>#DIV/0!</v>
      </c>
      <c r="M58" s="59" t="e">
        <f>(Informações!AZ58+Informações!CF58)/(Informações!AO58*1000)</f>
        <v>#DIV/0!</v>
      </c>
      <c r="N58" s="59" t="e">
        <f>(Informações!AY58+Informações!AZ58+Informações!BD58+Informações!CF58)/((Informações!T58+Informações!AO58)*1000)</f>
        <v>#DIV/0!</v>
      </c>
      <c r="O58" s="59" t="e">
        <f>Informações!AY58/((Informações!T58-Informações!Y58-Informações!AA58)*1000)</f>
        <v>#DIV/0!</v>
      </c>
      <c r="P58" s="59" t="e">
        <f>Informações!AZ58/((Informações!AO58-Informações!AS58)*1000)</f>
        <v>#DIV/0!</v>
      </c>
      <c r="Q58" s="59" t="e">
        <f>((Informações!BF58+Informações!BI58)/Informações!BL58)*100</f>
        <v>#DIV/0!</v>
      </c>
      <c r="R58" s="59" t="e">
        <f>Informações!BF58/((Informações!BU58+Informações!BU58)/2)</f>
        <v>#DIV/0!</v>
      </c>
      <c r="S58" s="59" t="e">
        <f>((Informações!N58+Informações!N58)/2)/((Informações!L58+Informações!N58)/2)*100</f>
        <v>#DIV/0!</v>
      </c>
      <c r="T58" s="59" t="e">
        <f>(Informações!R58/(Informações!P58+Informações!Z58-Informações!AA58-Informações!AE58))*100</f>
        <v>#DIV/0!</v>
      </c>
      <c r="U58" s="59" t="e">
        <f>((Informações!U58-Informações!AA58)/(Informações!P58+Informações!Z58-Informações!AA58))*100</f>
        <v>#DIV/0!</v>
      </c>
      <c r="V58" s="59" t="e">
        <f>((Informações!AY58+Informações!BD58)/Informações!BL58)*100</f>
        <v>#DIV/0!</v>
      </c>
      <c r="W58" s="59" t="e">
        <f>((Informações!AZ58+Informações!CF58)/Informações!BL58)*100</f>
        <v>#DIV/0!</v>
      </c>
      <c r="X58" s="59" t="e">
        <f t="shared" si="2"/>
        <v>#DIV/0!</v>
      </c>
      <c r="Y58" s="59" t="e">
        <f>(((Informações!P58+Informações!Z58-Informações!AE58)-Informações!T58)/(Informações!P58+Informações!Z58-Informações!AE58))*100</f>
        <v>#DIV/0!</v>
      </c>
      <c r="Z58" s="59" t="e">
        <f>(Informações!R58/((Informações!W58+Informações!W58)/2)*1000)/12</f>
        <v>#DIV/0!</v>
      </c>
      <c r="AA58" s="59" t="e">
        <f>(Informações!AM58/(Informações!S58-Informações!AA58))*100</f>
        <v>#DIV/0!</v>
      </c>
      <c r="AB58" s="59" t="e">
        <f>((Informações!AN58+Informações!AT58+Informações!AU58)/(Informações!AM58+Informações!AS58))*100</f>
        <v>#DIV/0!</v>
      </c>
      <c r="AC58" s="59" t="e">
        <f>((Informações!T58-Informações!AA58)/((Informações!M58+Informações!M58)/2)*1000)/12</f>
        <v>#DIV/0!</v>
      </c>
      <c r="AD58" s="59" t="e">
        <f>((Informações!BU58+Informações!BU58)/2)+((Informações!BI58*((Informações!BU58+Informações!BU58)/2))/Informações!BF58)</f>
        <v>#DIV/0!</v>
      </c>
      <c r="AE58" s="59" t="e">
        <f>(((Informações!M58+Informações!M58)/2)/AD58)</f>
        <v>#DIV/0!</v>
      </c>
      <c r="AF58" s="59" t="e">
        <f>((Informações!AK58+Informações!AK58)/2)/AD58</f>
        <v>#DIV/0!</v>
      </c>
      <c r="AG58" s="59" t="e">
        <f t="shared" si="1"/>
        <v>#DIV/0!</v>
      </c>
      <c r="AH58" s="59" t="e">
        <f>(((Informações!O58+Informações!O58)/2)*1000)/((Informações!AC58+Informações!AC58)/2)</f>
        <v>#DIV/0!</v>
      </c>
      <c r="AI58" s="59" t="e">
        <f>((Informações!AL58+Informações!AL58)/2)/((Informações!AQ58+Informações!AQ58)/2)*1000</f>
        <v>#DIV/0!</v>
      </c>
      <c r="AJ58" s="59" t="e">
        <f>(Informações!S58-Informações!AA58)/((Informações!K58+Informações!K58)/2)*(1000000/365)</f>
        <v>#DIV/0!</v>
      </c>
      <c r="AK58" s="59" t="e">
        <f>Informações!AF58/Informações!J58*100</f>
        <v>#DIV/0!</v>
      </c>
      <c r="AL58" s="59" t="e">
        <f>Informações!AV58/Informações!J58*100</f>
        <v>#DIV/0!</v>
      </c>
      <c r="AM58" s="59" t="e">
        <f>((Informações!P58+Informações!Z58-Informações!AA58)/((Informações!M58+Informações!M58)/2))*(1000/12)</f>
        <v>#DIV/0!</v>
      </c>
      <c r="AN58" s="59" t="e">
        <f>Informações!BJ58/(Informações!T58*1000)</f>
        <v>#DIV/0!</v>
      </c>
      <c r="AO58" s="59" t="e">
        <f>Informações!BJ58/(Informações!AO58*1000)</f>
        <v>#DIV/0!</v>
      </c>
      <c r="AP58" s="59" t="e">
        <f>Informações!BJ58/((Informações!T58+Informações!AO58)*1000)</f>
        <v>#DIV/0!</v>
      </c>
      <c r="AQ58" s="59" t="e">
        <f>Informações!BJ58/((Informações!M58+Informações!M57)/2)</f>
        <v>#DIV/0!</v>
      </c>
      <c r="AR58" s="59" t="e">
        <f>Informações!BJ58/((Informações!AK58+Informações!AK57)/2)</f>
        <v>#DIV/0!</v>
      </c>
      <c r="AS58" s="59" t="e">
        <f>Informações!BJ58/(((Informações!M58+Informações!M57)/2)+((Informações!AK58+Informações!AK57)/2))</f>
        <v>#DIV/0!</v>
      </c>
      <c r="AT58" s="59" t="e">
        <f>(Informações!T58/(Informações!P58+Informações!Z58-Informações!AE58))*100</f>
        <v>#DIV/0!</v>
      </c>
      <c r="AU58" s="59" t="e">
        <f>((Informações!BB58-Informações!BC58)/Informações!BB58)*100</f>
        <v>#DIV/0!</v>
      </c>
      <c r="AV58" s="59" t="e">
        <f>(Informações!BJ58/(Informações!AY58+Informações!BD58))*100</f>
        <v>#DIV/0!</v>
      </c>
      <c r="AW58" s="59" t="e">
        <f>(Informações!BJ58/(Informações!AZ58+Informações!CF58))*100</f>
        <v>#DIV/0!</v>
      </c>
      <c r="AX58" s="59" t="e">
        <f>(Informações!BJ58/((Informações!AY58+Informações!BD58)+(Informações!AZ58+Informações!CF58)))*100</f>
        <v>#DIV/0!</v>
      </c>
      <c r="AY58" s="59" t="e">
        <f>(Informações!BF58/(Informações!AY58+Informações!BD58))*100</f>
        <v>#DIV/0!</v>
      </c>
      <c r="AZ58" s="59" t="e">
        <f>(Informações!BF58/(Informações!AZ58+Informações!CF58))*100</f>
        <v>#DIV/0!</v>
      </c>
      <c r="BA58" s="59" t="e">
        <f>(Informações!BF58/((Informações!AY58+Informações!BD58)+(Informações!AZ58+Informações!CF58)))*100</f>
        <v>#DIV/0!</v>
      </c>
      <c r="BB58" s="59" t="e">
        <f>((Informações!BF58+Informações!BI58)/(Informações!AY58+Informações!BD58))*100</f>
        <v>#DIV/0!</v>
      </c>
      <c r="BC58" s="59" t="e">
        <f>((Informações!BF58+Informações!BI58)/(Informações!AZ58+Informações!CF58))*100</f>
        <v>#DIV/0!</v>
      </c>
      <c r="BD58" s="59" t="e">
        <f>((Informações!BF58+Informações!BI58)/((Informações!AY58+Informações!BD58)+(Informações!AZ58+Informações!CF58)))*100</f>
        <v>#DIV/0!</v>
      </c>
      <c r="BE58" s="59" t="e">
        <f>((Informações!BK58+Informações!CB58)/(Informações!AY58+Informações!BD58))*100</f>
        <v>#DIV/0!</v>
      </c>
      <c r="BF58" s="59" t="e">
        <f>((Informações!BK58+Informações!CB58)/(Informações!AZ58+Informações!CF58))*100</f>
        <v>#DIV/0!</v>
      </c>
      <c r="BG58" s="59" t="e">
        <f>((Informações!BK58+Informações!CB58)/((Informações!AY58+Informações!BD58)+(Informações!AZ58+Informações!CF58)))*100</f>
        <v>#DIV/0!</v>
      </c>
      <c r="BH58" s="59" t="e">
        <f>((Informações!BJ58-(Informações!BF58+Informações!BG58+Informações!BH58+Informações!BI58+Informações!BO58+Informações!BP58))/(Informações!AY58+Informações!BD58))*100</f>
        <v>#DIV/0!</v>
      </c>
      <c r="BI58" s="59" t="e">
        <f>((Informações!BJ58-(Informações!BF58+Informações!BG58+Informações!BH58+Informações!BI58+Informações!BP58+Informações!CG58))/(Informações!AZ58+Informações!CF58))*100</f>
        <v>#DIV/0!</v>
      </c>
      <c r="BJ58" s="59" t="e">
        <f>((Informações!BJ58-(Informações!BF58+Informações!BG58+Informações!BH58+Informações!BI58+Informações!BO58+Informações!BP58+Informações!CG58))/((Informações!AY58+Informações!BD58)+(Informações!AZ58+Informações!CF58)))*100</f>
        <v>#DIV/0!</v>
      </c>
      <c r="BK58" s="59" t="e">
        <f>(Informações!BF58/Informações!BJ58)*100</f>
        <v>#DIV/0!</v>
      </c>
      <c r="BL58" s="59" t="e">
        <f>((Informações!BF58+Informações!BI58)/Informações!BJ58)*100</f>
        <v>#DIV/0!</v>
      </c>
      <c r="BM58" s="59" t="e">
        <f>(Informações!BH58/Informações!BJ58)*100</f>
        <v>#DIV/0!</v>
      </c>
      <c r="BN58" s="59" t="e">
        <f>(Informações!BG58/Informações!BJ58)*100</f>
        <v>#DIV/0!</v>
      </c>
      <c r="BO58" s="59" t="e">
        <f>((Informações!BJ58-(Informações!BF58+Informações!BG58+Informações!BH58+Informações!BI58+Informações!BO58+Informações!BP58))/Informações!BJ58)*100</f>
        <v>#DIV/0!</v>
      </c>
      <c r="BP58" s="59" t="e">
        <f>((Informações!BJ58-(Informações!BF58+Informações!BG58+Informações!BH58+Informações!BI58+Informações!BP58+Informações!CG58))/Informações!BJ58)*100</f>
        <v>#DIV/0!</v>
      </c>
      <c r="BQ58" s="59" t="e">
        <f>((Informações!BJ58-(Informações!BF58+Informações!BG58+Informações!BH58+Informações!BI58+Informações!BO58+Informações!BP58+Informações!CG58))/Informações!BJ58)*100</f>
        <v>#DIV/0!</v>
      </c>
      <c r="BR58" s="59" t="e">
        <f>((Informações!AY58+Informações!BD58)/Informações!BB58)*100</f>
        <v>#DIV/0!</v>
      </c>
      <c r="BS58" s="59" t="e">
        <f>((Informações!AZ58+Informações!CF58)/Informações!BB58)*100</f>
        <v>#DIV/0!</v>
      </c>
      <c r="BT58" s="59" t="e">
        <f>((Informações!BB58-(Informações!AY58+Informações!BD58))/Informações!BB58)*100</f>
        <v>#DIV/0!</v>
      </c>
      <c r="BU58" s="59" t="e">
        <f>((Informações!BB58-(Informações!AZ58+Informações!CF58))/Informações!BB58)*100</f>
        <v>#DIV/0!</v>
      </c>
      <c r="BV58" s="59" t="e">
        <f>((Informações!BB58-(Informações!AY58+Informações!BD58+Informações!AZ58+Informações!CF58))/Informações!BB58)*100</f>
        <v>#DIV/0!</v>
      </c>
      <c r="BW58" s="59" t="e">
        <f>(((Informações!V58+Informações!V57)/2)/((Informações!M58+Informações!M57)/2))*100</f>
        <v>#DIV/0!</v>
      </c>
      <c r="BX58" s="59" t="e">
        <f>(Informações!R58/(Informações!S58-Informações!AA58))*100</f>
        <v>#DIV/0!</v>
      </c>
      <c r="BY58" s="59" t="e">
        <f>(((Informações!BU58+Informações!BU57)/2)/((Informações!L58+Informações!L57)/2))*100</f>
        <v>#DIV/0!</v>
      </c>
      <c r="BZ58" s="59" t="e">
        <f>((Informações!AN58+Informações!AU58)/(Informações!S58+Informações!AA58))*100</f>
        <v>#DIV/0!</v>
      </c>
      <c r="CA58" s="59" t="e">
        <f>(Informações!AV58/Informações!J58)*100</f>
        <v>#DIV/0!</v>
      </c>
      <c r="CB58" s="59" t="e">
        <f>(((Informações!BU58+Informações!BU57)/2)/((Informações!L58+Informações!L57)/2))*1000</f>
        <v>#DIV/0!</v>
      </c>
      <c r="CC58" s="59" t="e">
        <f>(((Informações!BU58+Informações!BU57)/2)/((Informações!AJ58+Informações!AJ57)/2))*1000</f>
        <v>#DIV/0!</v>
      </c>
      <c r="CD58" s="59" t="e">
        <f>(((Informações!BU58+Informações!BU58)/2)/(((Informações!AJ58+Informações!AJ58)/2)+((Informações!L58+Informações!L58)/2)))*1000</f>
        <v>#DIV/0!</v>
      </c>
      <c r="CE58" s="59" t="e">
        <f>(((Informações!P58+Informações!Z58-Informações!AE58)-Informações!S58)/(Informações!P58+Informações!Z58-Informações!AE58))*100</f>
        <v>#DIV/0!</v>
      </c>
      <c r="CF58" s="59" t="e">
        <f>((Informações!P58+Informações!Z58-Informações!AE58-Informações!S58)/((Informações!O58+Informações!O57)/2))*(1000/365)</f>
        <v>#DIV/0!</v>
      </c>
      <c r="CG58" s="59" t="e">
        <f>((Informações!P58+Informações!Z58-Informações!AE58-Informações!S58)/((Informações!L58+Informações!L57)/2))*(1000000/365)</f>
        <v>#DIV/0!</v>
      </c>
      <c r="CH58" s="59" t="e">
        <f>Informações!S58/(Informações!P58+Informações!Z58-Informações!AE58)*100</f>
        <v>#DIV/0!</v>
      </c>
      <c r="CI58" s="59" t="e">
        <f>((Informações!S58-Informações!AA58)/((Informações!M58+Informações!M57)/2))*(1000/12)</f>
        <v>#DIV/0!</v>
      </c>
      <c r="CJ58" s="60" t="e">
        <f>(Informações!BE58/(Informações!BB58))*360</f>
        <v>#DIV/0!</v>
      </c>
      <c r="CK58" s="59" t="e">
        <f>(Informações!BE58/Informações!BB58)*360</f>
        <v>#DIV/0!</v>
      </c>
      <c r="CL58" s="59" t="e">
        <f>(Informações!BE58/Informações!BB58)*360</f>
        <v>#DIV/0!</v>
      </c>
      <c r="CM58" s="59" t="e">
        <f>Informações!K58/Informações!I58*100</f>
        <v>#DIV/0!</v>
      </c>
      <c r="CN58" s="59" t="e">
        <f>Informações!AI58/Informações!I58*100</f>
        <v>#DIV/0!</v>
      </c>
      <c r="CO58" s="59" t="e">
        <f>(Informações!AG58/(Informações!P58+Informações!Z58))*100</f>
        <v>#DIV/0!</v>
      </c>
      <c r="CP58" s="59" t="e">
        <f>(Informações!AH58/(Informações!P58+Informações!Z58))</f>
        <v>#DIV/0!</v>
      </c>
      <c r="CQ58" s="59" t="e">
        <f>Informações!AW58/Informações!AM58</f>
        <v>#DIV/0!</v>
      </c>
      <c r="CR58" s="59" t="e">
        <f>(Informações!BH58/Informações!AH58)/1000</f>
        <v>#DIV/0!</v>
      </c>
      <c r="CS58" s="59" t="e">
        <f>(Informações!BH58/Informações!AW58)/1000</f>
        <v>#DIV/0!</v>
      </c>
      <c r="CT58" s="59" t="e">
        <f>(Informações!BH58/(Informações!AH58+Informações!AW58))/1000</f>
        <v>#DIV/0!</v>
      </c>
      <c r="CU58" s="59" t="e">
        <f>Informações!DA58/Informações!CY58</f>
        <v>#DIV/0!</v>
      </c>
      <c r="CV58" s="59" t="e">
        <f>Informações!CZ58/Informações!CY58</f>
        <v>#DIV/0!</v>
      </c>
      <c r="CW58" s="59" t="e">
        <f>Informações!DH58/Informações!DM58</f>
        <v>#DIV/0!</v>
      </c>
      <c r="CX58" s="59" t="e">
        <f>Informações!DN58/Informações!DM58</f>
        <v>#DIV/0!</v>
      </c>
      <c r="CY58" s="59" t="e">
        <f>Informações!DC58/Informações!DB58*100</f>
        <v>#DIV/0!</v>
      </c>
      <c r="CZ58" s="59" t="e">
        <f>Informações!DE58/Informações!DD58*100</f>
        <v>#DIV/0!</v>
      </c>
      <c r="DA58" s="59" t="e">
        <f>Informações!DG58/Informações!DF58</f>
        <v>#DIV/0!</v>
      </c>
      <c r="DB58" s="59" t="e">
        <f>Informações!DB58/Informações!DL58*100</f>
        <v>#DIV/0!</v>
      </c>
      <c r="DC58" s="59" t="e">
        <f>Informações!DD58/Informações!DK58*100</f>
        <v>#DIV/0!</v>
      </c>
      <c r="DD58" s="59" t="e">
        <f>Informações!DF58/Informações!AL58</f>
        <v>#DIV/0!</v>
      </c>
      <c r="DE58" s="59" t="e">
        <f>Informações!DQ58/Informações!DP58</f>
        <v>#DIV/0!</v>
      </c>
      <c r="DF58" s="59" t="e">
        <f>Informações!DS58/Informações!DR58*100</f>
        <v>#DIV/0!</v>
      </c>
      <c r="DG58" s="59" t="e">
        <f>Informações!DR58/Informações!DT58*100</f>
        <v>#DIV/0!</v>
      </c>
      <c r="DH58" s="59" t="e">
        <f>(Informações!BC58/(Informações!BJ58+Informações!CB58+Informações!BQ58))*100</f>
        <v>#DIV/0!</v>
      </c>
      <c r="DI58" s="59" t="e">
        <f>((Informações!L58+Informações!L57)/2)/AD58</f>
        <v>#DIV/0!</v>
      </c>
      <c r="DJ58" s="59" t="e">
        <f>((Informações!AJ58+Informações!AJ58)/2)/AD58</f>
        <v>#DIV/0!</v>
      </c>
      <c r="DK58" s="59" t="e">
        <f>(((Informações!L58+Informações!L58)/2)+((Informações!AJ58+Informações!AJ58)/2))/AD58</f>
        <v>#DIV/0!</v>
      </c>
    </row>
    <row r="59" spans="1:115" s="56" customFormat="1" ht="12.75" x14ac:dyDescent="0.2">
      <c r="A59" s="6">
        <v>312000</v>
      </c>
      <c r="B59" s="10" t="s">
        <v>270</v>
      </c>
      <c r="C59" s="10" t="s">
        <v>125</v>
      </c>
      <c r="D59" s="10">
        <v>2069</v>
      </c>
      <c r="E59" s="59" t="e">
        <f>((Informações!M59+Informações!M59)/2)/((Informações!L59+Informações!L59)/2)</f>
        <v>#DIV/0!</v>
      </c>
      <c r="F59" s="59" t="e">
        <f>(((Informações!M59+Informações!M59)/2)/((Informações!BU59+Informações!BU59)/2))</f>
        <v>#DIV/0!</v>
      </c>
      <c r="G59" s="59" t="e">
        <f>(((Informações!AK59+Informações!AK59)/2)/((Informações!BU59+Informações!BU59)/2))</f>
        <v>#DIV/0!</v>
      </c>
      <c r="H59" s="59" t="e">
        <f>(((Informações!M59+Informações!M59)/2)+((Informações!AK59+Informações!AK59)/2))/((Informações!BU59+Informações!BU59)/2)</f>
        <v>#DIV/0!</v>
      </c>
      <c r="I59" s="59" t="e">
        <f>Informações!BL59/Informações!T59/1000</f>
        <v>#DIV/0!</v>
      </c>
      <c r="J59" s="59" t="e">
        <f>(Informações!BL59/Informações!AO59)/1000</f>
        <v>#DIV/0!</v>
      </c>
      <c r="K59" s="59" t="e">
        <f>(Informações!BL59/(Informações!T59+Informações!AO59))/1000</f>
        <v>#DIV/0!</v>
      </c>
      <c r="L59" s="59" t="e">
        <f>(Informações!AY59+Informações!BD59)/(Informações!T59*1000)</f>
        <v>#DIV/0!</v>
      </c>
      <c r="M59" s="59" t="e">
        <f>(Informações!AZ59+Informações!CF59)/(Informações!AO59*1000)</f>
        <v>#DIV/0!</v>
      </c>
      <c r="N59" s="59" t="e">
        <f>(Informações!AY59+Informações!AZ59+Informações!BD59+Informações!CF59)/((Informações!T59+Informações!AO59)*1000)</f>
        <v>#DIV/0!</v>
      </c>
      <c r="O59" s="59" t="e">
        <f>Informações!AY59/((Informações!T59-Informações!Y59-Informações!AA59)*1000)</f>
        <v>#DIV/0!</v>
      </c>
      <c r="P59" s="59" t="e">
        <f>Informações!AZ59/((Informações!AO59-Informações!AS59)*1000)</f>
        <v>#DIV/0!</v>
      </c>
      <c r="Q59" s="59" t="e">
        <f>((Informações!BF59+Informações!BI59)/Informações!BL59)*100</f>
        <v>#DIV/0!</v>
      </c>
      <c r="R59" s="59" t="e">
        <f>Informações!BF59/((Informações!BU59+Informações!BU59)/2)</f>
        <v>#DIV/0!</v>
      </c>
      <c r="S59" s="59" t="e">
        <f>((Informações!N59+Informações!N59)/2)/((Informações!L59+Informações!N59)/2)*100</f>
        <v>#DIV/0!</v>
      </c>
      <c r="T59" s="59" t="e">
        <f>(Informações!R59/(Informações!P59+Informações!Z59-Informações!AA59-Informações!AE59))*100</f>
        <v>#DIV/0!</v>
      </c>
      <c r="U59" s="59" t="e">
        <f>((Informações!U59-Informações!AA59)/(Informações!P59+Informações!Z59-Informações!AA59))*100</f>
        <v>#DIV/0!</v>
      </c>
      <c r="V59" s="59" t="e">
        <f>((Informações!AY59+Informações!BD59)/Informações!BL59)*100</f>
        <v>#DIV/0!</v>
      </c>
      <c r="W59" s="59" t="e">
        <f>((Informações!AZ59+Informações!CF59)/Informações!BL59)*100</f>
        <v>#DIV/0!</v>
      </c>
      <c r="X59" s="59" t="e">
        <f t="shared" si="2"/>
        <v>#DIV/0!</v>
      </c>
      <c r="Y59" s="59" t="e">
        <f>(((Informações!P59+Informações!Z59-Informações!AE59)-Informações!T59)/(Informações!P59+Informações!Z59-Informações!AE59))*100</f>
        <v>#DIV/0!</v>
      </c>
      <c r="Z59" s="59" t="e">
        <f>(Informações!R59/((Informações!W59+Informações!W59)/2)*1000)/12</f>
        <v>#DIV/0!</v>
      </c>
      <c r="AA59" s="59" t="e">
        <f>(Informações!AM59/(Informações!S59-Informações!AA59))*100</f>
        <v>#DIV/0!</v>
      </c>
      <c r="AB59" s="59" t="e">
        <f>((Informações!AN59+Informações!AT59+Informações!AU59)/(Informações!AM59+Informações!AS59))*100</f>
        <v>#DIV/0!</v>
      </c>
      <c r="AC59" s="59" t="e">
        <f>((Informações!T59-Informações!AA59)/((Informações!M59+Informações!M59)/2)*1000)/12</f>
        <v>#DIV/0!</v>
      </c>
      <c r="AD59" s="59" t="e">
        <f>((Informações!BU59+Informações!BU59)/2)+((Informações!BI59*((Informações!BU59+Informações!BU59)/2))/Informações!BF59)</f>
        <v>#DIV/0!</v>
      </c>
      <c r="AE59" s="59" t="e">
        <f>(((Informações!M59+Informações!M59)/2)/AD59)</f>
        <v>#DIV/0!</v>
      </c>
      <c r="AF59" s="59" t="e">
        <f>((Informações!AK59+Informações!AK59)/2)/AD59</f>
        <v>#DIV/0!</v>
      </c>
      <c r="AG59" s="59" t="e">
        <f t="shared" si="1"/>
        <v>#DIV/0!</v>
      </c>
      <c r="AH59" s="59" t="e">
        <f>(((Informações!O59+Informações!O59)/2)*1000)/((Informações!AC59+Informações!AC59)/2)</f>
        <v>#DIV/0!</v>
      </c>
      <c r="AI59" s="59" t="e">
        <f>((Informações!AL59+Informações!AL59)/2)/((Informações!AQ59+Informações!AQ59)/2)*1000</f>
        <v>#DIV/0!</v>
      </c>
      <c r="AJ59" s="59" t="e">
        <f>(Informações!S59-Informações!AA59)/((Informações!K59+Informações!K59)/2)*(1000000/365)</f>
        <v>#DIV/0!</v>
      </c>
      <c r="AK59" s="59" t="e">
        <f>Informações!AF59/Informações!J59*100</f>
        <v>#DIV/0!</v>
      </c>
      <c r="AL59" s="59" t="e">
        <f>Informações!AV59/Informações!J59*100</f>
        <v>#DIV/0!</v>
      </c>
      <c r="AM59" s="59" t="e">
        <f>((Informações!P59+Informações!Z59-Informações!AA59)/((Informações!M59+Informações!M59)/2))*(1000/12)</f>
        <v>#DIV/0!</v>
      </c>
      <c r="AN59" s="59" t="e">
        <f>Informações!BJ59/(Informações!T59*1000)</f>
        <v>#DIV/0!</v>
      </c>
      <c r="AO59" s="59" t="e">
        <f>Informações!BJ59/(Informações!AO59*1000)</f>
        <v>#DIV/0!</v>
      </c>
      <c r="AP59" s="59" t="e">
        <f>Informações!BJ59/((Informações!T59+Informações!AO59)*1000)</f>
        <v>#DIV/0!</v>
      </c>
      <c r="AQ59" s="59" t="e">
        <f>Informações!BJ59/((Informações!M59+Informações!M58)/2)</f>
        <v>#DIV/0!</v>
      </c>
      <c r="AR59" s="59" t="e">
        <f>Informações!BJ59/((Informações!AK59+Informações!AK58)/2)</f>
        <v>#DIV/0!</v>
      </c>
      <c r="AS59" s="59" t="e">
        <f>Informações!BJ59/(((Informações!M59+Informações!M58)/2)+((Informações!AK59+Informações!AK58)/2))</f>
        <v>#DIV/0!</v>
      </c>
      <c r="AT59" s="59" t="e">
        <f>(Informações!T59/(Informações!P59+Informações!Z59-Informações!AE59))*100</f>
        <v>#DIV/0!</v>
      </c>
      <c r="AU59" s="59" t="e">
        <f>((Informações!BB59-Informações!BC59)/Informações!BB59)*100</f>
        <v>#DIV/0!</v>
      </c>
      <c r="AV59" s="59" t="e">
        <f>(Informações!BJ59/(Informações!AY59+Informações!BD59))*100</f>
        <v>#DIV/0!</v>
      </c>
      <c r="AW59" s="59" t="e">
        <f>(Informações!BJ59/(Informações!AZ59+Informações!CF59))*100</f>
        <v>#DIV/0!</v>
      </c>
      <c r="AX59" s="59" t="e">
        <f>(Informações!BJ59/((Informações!AY59+Informações!BD59)+(Informações!AZ59+Informações!CF59)))*100</f>
        <v>#DIV/0!</v>
      </c>
      <c r="AY59" s="59" t="e">
        <f>(Informações!BF59/(Informações!AY59+Informações!BD59))*100</f>
        <v>#DIV/0!</v>
      </c>
      <c r="AZ59" s="59" t="e">
        <f>(Informações!BF59/(Informações!AZ59+Informações!CF59))*100</f>
        <v>#DIV/0!</v>
      </c>
      <c r="BA59" s="59" t="e">
        <f>(Informações!BF59/((Informações!AY59+Informações!BD59)+(Informações!AZ59+Informações!CF59)))*100</f>
        <v>#DIV/0!</v>
      </c>
      <c r="BB59" s="59" t="e">
        <f>((Informações!BF59+Informações!BI59)/(Informações!AY59+Informações!BD59))*100</f>
        <v>#DIV/0!</v>
      </c>
      <c r="BC59" s="59" t="e">
        <f>((Informações!BF59+Informações!BI59)/(Informações!AZ59+Informações!CF59))*100</f>
        <v>#DIV/0!</v>
      </c>
      <c r="BD59" s="59" t="e">
        <f>((Informações!BF59+Informações!BI59)/((Informações!AY59+Informações!BD59)+(Informações!AZ59+Informações!CF59)))*100</f>
        <v>#DIV/0!</v>
      </c>
      <c r="BE59" s="59" t="e">
        <f>((Informações!BK59+Informações!CB59)/(Informações!AY59+Informações!BD59))*100</f>
        <v>#DIV/0!</v>
      </c>
      <c r="BF59" s="59" t="e">
        <f>((Informações!BK59+Informações!CB59)/(Informações!AZ59+Informações!CF59))*100</f>
        <v>#DIV/0!</v>
      </c>
      <c r="BG59" s="59" t="e">
        <f>((Informações!BK59+Informações!CB59)/((Informações!AY59+Informações!BD59)+(Informações!AZ59+Informações!CF59)))*100</f>
        <v>#DIV/0!</v>
      </c>
      <c r="BH59" s="59" t="e">
        <f>((Informações!BJ59-(Informações!BF59+Informações!BG59+Informações!BH59+Informações!BI59+Informações!BO59+Informações!BP59))/(Informações!AY59+Informações!BD59))*100</f>
        <v>#DIV/0!</v>
      </c>
      <c r="BI59" s="59" t="e">
        <f>((Informações!BJ59-(Informações!BF59+Informações!BG59+Informações!BH59+Informações!BI59+Informações!BP59+Informações!CG59))/(Informações!AZ59+Informações!CF59))*100</f>
        <v>#DIV/0!</v>
      </c>
      <c r="BJ59" s="59" t="e">
        <f>((Informações!BJ59-(Informações!BF59+Informações!BG59+Informações!BH59+Informações!BI59+Informações!BO59+Informações!BP59+Informações!CG59))/((Informações!AY59+Informações!BD59)+(Informações!AZ59+Informações!CF59)))*100</f>
        <v>#DIV/0!</v>
      </c>
      <c r="BK59" s="59" t="e">
        <f>(Informações!BF59/Informações!BJ59)*100</f>
        <v>#DIV/0!</v>
      </c>
      <c r="BL59" s="59" t="e">
        <f>((Informações!BF59+Informações!BI59)/Informações!BJ59)*100</f>
        <v>#DIV/0!</v>
      </c>
      <c r="BM59" s="59" t="e">
        <f>(Informações!BH59/Informações!BJ59)*100</f>
        <v>#DIV/0!</v>
      </c>
      <c r="BN59" s="59" t="e">
        <f>(Informações!BG59/Informações!BJ59)*100</f>
        <v>#DIV/0!</v>
      </c>
      <c r="BO59" s="59" t="e">
        <f>((Informações!BJ59-(Informações!BF59+Informações!BG59+Informações!BH59+Informações!BI59+Informações!BO59+Informações!BP59))/Informações!BJ59)*100</f>
        <v>#DIV/0!</v>
      </c>
      <c r="BP59" s="59" t="e">
        <f>((Informações!BJ59-(Informações!BF59+Informações!BG59+Informações!BH59+Informações!BI59+Informações!BP59+Informações!CG59))/Informações!BJ59)*100</f>
        <v>#DIV/0!</v>
      </c>
      <c r="BQ59" s="59" t="e">
        <f>((Informações!BJ59-(Informações!BF59+Informações!BG59+Informações!BH59+Informações!BI59+Informações!BO59+Informações!BP59+Informações!CG59))/Informações!BJ59)*100</f>
        <v>#DIV/0!</v>
      </c>
      <c r="BR59" s="59" t="e">
        <f>((Informações!AY59+Informações!BD59)/Informações!BB59)*100</f>
        <v>#DIV/0!</v>
      </c>
      <c r="BS59" s="59" t="e">
        <f>((Informações!AZ59+Informações!CF59)/Informações!BB59)*100</f>
        <v>#DIV/0!</v>
      </c>
      <c r="BT59" s="59" t="e">
        <f>((Informações!BB59-(Informações!AY59+Informações!BD59))/Informações!BB59)*100</f>
        <v>#DIV/0!</v>
      </c>
      <c r="BU59" s="59" t="e">
        <f>((Informações!BB59-(Informações!AZ59+Informações!CF59))/Informações!BB59)*100</f>
        <v>#DIV/0!</v>
      </c>
      <c r="BV59" s="59" t="e">
        <f>((Informações!BB59-(Informações!AY59+Informações!BD59+Informações!AZ59+Informações!CF59))/Informações!BB59)*100</f>
        <v>#DIV/0!</v>
      </c>
      <c r="BW59" s="59" t="e">
        <f>(((Informações!V59+Informações!V58)/2)/((Informações!M59+Informações!M58)/2))*100</f>
        <v>#DIV/0!</v>
      </c>
      <c r="BX59" s="59" t="e">
        <f>(Informações!R59/(Informações!S59-Informações!AA59))*100</f>
        <v>#DIV/0!</v>
      </c>
      <c r="BY59" s="59" t="e">
        <f>(((Informações!BU59+Informações!BU58)/2)/((Informações!L59+Informações!L58)/2))*100</f>
        <v>#DIV/0!</v>
      </c>
      <c r="BZ59" s="59" t="e">
        <f>((Informações!AN59+Informações!AU59)/(Informações!S59+Informações!AA59))*100</f>
        <v>#DIV/0!</v>
      </c>
      <c r="CA59" s="59" t="e">
        <f>(Informações!AV59/Informações!J59)*100</f>
        <v>#DIV/0!</v>
      </c>
      <c r="CB59" s="59" t="e">
        <f>(((Informações!BU59+Informações!BU58)/2)/((Informações!L59+Informações!L58)/2))*1000</f>
        <v>#DIV/0!</v>
      </c>
      <c r="CC59" s="59" t="e">
        <f>(((Informações!BU59+Informações!BU58)/2)/((Informações!AJ59+Informações!AJ58)/2))*1000</f>
        <v>#DIV/0!</v>
      </c>
      <c r="CD59" s="59" t="e">
        <f>(((Informações!BU59+Informações!BU59)/2)/(((Informações!AJ59+Informações!AJ59)/2)+((Informações!L59+Informações!L59)/2)))*1000</f>
        <v>#DIV/0!</v>
      </c>
      <c r="CE59" s="59" t="e">
        <f>(((Informações!P59+Informações!Z59-Informações!AE59)-Informações!S59)/(Informações!P59+Informações!Z59-Informações!AE59))*100</f>
        <v>#DIV/0!</v>
      </c>
      <c r="CF59" s="59" t="e">
        <f>((Informações!P59+Informações!Z59-Informações!AE59-Informações!S59)/((Informações!O59+Informações!O58)/2))*(1000/365)</f>
        <v>#DIV/0!</v>
      </c>
      <c r="CG59" s="59" t="e">
        <f>((Informações!P59+Informações!Z59-Informações!AE59-Informações!S59)/((Informações!L59+Informações!L58)/2))*(1000000/365)</f>
        <v>#DIV/0!</v>
      </c>
      <c r="CH59" s="59" t="e">
        <f>Informações!S59/(Informações!P59+Informações!Z59-Informações!AE59)*100</f>
        <v>#DIV/0!</v>
      </c>
      <c r="CI59" s="59" t="e">
        <f>((Informações!S59-Informações!AA59)/((Informações!M59+Informações!M58)/2))*(1000/12)</f>
        <v>#DIV/0!</v>
      </c>
      <c r="CJ59" s="60" t="e">
        <f>(Informações!BE59/(Informações!BB59))*360</f>
        <v>#DIV/0!</v>
      </c>
      <c r="CK59" s="59" t="e">
        <f>(Informações!BE59/Informações!BB59)*360</f>
        <v>#DIV/0!</v>
      </c>
      <c r="CL59" s="59" t="e">
        <f>(Informações!BE59/Informações!BB59)*360</f>
        <v>#DIV/0!</v>
      </c>
      <c r="CM59" s="59" t="e">
        <f>Informações!K59/Informações!I59*100</f>
        <v>#DIV/0!</v>
      </c>
      <c r="CN59" s="59" t="e">
        <f>Informações!AI59/Informações!I59*100</f>
        <v>#DIV/0!</v>
      </c>
      <c r="CO59" s="59" t="e">
        <f>(Informações!AG59/(Informações!P59+Informações!Z59))*100</f>
        <v>#DIV/0!</v>
      </c>
      <c r="CP59" s="59" t="e">
        <f>(Informações!AH59/(Informações!P59+Informações!Z59))</f>
        <v>#DIV/0!</v>
      </c>
      <c r="CQ59" s="59" t="e">
        <f>Informações!AW59/Informações!AM59</f>
        <v>#DIV/0!</v>
      </c>
      <c r="CR59" s="59" t="e">
        <f>(Informações!BH59/Informações!AH59)/1000</f>
        <v>#DIV/0!</v>
      </c>
      <c r="CS59" s="59" t="e">
        <f>(Informações!BH59/Informações!AW59)/1000</f>
        <v>#DIV/0!</v>
      </c>
      <c r="CT59" s="59" t="e">
        <f>(Informações!BH59/(Informações!AH59+Informações!AW59))/1000</f>
        <v>#DIV/0!</v>
      </c>
      <c r="CU59" s="59" t="e">
        <f>Informações!DA59/Informações!CY59</f>
        <v>#DIV/0!</v>
      </c>
      <c r="CV59" s="59" t="e">
        <f>Informações!CZ59/Informações!CY59</f>
        <v>#DIV/0!</v>
      </c>
      <c r="CW59" s="59" t="e">
        <f>Informações!DH59/Informações!DM59</f>
        <v>#DIV/0!</v>
      </c>
      <c r="CX59" s="59" t="e">
        <f>Informações!DN59/Informações!DM59</f>
        <v>#DIV/0!</v>
      </c>
      <c r="CY59" s="59" t="e">
        <f>Informações!DC59/Informações!DB59*100</f>
        <v>#DIV/0!</v>
      </c>
      <c r="CZ59" s="59" t="e">
        <f>Informações!DE59/Informações!DD59*100</f>
        <v>#DIV/0!</v>
      </c>
      <c r="DA59" s="59" t="e">
        <f>Informações!DG59/Informações!DF59</f>
        <v>#DIV/0!</v>
      </c>
      <c r="DB59" s="59" t="e">
        <f>Informações!DB59/Informações!DL59*100</f>
        <v>#DIV/0!</v>
      </c>
      <c r="DC59" s="59" t="e">
        <f>Informações!DD59/Informações!DK59*100</f>
        <v>#DIV/0!</v>
      </c>
      <c r="DD59" s="59" t="e">
        <f>Informações!DF59/Informações!AL59</f>
        <v>#DIV/0!</v>
      </c>
      <c r="DE59" s="59" t="e">
        <f>Informações!DQ59/Informações!DP59</f>
        <v>#DIV/0!</v>
      </c>
      <c r="DF59" s="59" t="e">
        <f>Informações!DS59/Informações!DR59*100</f>
        <v>#DIV/0!</v>
      </c>
      <c r="DG59" s="59" t="e">
        <f>Informações!DR59/Informações!DT59*100</f>
        <v>#DIV/0!</v>
      </c>
      <c r="DH59" s="59" t="e">
        <f>(Informações!BC59/(Informações!BJ59+Informações!CB59+Informações!BQ59))*100</f>
        <v>#DIV/0!</v>
      </c>
      <c r="DI59" s="59" t="e">
        <f>((Informações!L59+Informações!L58)/2)/AD59</f>
        <v>#DIV/0!</v>
      </c>
      <c r="DJ59" s="59" t="e">
        <f>((Informações!AJ59+Informações!AJ59)/2)/AD59</f>
        <v>#DIV/0!</v>
      </c>
      <c r="DK59" s="59" t="e">
        <f>(((Informações!L59+Informações!L59)/2)+((Informações!AJ59+Informações!AJ59)/2))/AD59</f>
        <v>#DIV/0!</v>
      </c>
    </row>
    <row r="60" spans="1:115" s="56" customFormat="1" ht="12.75" x14ac:dyDescent="0.2">
      <c r="A60" s="6">
        <v>312000</v>
      </c>
      <c r="B60" s="10" t="s">
        <v>270</v>
      </c>
      <c r="C60" s="10" t="s">
        <v>125</v>
      </c>
      <c r="D60" s="10">
        <v>2070</v>
      </c>
      <c r="E60" s="59" t="e">
        <f>((Informações!M60+Informações!M60)/2)/((Informações!L60+Informações!L60)/2)</f>
        <v>#DIV/0!</v>
      </c>
      <c r="F60" s="59" t="e">
        <f>(((Informações!M60+Informações!M60)/2)/((Informações!BU60+Informações!BU60)/2))</f>
        <v>#DIV/0!</v>
      </c>
      <c r="G60" s="59" t="e">
        <f>(((Informações!AK60+Informações!AK60)/2)/((Informações!BU60+Informações!BU60)/2))</f>
        <v>#DIV/0!</v>
      </c>
      <c r="H60" s="59" t="e">
        <f>(((Informações!M60+Informações!M60)/2)+((Informações!AK60+Informações!AK60)/2))/((Informações!BU60+Informações!BU60)/2)</f>
        <v>#DIV/0!</v>
      </c>
      <c r="I60" s="59" t="e">
        <f>Informações!BL60/Informações!T60/1000</f>
        <v>#DIV/0!</v>
      </c>
      <c r="J60" s="59" t="e">
        <f>(Informações!BL60/Informações!AO60)/1000</f>
        <v>#DIV/0!</v>
      </c>
      <c r="K60" s="59" t="e">
        <f>(Informações!BL60/(Informações!T60+Informações!AO60))/1000</f>
        <v>#DIV/0!</v>
      </c>
      <c r="L60" s="59" t="e">
        <f>(Informações!AY60+Informações!BD60)/(Informações!T60*1000)</f>
        <v>#DIV/0!</v>
      </c>
      <c r="M60" s="59" t="e">
        <f>(Informações!AZ60+Informações!CF60)/(Informações!AO60*1000)</f>
        <v>#DIV/0!</v>
      </c>
      <c r="N60" s="59" t="e">
        <f>(Informações!AY60+Informações!AZ60+Informações!BD60+Informações!CF60)/((Informações!T60+Informações!AO60)*1000)</f>
        <v>#DIV/0!</v>
      </c>
      <c r="O60" s="59" t="e">
        <f>Informações!AY60/((Informações!T60-Informações!Y60-Informações!AA60)*1000)</f>
        <v>#DIV/0!</v>
      </c>
      <c r="P60" s="59" t="e">
        <f>Informações!AZ60/((Informações!AO60-Informações!AS60)*1000)</f>
        <v>#DIV/0!</v>
      </c>
      <c r="Q60" s="59" t="e">
        <f>((Informações!BF60+Informações!BI60)/Informações!BL60)*100</f>
        <v>#DIV/0!</v>
      </c>
      <c r="R60" s="59" t="e">
        <f>Informações!BF60/((Informações!BU60+Informações!BU60)/2)</f>
        <v>#DIV/0!</v>
      </c>
      <c r="S60" s="59" t="e">
        <f>((Informações!N60+Informações!N60)/2)/((Informações!L60+Informações!N60)/2)*100</f>
        <v>#DIV/0!</v>
      </c>
      <c r="T60" s="59" t="e">
        <f>(Informações!R60/(Informações!P60+Informações!Z60-Informações!AA60-Informações!AE60))*100</f>
        <v>#DIV/0!</v>
      </c>
      <c r="U60" s="59" t="e">
        <f>((Informações!U60-Informações!AA60)/(Informações!P60+Informações!Z60-Informações!AA60))*100</f>
        <v>#DIV/0!</v>
      </c>
      <c r="V60" s="59" t="e">
        <f>((Informações!AY60+Informações!BD60)/Informações!BL60)*100</f>
        <v>#DIV/0!</v>
      </c>
      <c r="W60" s="59" t="e">
        <f>((Informações!AZ60+Informações!CF60)/Informações!BL60)*100</f>
        <v>#DIV/0!</v>
      </c>
      <c r="X60" s="59" t="e">
        <f t="shared" si="2"/>
        <v>#DIV/0!</v>
      </c>
      <c r="Y60" s="59" t="e">
        <f>(((Informações!P60+Informações!Z60-Informações!AE60)-Informações!T60)/(Informações!P60+Informações!Z60-Informações!AE60))*100</f>
        <v>#DIV/0!</v>
      </c>
      <c r="Z60" s="59" t="e">
        <f>(Informações!R60/((Informações!W60+Informações!W60)/2)*1000)/12</f>
        <v>#DIV/0!</v>
      </c>
      <c r="AA60" s="59" t="e">
        <f>(Informações!AM60/(Informações!S60-Informações!AA60))*100</f>
        <v>#DIV/0!</v>
      </c>
      <c r="AB60" s="59" t="e">
        <f>((Informações!AN60+Informações!AT60+Informações!AU60)/(Informações!AM60+Informações!AS60))*100</f>
        <v>#DIV/0!</v>
      </c>
      <c r="AC60" s="59" t="e">
        <f>((Informações!T60-Informações!AA60)/((Informações!M60+Informações!M60)/2)*1000)/12</f>
        <v>#DIV/0!</v>
      </c>
      <c r="AD60" s="59" t="e">
        <f>((Informações!BU60+Informações!BU60)/2)+((Informações!BI60*((Informações!BU60+Informações!BU60)/2))/Informações!BF60)</f>
        <v>#DIV/0!</v>
      </c>
      <c r="AE60" s="59" t="e">
        <f>(((Informações!M60+Informações!M60)/2)/AD60)</f>
        <v>#DIV/0!</v>
      </c>
      <c r="AF60" s="59" t="e">
        <f>((Informações!AK60+Informações!AK60)/2)/AD60</f>
        <v>#DIV/0!</v>
      </c>
      <c r="AG60" s="59" t="e">
        <f t="shared" si="1"/>
        <v>#DIV/0!</v>
      </c>
      <c r="AH60" s="59" t="e">
        <f>(((Informações!O60+Informações!O60)/2)*1000)/((Informações!AC60+Informações!AC60)/2)</f>
        <v>#DIV/0!</v>
      </c>
      <c r="AI60" s="59" t="e">
        <f>((Informações!AL60+Informações!AL60)/2)/((Informações!AQ60+Informações!AQ60)/2)*1000</f>
        <v>#DIV/0!</v>
      </c>
      <c r="AJ60" s="59" t="e">
        <f>(Informações!S60-Informações!AA60)/((Informações!K60+Informações!K60)/2)*(1000000/365)</f>
        <v>#DIV/0!</v>
      </c>
      <c r="AK60" s="59" t="e">
        <f>Informações!AF60/Informações!J60*100</f>
        <v>#DIV/0!</v>
      </c>
      <c r="AL60" s="59" t="e">
        <f>Informações!AV60/Informações!J60*100</f>
        <v>#DIV/0!</v>
      </c>
      <c r="AM60" s="59" t="e">
        <f>((Informações!P60+Informações!Z60-Informações!AA60)/((Informações!M60+Informações!M60)/2))*(1000/12)</f>
        <v>#DIV/0!</v>
      </c>
      <c r="AN60" s="59" t="e">
        <f>Informações!BJ60/(Informações!T60*1000)</f>
        <v>#DIV/0!</v>
      </c>
      <c r="AO60" s="59" t="e">
        <f>Informações!BJ60/(Informações!AO60*1000)</f>
        <v>#DIV/0!</v>
      </c>
      <c r="AP60" s="59" t="e">
        <f>Informações!BJ60/((Informações!T60+Informações!AO60)*1000)</f>
        <v>#DIV/0!</v>
      </c>
      <c r="AQ60" s="59" t="e">
        <f>Informações!BJ60/((Informações!M60+Informações!M59)/2)</f>
        <v>#DIV/0!</v>
      </c>
      <c r="AR60" s="59" t="e">
        <f>Informações!BJ60/((Informações!AK60+Informações!AK59)/2)</f>
        <v>#DIV/0!</v>
      </c>
      <c r="AS60" s="59" t="e">
        <f>Informações!BJ60/(((Informações!M60+Informações!M59)/2)+((Informações!AK60+Informações!AK59)/2))</f>
        <v>#DIV/0!</v>
      </c>
      <c r="AT60" s="59" t="e">
        <f>(Informações!T60/(Informações!P60+Informações!Z60-Informações!AE60))*100</f>
        <v>#DIV/0!</v>
      </c>
      <c r="AU60" s="59" t="e">
        <f>((Informações!BB60-Informações!BC60)/Informações!BB60)*100</f>
        <v>#DIV/0!</v>
      </c>
      <c r="AV60" s="59" t="e">
        <f>(Informações!BJ60/(Informações!AY60+Informações!BD60))*100</f>
        <v>#DIV/0!</v>
      </c>
      <c r="AW60" s="59" t="e">
        <f>(Informações!BJ60/(Informações!AZ60+Informações!CF60))*100</f>
        <v>#DIV/0!</v>
      </c>
      <c r="AX60" s="59" t="e">
        <f>(Informações!BJ60/((Informações!AY60+Informações!BD60)+(Informações!AZ60+Informações!CF60)))*100</f>
        <v>#DIV/0!</v>
      </c>
      <c r="AY60" s="59" t="e">
        <f>(Informações!BF60/(Informações!AY60+Informações!BD60))*100</f>
        <v>#DIV/0!</v>
      </c>
      <c r="AZ60" s="59" t="e">
        <f>(Informações!BF60/(Informações!AZ60+Informações!CF60))*100</f>
        <v>#DIV/0!</v>
      </c>
      <c r="BA60" s="59" t="e">
        <f>(Informações!BF60/((Informações!AY60+Informações!BD60)+(Informações!AZ60+Informações!CF60)))*100</f>
        <v>#DIV/0!</v>
      </c>
      <c r="BB60" s="59" t="e">
        <f>((Informações!BF60+Informações!BI60)/(Informações!AY60+Informações!BD60))*100</f>
        <v>#DIV/0!</v>
      </c>
      <c r="BC60" s="59" t="e">
        <f>((Informações!BF60+Informações!BI60)/(Informações!AZ60+Informações!CF60))*100</f>
        <v>#DIV/0!</v>
      </c>
      <c r="BD60" s="59" t="e">
        <f>((Informações!BF60+Informações!BI60)/((Informações!AY60+Informações!BD60)+(Informações!AZ60+Informações!CF60)))*100</f>
        <v>#DIV/0!</v>
      </c>
      <c r="BE60" s="59" t="e">
        <f>((Informações!BK60+Informações!CB60)/(Informações!AY60+Informações!BD60))*100</f>
        <v>#DIV/0!</v>
      </c>
      <c r="BF60" s="59" t="e">
        <f>((Informações!BK60+Informações!CB60)/(Informações!AZ60+Informações!CF60))*100</f>
        <v>#DIV/0!</v>
      </c>
      <c r="BG60" s="59" t="e">
        <f>((Informações!BK60+Informações!CB60)/((Informações!AY60+Informações!BD60)+(Informações!AZ60+Informações!CF60)))*100</f>
        <v>#DIV/0!</v>
      </c>
      <c r="BH60" s="59" t="e">
        <f>((Informações!BJ60-(Informações!BF60+Informações!BG60+Informações!BH60+Informações!BI60+Informações!BO60+Informações!BP60))/(Informações!AY60+Informações!BD60))*100</f>
        <v>#DIV/0!</v>
      </c>
      <c r="BI60" s="59" t="e">
        <f>((Informações!BJ60-(Informações!BF60+Informações!BG60+Informações!BH60+Informações!BI60+Informações!BP60+Informações!CG60))/(Informações!AZ60+Informações!CF60))*100</f>
        <v>#DIV/0!</v>
      </c>
      <c r="BJ60" s="59" t="e">
        <f>((Informações!BJ60-(Informações!BF60+Informações!BG60+Informações!BH60+Informações!BI60+Informações!BO60+Informações!BP60+Informações!CG60))/((Informações!AY60+Informações!BD60)+(Informações!AZ60+Informações!CF60)))*100</f>
        <v>#DIV/0!</v>
      </c>
      <c r="BK60" s="59" t="e">
        <f>(Informações!BF60/Informações!BJ60)*100</f>
        <v>#DIV/0!</v>
      </c>
      <c r="BL60" s="59" t="e">
        <f>((Informações!BF60+Informações!BI60)/Informações!BJ60)*100</f>
        <v>#DIV/0!</v>
      </c>
      <c r="BM60" s="59" t="e">
        <f>(Informações!BH60/Informações!BJ60)*100</f>
        <v>#DIV/0!</v>
      </c>
      <c r="BN60" s="59" t="e">
        <f>(Informações!BG60/Informações!BJ60)*100</f>
        <v>#DIV/0!</v>
      </c>
      <c r="BO60" s="59" t="e">
        <f>((Informações!BJ60-(Informações!BF60+Informações!BG60+Informações!BH60+Informações!BI60+Informações!BO60+Informações!BP60))/Informações!BJ60)*100</f>
        <v>#DIV/0!</v>
      </c>
      <c r="BP60" s="59" t="e">
        <f>((Informações!BJ60-(Informações!BF60+Informações!BG60+Informações!BH60+Informações!BI60+Informações!BP60+Informações!CG60))/Informações!BJ60)*100</f>
        <v>#DIV/0!</v>
      </c>
      <c r="BQ60" s="59" t="e">
        <f>((Informações!BJ60-(Informações!BF60+Informações!BG60+Informações!BH60+Informações!BI60+Informações!BO60+Informações!BP60+Informações!CG60))/Informações!BJ60)*100</f>
        <v>#DIV/0!</v>
      </c>
      <c r="BR60" s="59" t="e">
        <f>((Informações!AY60+Informações!BD60)/Informações!BB60)*100</f>
        <v>#DIV/0!</v>
      </c>
      <c r="BS60" s="59" t="e">
        <f>((Informações!AZ60+Informações!CF60)/Informações!BB60)*100</f>
        <v>#DIV/0!</v>
      </c>
      <c r="BT60" s="59" t="e">
        <f>((Informações!BB60-(Informações!AY60+Informações!BD60))/Informações!BB60)*100</f>
        <v>#DIV/0!</v>
      </c>
      <c r="BU60" s="59" t="e">
        <f>((Informações!BB60-(Informações!AZ60+Informações!CF60))/Informações!BB60)*100</f>
        <v>#DIV/0!</v>
      </c>
      <c r="BV60" s="59" t="e">
        <f>((Informações!BB60-(Informações!AY60+Informações!BD60+Informações!AZ60+Informações!CF60))/Informações!BB60)*100</f>
        <v>#DIV/0!</v>
      </c>
      <c r="BW60" s="59" t="e">
        <f>(((Informações!V60+Informações!V59)/2)/((Informações!M60+Informações!M59)/2))*100</f>
        <v>#DIV/0!</v>
      </c>
      <c r="BX60" s="59" t="e">
        <f>(Informações!R60/(Informações!S60-Informações!AA60))*100</f>
        <v>#DIV/0!</v>
      </c>
      <c r="BY60" s="59" t="e">
        <f>(((Informações!BU60+Informações!BU59)/2)/((Informações!L60+Informações!L59)/2))*100</f>
        <v>#DIV/0!</v>
      </c>
      <c r="BZ60" s="59" t="e">
        <f>((Informações!AN60+Informações!AU60)/(Informações!S60+Informações!AA60))*100</f>
        <v>#DIV/0!</v>
      </c>
      <c r="CA60" s="59" t="e">
        <f>(Informações!AV60/Informações!J60)*100</f>
        <v>#DIV/0!</v>
      </c>
      <c r="CB60" s="59" t="e">
        <f>(((Informações!BU60+Informações!BU59)/2)/((Informações!L60+Informações!L59)/2))*1000</f>
        <v>#DIV/0!</v>
      </c>
      <c r="CC60" s="59" t="e">
        <f>(((Informações!BU60+Informações!BU59)/2)/((Informações!AJ60+Informações!AJ59)/2))*1000</f>
        <v>#DIV/0!</v>
      </c>
      <c r="CD60" s="59" t="e">
        <f>(((Informações!BU60+Informações!BU60)/2)/(((Informações!AJ60+Informações!AJ60)/2)+((Informações!L60+Informações!L60)/2)))*1000</f>
        <v>#DIV/0!</v>
      </c>
      <c r="CE60" s="59" t="e">
        <f>(((Informações!P60+Informações!Z60-Informações!AE60)-Informações!S60)/(Informações!P60+Informações!Z60-Informações!AE60))*100</f>
        <v>#DIV/0!</v>
      </c>
      <c r="CF60" s="59" t="e">
        <f>((Informações!P60+Informações!Z60-Informações!AE60-Informações!S60)/((Informações!O60+Informações!O59)/2))*(1000/365)</f>
        <v>#DIV/0!</v>
      </c>
      <c r="CG60" s="59" t="e">
        <f>((Informações!P60+Informações!Z60-Informações!AE60-Informações!S60)/((Informações!L60+Informações!L59)/2))*(1000000/365)</f>
        <v>#DIV/0!</v>
      </c>
      <c r="CH60" s="59" t="e">
        <f>Informações!S60/(Informações!P60+Informações!Z60-Informações!AE60)*100</f>
        <v>#DIV/0!</v>
      </c>
      <c r="CI60" s="59" t="e">
        <f>((Informações!S60-Informações!AA60)/((Informações!M60+Informações!M59)/2))*(1000/12)</f>
        <v>#DIV/0!</v>
      </c>
      <c r="CJ60" s="60" t="e">
        <f>(Informações!BE60/(Informações!BB60))*360</f>
        <v>#DIV/0!</v>
      </c>
      <c r="CK60" s="59" t="e">
        <f>(Informações!BE60/Informações!BB60)*360</f>
        <v>#DIV/0!</v>
      </c>
      <c r="CL60" s="59" t="e">
        <f>(Informações!BE60/Informações!BB60)*360</f>
        <v>#DIV/0!</v>
      </c>
      <c r="CM60" s="59" t="e">
        <f>Informações!K60/Informações!I60*100</f>
        <v>#DIV/0!</v>
      </c>
      <c r="CN60" s="59" t="e">
        <f>Informações!AI60/Informações!I60*100</f>
        <v>#DIV/0!</v>
      </c>
      <c r="CO60" s="59" t="e">
        <f>(Informações!AG60/(Informações!P60+Informações!Z60))*100</f>
        <v>#DIV/0!</v>
      </c>
      <c r="CP60" s="59" t="e">
        <f>(Informações!AH60/(Informações!P60+Informações!Z60))</f>
        <v>#DIV/0!</v>
      </c>
      <c r="CQ60" s="59" t="e">
        <f>Informações!AW60/Informações!AM60</f>
        <v>#DIV/0!</v>
      </c>
      <c r="CR60" s="59" t="e">
        <f>(Informações!BH60/Informações!AH60)/1000</f>
        <v>#DIV/0!</v>
      </c>
      <c r="CS60" s="59" t="e">
        <f>(Informações!BH60/Informações!AW60)/1000</f>
        <v>#DIV/0!</v>
      </c>
      <c r="CT60" s="59" t="e">
        <f>(Informações!BH60/(Informações!AH60+Informações!AW60))/1000</f>
        <v>#DIV/0!</v>
      </c>
      <c r="CU60" s="59" t="e">
        <f>Informações!DA60/Informações!CY60</f>
        <v>#DIV/0!</v>
      </c>
      <c r="CV60" s="59" t="e">
        <f>Informações!CZ60/Informações!CY60</f>
        <v>#DIV/0!</v>
      </c>
      <c r="CW60" s="59" t="e">
        <f>Informações!DH60/Informações!DM60</f>
        <v>#DIV/0!</v>
      </c>
      <c r="CX60" s="59" t="e">
        <f>Informações!DN60/Informações!DM60</f>
        <v>#DIV/0!</v>
      </c>
      <c r="CY60" s="59" t="e">
        <f>Informações!DC60/Informações!DB60*100</f>
        <v>#DIV/0!</v>
      </c>
      <c r="CZ60" s="59" t="e">
        <f>Informações!DE60/Informações!DD60*100</f>
        <v>#DIV/0!</v>
      </c>
      <c r="DA60" s="59" t="e">
        <f>Informações!DG60/Informações!DF60</f>
        <v>#DIV/0!</v>
      </c>
      <c r="DB60" s="59" t="e">
        <f>Informações!DB60/Informações!DL60*100</f>
        <v>#DIV/0!</v>
      </c>
      <c r="DC60" s="59" t="e">
        <f>Informações!DD60/Informações!DK60*100</f>
        <v>#DIV/0!</v>
      </c>
      <c r="DD60" s="59" t="e">
        <f>Informações!DF60/Informações!AL60</f>
        <v>#DIV/0!</v>
      </c>
      <c r="DE60" s="59" t="e">
        <f>Informações!DQ60/Informações!DP60</f>
        <v>#DIV/0!</v>
      </c>
      <c r="DF60" s="59" t="e">
        <f>Informações!DS60/Informações!DR60*100</f>
        <v>#DIV/0!</v>
      </c>
      <c r="DG60" s="59" t="e">
        <f>Informações!DR60/Informações!DT60*100</f>
        <v>#DIV/0!</v>
      </c>
      <c r="DH60" s="59" t="e">
        <f>(Informações!BC60/(Informações!BJ60+Informações!CB60+Informações!BQ60))*100</f>
        <v>#DIV/0!</v>
      </c>
      <c r="DI60" s="59" t="e">
        <f>((Informações!L60+Informações!L59)/2)/AD60</f>
        <v>#DIV/0!</v>
      </c>
      <c r="DJ60" s="59" t="e">
        <f>((Informações!AJ60+Informações!AJ60)/2)/AD60</f>
        <v>#DIV/0!</v>
      </c>
      <c r="DK60" s="59" t="e">
        <f>(((Informações!L60+Informações!L60)/2)+((Informações!AJ60+Informações!AJ60)/2))/AD60</f>
        <v>#DIV/0!</v>
      </c>
    </row>
    <row r="61" spans="1:115" s="56" customFormat="1" ht="12.75" x14ac:dyDescent="0.2">
      <c r="A61" s="6">
        <v>312000</v>
      </c>
      <c r="B61" s="10" t="s">
        <v>270</v>
      </c>
      <c r="C61" s="10" t="s">
        <v>125</v>
      </c>
      <c r="D61" s="10">
        <v>2071</v>
      </c>
      <c r="E61" s="59" t="e">
        <f>((Informações!M61+Informações!M61)/2)/((Informações!L61+Informações!L61)/2)</f>
        <v>#DIV/0!</v>
      </c>
      <c r="F61" s="59" t="e">
        <f>(((Informações!M61+Informações!M61)/2)/((Informações!BU61+Informações!BU61)/2))</f>
        <v>#DIV/0!</v>
      </c>
      <c r="G61" s="59" t="e">
        <f>(((Informações!AK61+Informações!AK61)/2)/((Informações!BU61+Informações!BU61)/2))</f>
        <v>#DIV/0!</v>
      </c>
      <c r="H61" s="59" t="e">
        <f>(((Informações!M61+Informações!M61)/2)+((Informações!AK61+Informações!AK61)/2))/((Informações!BU61+Informações!BU61)/2)</f>
        <v>#DIV/0!</v>
      </c>
      <c r="I61" s="59" t="e">
        <f>Informações!BL61/Informações!T61/1000</f>
        <v>#DIV/0!</v>
      </c>
      <c r="J61" s="59" t="e">
        <f>(Informações!BL61/Informações!AO61)/1000</f>
        <v>#DIV/0!</v>
      </c>
      <c r="K61" s="59" t="e">
        <f>(Informações!BL61/(Informações!T61+Informações!AO61))/1000</f>
        <v>#DIV/0!</v>
      </c>
      <c r="L61" s="59" t="e">
        <f>(Informações!AY61+Informações!BD61)/(Informações!T61*1000)</f>
        <v>#DIV/0!</v>
      </c>
      <c r="M61" s="59" t="e">
        <f>(Informações!AZ61+Informações!CF61)/(Informações!AO61*1000)</f>
        <v>#DIV/0!</v>
      </c>
      <c r="N61" s="59" t="e">
        <f>(Informações!AY61+Informações!AZ61+Informações!BD61+Informações!CF61)/((Informações!T61+Informações!AO61)*1000)</f>
        <v>#DIV/0!</v>
      </c>
      <c r="O61" s="59" t="e">
        <f>Informações!AY61/((Informações!T61-Informações!Y61-Informações!AA61)*1000)</f>
        <v>#DIV/0!</v>
      </c>
      <c r="P61" s="59" t="e">
        <f>Informações!AZ61/((Informações!AO61-Informações!AS61)*1000)</f>
        <v>#DIV/0!</v>
      </c>
      <c r="Q61" s="59" t="e">
        <f>((Informações!BF61+Informações!BI61)/Informações!BL61)*100</f>
        <v>#DIV/0!</v>
      </c>
      <c r="R61" s="59" t="e">
        <f>Informações!BF61/((Informações!BU61+Informações!BU61)/2)</f>
        <v>#DIV/0!</v>
      </c>
      <c r="S61" s="59" t="e">
        <f>((Informações!N61+Informações!N61)/2)/((Informações!L61+Informações!N61)/2)*100</f>
        <v>#DIV/0!</v>
      </c>
      <c r="T61" s="59" t="e">
        <f>(Informações!R61/(Informações!P61+Informações!Z61-Informações!AA61-Informações!AE61))*100</f>
        <v>#DIV/0!</v>
      </c>
      <c r="U61" s="59" t="e">
        <f>((Informações!U61-Informações!AA61)/(Informações!P61+Informações!Z61-Informações!AA61))*100</f>
        <v>#DIV/0!</v>
      </c>
      <c r="V61" s="59" t="e">
        <f>((Informações!AY61+Informações!BD61)/Informações!BL61)*100</f>
        <v>#DIV/0!</v>
      </c>
      <c r="W61" s="59" t="e">
        <f>((Informações!AZ61+Informações!CF61)/Informações!BL61)*100</f>
        <v>#DIV/0!</v>
      </c>
      <c r="X61" s="59" t="e">
        <f t="shared" si="2"/>
        <v>#DIV/0!</v>
      </c>
      <c r="Y61" s="59" t="e">
        <f>(((Informações!P61+Informações!Z61-Informações!AE61)-Informações!T61)/(Informações!P61+Informações!Z61-Informações!AE61))*100</f>
        <v>#DIV/0!</v>
      </c>
      <c r="Z61" s="59" t="e">
        <f>(Informações!R61/((Informações!W61+Informações!W61)/2)*1000)/12</f>
        <v>#DIV/0!</v>
      </c>
      <c r="AA61" s="59" t="e">
        <f>(Informações!AM61/(Informações!S61-Informações!AA61))*100</f>
        <v>#DIV/0!</v>
      </c>
      <c r="AB61" s="59" t="e">
        <f>((Informações!AN61+Informações!AT61+Informações!AU61)/(Informações!AM61+Informações!AS61))*100</f>
        <v>#DIV/0!</v>
      </c>
      <c r="AC61" s="59" t="e">
        <f>((Informações!T61-Informações!AA61)/((Informações!M61+Informações!M61)/2)*1000)/12</f>
        <v>#DIV/0!</v>
      </c>
      <c r="AD61" s="59" t="e">
        <f>((Informações!BU61+Informações!BU61)/2)+((Informações!BI61*((Informações!BU61+Informações!BU61)/2))/Informações!BF61)</f>
        <v>#DIV/0!</v>
      </c>
      <c r="AE61" s="59" t="e">
        <f>(((Informações!M61+Informações!M61)/2)/AD61)</f>
        <v>#DIV/0!</v>
      </c>
      <c r="AF61" s="59" t="e">
        <f>((Informações!AK61+Informações!AK61)/2)/AD61</f>
        <v>#DIV/0!</v>
      </c>
      <c r="AG61" s="59" t="e">
        <f t="shared" si="1"/>
        <v>#DIV/0!</v>
      </c>
      <c r="AH61" s="59" t="e">
        <f>(((Informações!O61+Informações!O61)/2)*1000)/((Informações!AC61+Informações!AC61)/2)</f>
        <v>#DIV/0!</v>
      </c>
      <c r="AI61" s="59" t="e">
        <f>((Informações!AL61+Informações!AL61)/2)/((Informações!AQ61+Informações!AQ61)/2)*1000</f>
        <v>#DIV/0!</v>
      </c>
      <c r="AJ61" s="59" t="e">
        <f>(Informações!S61-Informações!AA61)/((Informações!K61+Informações!K61)/2)*(1000000/365)</f>
        <v>#DIV/0!</v>
      </c>
      <c r="AK61" s="59" t="e">
        <f>Informações!AF61/Informações!J61*100</f>
        <v>#DIV/0!</v>
      </c>
      <c r="AL61" s="59" t="e">
        <f>Informações!AV61/Informações!J61*100</f>
        <v>#DIV/0!</v>
      </c>
      <c r="AM61" s="59" t="e">
        <f>((Informações!P61+Informações!Z61-Informações!AA61)/((Informações!M61+Informações!M61)/2))*(1000/12)</f>
        <v>#DIV/0!</v>
      </c>
      <c r="AN61" s="59" t="e">
        <f>Informações!BJ61/(Informações!T61*1000)</f>
        <v>#DIV/0!</v>
      </c>
      <c r="AO61" s="59" t="e">
        <f>Informações!BJ61/(Informações!AO61*1000)</f>
        <v>#DIV/0!</v>
      </c>
      <c r="AP61" s="59" t="e">
        <f>Informações!BJ61/((Informações!T61+Informações!AO61)*1000)</f>
        <v>#DIV/0!</v>
      </c>
      <c r="AQ61" s="59" t="e">
        <f>Informações!BJ61/((Informações!M61+Informações!M60)/2)</f>
        <v>#DIV/0!</v>
      </c>
      <c r="AR61" s="59" t="e">
        <f>Informações!BJ61/((Informações!AK61+Informações!AK60)/2)</f>
        <v>#DIV/0!</v>
      </c>
      <c r="AS61" s="59" t="e">
        <f>Informações!BJ61/(((Informações!M61+Informações!M60)/2)+((Informações!AK61+Informações!AK60)/2))</f>
        <v>#DIV/0!</v>
      </c>
      <c r="AT61" s="59" t="e">
        <f>(Informações!T61/(Informações!P61+Informações!Z61-Informações!AE61))*100</f>
        <v>#DIV/0!</v>
      </c>
      <c r="AU61" s="59" t="e">
        <f>((Informações!BB61-Informações!BC61)/Informações!BB61)*100</f>
        <v>#DIV/0!</v>
      </c>
      <c r="AV61" s="59" t="e">
        <f>(Informações!BJ61/(Informações!AY61+Informações!BD61))*100</f>
        <v>#DIV/0!</v>
      </c>
      <c r="AW61" s="59" t="e">
        <f>(Informações!BJ61/(Informações!AZ61+Informações!CF61))*100</f>
        <v>#DIV/0!</v>
      </c>
      <c r="AX61" s="59" t="e">
        <f>(Informações!BJ61/((Informações!AY61+Informações!BD61)+(Informações!AZ61+Informações!CF61)))*100</f>
        <v>#DIV/0!</v>
      </c>
      <c r="AY61" s="59" t="e">
        <f>(Informações!BF61/(Informações!AY61+Informações!BD61))*100</f>
        <v>#DIV/0!</v>
      </c>
      <c r="AZ61" s="59" t="e">
        <f>(Informações!BF61/(Informações!AZ61+Informações!CF61))*100</f>
        <v>#DIV/0!</v>
      </c>
      <c r="BA61" s="59" t="e">
        <f>(Informações!BF61/((Informações!AY61+Informações!BD61)+(Informações!AZ61+Informações!CF61)))*100</f>
        <v>#DIV/0!</v>
      </c>
      <c r="BB61" s="59" t="e">
        <f>((Informações!BF61+Informações!BI61)/(Informações!AY61+Informações!BD61))*100</f>
        <v>#DIV/0!</v>
      </c>
      <c r="BC61" s="59" t="e">
        <f>((Informações!BF61+Informações!BI61)/(Informações!AZ61+Informações!CF61))*100</f>
        <v>#DIV/0!</v>
      </c>
      <c r="BD61" s="59" t="e">
        <f>((Informações!BF61+Informações!BI61)/((Informações!AY61+Informações!BD61)+(Informações!AZ61+Informações!CF61)))*100</f>
        <v>#DIV/0!</v>
      </c>
      <c r="BE61" s="59" t="e">
        <f>((Informações!BK61+Informações!CB61)/(Informações!AY61+Informações!BD61))*100</f>
        <v>#DIV/0!</v>
      </c>
      <c r="BF61" s="59" t="e">
        <f>((Informações!BK61+Informações!CB61)/(Informações!AZ61+Informações!CF61))*100</f>
        <v>#DIV/0!</v>
      </c>
      <c r="BG61" s="59" t="e">
        <f>((Informações!BK61+Informações!CB61)/((Informações!AY61+Informações!BD61)+(Informações!AZ61+Informações!CF61)))*100</f>
        <v>#DIV/0!</v>
      </c>
      <c r="BH61" s="59" t="e">
        <f>((Informações!BJ61-(Informações!BF61+Informações!BG61+Informações!BH61+Informações!BI61+Informações!BO61+Informações!BP61))/(Informações!AY61+Informações!BD61))*100</f>
        <v>#DIV/0!</v>
      </c>
      <c r="BI61" s="59" t="e">
        <f>((Informações!BJ61-(Informações!BF61+Informações!BG61+Informações!BH61+Informações!BI61+Informações!BP61+Informações!CG61))/(Informações!AZ61+Informações!CF61))*100</f>
        <v>#DIV/0!</v>
      </c>
      <c r="BJ61" s="59" t="e">
        <f>((Informações!BJ61-(Informações!BF61+Informações!BG61+Informações!BH61+Informações!BI61+Informações!BO61+Informações!BP61+Informações!CG61))/((Informações!AY61+Informações!BD61)+(Informações!AZ61+Informações!CF61)))*100</f>
        <v>#DIV/0!</v>
      </c>
      <c r="BK61" s="59" t="e">
        <f>(Informações!BF61/Informações!BJ61)*100</f>
        <v>#DIV/0!</v>
      </c>
      <c r="BL61" s="59" t="e">
        <f>((Informações!BF61+Informações!BI61)/Informações!BJ61)*100</f>
        <v>#DIV/0!</v>
      </c>
      <c r="BM61" s="59" t="e">
        <f>(Informações!BH61/Informações!BJ61)*100</f>
        <v>#DIV/0!</v>
      </c>
      <c r="BN61" s="59" t="e">
        <f>(Informações!BG61/Informações!BJ61)*100</f>
        <v>#DIV/0!</v>
      </c>
      <c r="BO61" s="59" t="e">
        <f>((Informações!BJ61-(Informações!BF61+Informações!BG61+Informações!BH61+Informações!BI61+Informações!BO61+Informações!BP61))/Informações!BJ61)*100</f>
        <v>#DIV/0!</v>
      </c>
      <c r="BP61" s="59" t="e">
        <f>((Informações!BJ61-(Informações!BF61+Informações!BG61+Informações!BH61+Informações!BI61+Informações!BP61+Informações!CG61))/Informações!BJ61)*100</f>
        <v>#DIV/0!</v>
      </c>
      <c r="BQ61" s="59" t="e">
        <f>((Informações!BJ61-(Informações!BF61+Informações!BG61+Informações!BH61+Informações!BI61+Informações!BO61+Informações!BP61+Informações!CG61))/Informações!BJ61)*100</f>
        <v>#DIV/0!</v>
      </c>
      <c r="BR61" s="59" t="e">
        <f>((Informações!AY61+Informações!BD61)/Informações!BB61)*100</f>
        <v>#DIV/0!</v>
      </c>
      <c r="BS61" s="59" t="e">
        <f>((Informações!AZ61+Informações!CF61)/Informações!BB61)*100</f>
        <v>#DIV/0!</v>
      </c>
      <c r="BT61" s="59" t="e">
        <f>((Informações!BB61-(Informações!AY61+Informações!BD61))/Informações!BB61)*100</f>
        <v>#DIV/0!</v>
      </c>
      <c r="BU61" s="59" t="e">
        <f>((Informações!BB61-(Informações!AZ61+Informações!CF61))/Informações!BB61)*100</f>
        <v>#DIV/0!</v>
      </c>
      <c r="BV61" s="59" t="e">
        <f>((Informações!BB61-(Informações!AY61+Informações!BD61+Informações!AZ61+Informações!CF61))/Informações!BB61)*100</f>
        <v>#DIV/0!</v>
      </c>
      <c r="BW61" s="59" t="e">
        <f>(((Informações!V61+Informações!V60)/2)/((Informações!M61+Informações!M60)/2))*100</f>
        <v>#DIV/0!</v>
      </c>
      <c r="BX61" s="59" t="e">
        <f>(Informações!R61/(Informações!S61-Informações!AA61))*100</f>
        <v>#DIV/0!</v>
      </c>
      <c r="BY61" s="59" t="e">
        <f>(((Informações!BU61+Informações!BU60)/2)/((Informações!L61+Informações!L60)/2))*100</f>
        <v>#DIV/0!</v>
      </c>
      <c r="BZ61" s="59" t="e">
        <f>((Informações!AN61+Informações!AU61)/(Informações!S61+Informações!AA61))*100</f>
        <v>#DIV/0!</v>
      </c>
      <c r="CA61" s="59" t="e">
        <f>(Informações!AV61/Informações!J61)*100</f>
        <v>#DIV/0!</v>
      </c>
      <c r="CB61" s="59" t="e">
        <f>(((Informações!BU61+Informações!BU60)/2)/((Informações!L61+Informações!L60)/2))*1000</f>
        <v>#DIV/0!</v>
      </c>
      <c r="CC61" s="59" t="e">
        <f>(((Informações!BU61+Informações!BU60)/2)/((Informações!AJ61+Informações!AJ60)/2))*1000</f>
        <v>#DIV/0!</v>
      </c>
      <c r="CD61" s="59" t="e">
        <f>(((Informações!BU61+Informações!BU61)/2)/(((Informações!AJ61+Informações!AJ61)/2)+((Informações!L61+Informações!L61)/2)))*1000</f>
        <v>#DIV/0!</v>
      </c>
      <c r="CE61" s="59" t="e">
        <f>(((Informações!P61+Informações!Z61-Informações!AE61)-Informações!S61)/(Informações!P61+Informações!Z61-Informações!AE61))*100</f>
        <v>#DIV/0!</v>
      </c>
      <c r="CF61" s="59" t="e">
        <f>((Informações!P61+Informações!Z61-Informações!AE61-Informações!S61)/((Informações!O61+Informações!O60)/2))*(1000/365)</f>
        <v>#DIV/0!</v>
      </c>
      <c r="CG61" s="59" t="e">
        <f>((Informações!P61+Informações!Z61-Informações!AE61-Informações!S61)/((Informações!L61+Informações!L60)/2))*(1000000/365)</f>
        <v>#DIV/0!</v>
      </c>
      <c r="CH61" s="59" t="e">
        <f>Informações!S61/(Informações!P61+Informações!Z61-Informações!AE61)*100</f>
        <v>#DIV/0!</v>
      </c>
      <c r="CI61" s="59" t="e">
        <f>((Informações!S61-Informações!AA61)/((Informações!M61+Informações!M60)/2))*(1000/12)</f>
        <v>#DIV/0!</v>
      </c>
      <c r="CJ61" s="60" t="e">
        <f>(Informações!BE61/(Informações!BB61))*360</f>
        <v>#DIV/0!</v>
      </c>
      <c r="CK61" s="59" t="e">
        <f>(Informações!BE61/Informações!BB61)*360</f>
        <v>#DIV/0!</v>
      </c>
      <c r="CL61" s="59" t="e">
        <f>(Informações!BE61/Informações!BB61)*360</f>
        <v>#DIV/0!</v>
      </c>
      <c r="CM61" s="59" t="e">
        <f>Informações!K61/Informações!I61*100</f>
        <v>#DIV/0!</v>
      </c>
      <c r="CN61" s="59" t="e">
        <f>Informações!AI61/Informações!I61*100</f>
        <v>#DIV/0!</v>
      </c>
      <c r="CO61" s="59" t="e">
        <f>(Informações!AG61/(Informações!P61+Informações!Z61))*100</f>
        <v>#DIV/0!</v>
      </c>
      <c r="CP61" s="59" t="e">
        <f>(Informações!AH61/(Informações!P61+Informações!Z61))</f>
        <v>#DIV/0!</v>
      </c>
      <c r="CQ61" s="59" t="e">
        <f>Informações!AW61/Informações!AM61</f>
        <v>#DIV/0!</v>
      </c>
      <c r="CR61" s="59" t="e">
        <f>(Informações!BH61/Informações!AH61)/1000</f>
        <v>#DIV/0!</v>
      </c>
      <c r="CS61" s="59" t="e">
        <f>(Informações!BH61/Informações!AW61)/1000</f>
        <v>#DIV/0!</v>
      </c>
      <c r="CT61" s="59" t="e">
        <f>(Informações!BH61/(Informações!AH61+Informações!AW61))/1000</f>
        <v>#DIV/0!</v>
      </c>
      <c r="CU61" s="59" t="e">
        <f>Informações!DA61/Informações!CY61</f>
        <v>#DIV/0!</v>
      </c>
      <c r="CV61" s="59" t="e">
        <f>Informações!CZ61/Informações!CY61</f>
        <v>#DIV/0!</v>
      </c>
      <c r="CW61" s="59" t="e">
        <f>Informações!DH61/Informações!DM61</f>
        <v>#DIV/0!</v>
      </c>
      <c r="CX61" s="59" t="e">
        <f>Informações!DN61/Informações!DM61</f>
        <v>#DIV/0!</v>
      </c>
      <c r="CY61" s="59" t="e">
        <f>Informações!DC61/Informações!DB61*100</f>
        <v>#DIV/0!</v>
      </c>
      <c r="CZ61" s="59" t="e">
        <f>Informações!DE61/Informações!DD61*100</f>
        <v>#DIV/0!</v>
      </c>
      <c r="DA61" s="59" t="e">
        <f>Informações!DG61/Informações!DF61</f>
        <v>#DIV/0!</v>
      </c>
      <c r="DB61" s="59" t="e">
        <f>Informações!DB61/Informações!DL61*100</f>
        <v>#DIV/0!</v>
      </c>
      <c r="DC61" s="59" t="e">
        <f>Informações!DD61/Informações!DK61*100</f>
        <v>#DIV/0!</v>
      </c>
      <c r="DD61" s="59" t="e">
        <f>Informações!DF61/Informações!AL61</f>
        <v>#DIV/0!</v>
      </c>
      <c r="DE61" s="59" t="e">
        <f>Informações!DQ61/Informações!DP61</f>
        <v>#DIV/0!</v>
      </c>
      <c r="DF61" s="59" t="e">
        <f>Informações!DS61/Informações!DR61*100</f>
        <v>#DIV/0!</v>
      </c>
      <c r="DG61" s="59" t="e">
        <f>Informações!DR61/Informações!DT61*100</f>
        <v>#DIV/0!</v>
      </c>
      <c r="DH61" s="59" t="e">
        <f>(Informações!BC61/(Informações!BJ61+Informações!CB61+Informações!BQ61))*100</f>
        <v>#DIV/0!</v>
      </c>
      <c r="DI61" s="59" t="e">
        <f>((Informações!L61+Informações!L60)/2)/AD61</f>
        <v>#DIV/0!</v>
      </c>
      <c r="DJ61" s="59" t="e">
        <f>((Informações!AJ61+Informações!AJ61)/2)/AD61</f>
        <v>#DIV/0!</v>
      </c>
      <c r="DK61" s="59" t="e">
        <f>(((Informações!L61+Informações!L61)/2)+((Informações!AJ61+Informações!AJ61)/2))/AD61</f>
        <v>#DIV/0!</v>
      </c>
    </row>
    <row r="62" spans="1:115" s="56" customFormat="1" ht="12.75" x14ac:dyDescent="0.2">
      <c r="A62" s="6">
        <v>312000</v>
      </c>
      <c r="B62" s="10" t="s">
        <v>270</v>
      </c>
      <c r="C62" s="10" t="s">
        <v>125</v>
      </c>
      <c r="D62" s="10">
        <v>2072</v>
      </c>
      <c r="E62" s="59" t="e">
        <f>((Informações!M62+Informações!M62)/2)/((Informações!L62+Informações!L62)/2)</f>
        <v>#DIV/0!</v>
      </c>
      <c r="F62" s="59" t="e">
        <f>(((Informações!M62+Informações!M62)/2)/((Informações!BU62+Informações!BU62)/2))</f>
        <v>#DIV/0!</v>
      </c>
      <c r="G62" s="59" t="e">
        <f>(((Informações!AK62+Informações!AK62)/2)/((Informações!BU62+Informações!BU62)/2))</f>
        <v>#DIV/0!</v>
      </c>
      <c r="H62" s="59" t="e">
        <f>(((Informações!M62+Informações!M62)/2)+((Informações!AK62+Informações!AK62)/2))/((Informações!BU62+Informações!BU62)/2)</f>
        <v>#DIV/0!</v>
      </c>
      <c r="I62" s="59" t="e">
        <f>Informações!BL62/Informações!T62/1000</f>
        <v>#DIV/0!</v>
      </c>
      <c r="J62" s="59" t="e">
        <f>(Informações!BL62/Informações!AO62)/1000</f>
        <v>#DIV/0!</v>
      </c>
      <c r="K62" s="59" t="e">
        <f>(Informações!BL62/(Informações!T62+Informações!AO62))/1000</f>
        <v>#DIV/0!</v>
      </c>
      <c r="L62" s="59" t="e">
        <f>(Informações!AY62+Informações!BD62)/(Informações!T62*1000)</f>
        <v>#DIV/0!</v>
      </c>
      <c r="M62" s="59" t="e">
        <f>(Informações!AZ62+Informações!CF62)/(Informações!AO62*1000)</f>
        <v>#DIV/0!</v>
      </c>
      <c r="N62" s="59" t="e">
        <f>(Informações!AY62+Informações!AZ62+Informações!BD62+Informações!CF62)/((Informações!T62+Informações!AO62)*1000)</f>
        <v>#DIV/0!</v>
      </c>
      <c r="O62" s="59" t="e">
        <f>Informações!AY62/((Informações!T62-Informações!Y62-Informações!AA62)*1000)</f>
        <v>#DIV/0!</v>
      </c>
      <c r="P62" s="59" t="e">
        <f>Informações!AZ62/((Informações!AO62-Informações!AS62)*1000)</f>
        <v>#DIV/0!</v>
      </c>
      <c r="Q62" s="59" t="e">
        <f>((Informações!BF62+Informações!BI62)/Informações!BL62)*100</f>
        <v>#DIV/0!</v>
      </c>
      <c r="R62" s="59" t="e">
        <f>Informações!BF62/((Informações!BU62+Informações!BU62)/2)</f>
        <v>#DIV/0!</v>
      </c>
      <c r="S62" s="59" t="e">
        <f>((Informações!N62+Informações!N62)/2)/((Informações!L62+Informações!N62)/2)*100</f>
        <v>#DIV/0!</v>
      </c>
      <c r="T62" s="59" t="e">
        <f>(Informações!R62/(Informações!P62+Informações!Z62-Informações!AA62-Informações!AE62))*100</f>
        <v>#DIV/0!</v>
      </c>
      <c r="U62" s="59" t="e">
        <f>((Informações!U62-Informações!AA62)/(Informações!P62+Informações!Z62-Informações!AA62))*100</f>
        <v>#DIV/0!</v>
      </c>
      <c r="V62" s="59" t="e">
        <f>((Informações!AY62+Informações!BD62)/Informações!BL62)*100</f>
        <v>#DIV/0!</v>
      </c>
      <c r="W62" s="59" t="e">
        <f>((Informações!AZ62+Informações!CF62)/Informações!BL62)*100</f>
        <v>#DIV/0!</v>
      </c>
      <c r="X62" s="59" t="e">
        <f t="shared" si="2"/>
        <v>#DIV/0!</v>
      </c>
      <c r="Y62" s="59" t="e">
        <f>(((Informações!P62+Informações!Z62-Informações!AE62)-Informações!T62)/(Informações!P62+Informações!Z62-Informações!AE62))*100</f>
        <v>#DIV/0!</v>
      </c>
      <c r="Z62" s="59" t="e">
        <f>(Informações!R62/((Informações!W62+Informações!W62)/2)*1000)/12</f>
        <v>#DIV/0!</v>
      </c>
      <c r="AA62" s="59" t="e">
        <f>(Informações!AM62/(Informações!S62-Informações!AA62))*100</f>
        <v>#DIV/0!</v>
      </c>
      <c r="AB62" s="59" t="e">
        <f>((Informações!AN62+Informações!AT62+Informações!AU62)/(Informações!AM62+Informações!AS62))*100</f>
        <v>#DIV/0!</v>
      </c>
      <c r="AC62" s="59" t="e">
        <f>((Informações!T62-Informações!AA62)/((Informações!M62+Informações!M62)/2)*1000)/12</f>
        <v>#DIV/0!</v>
      </c>
      <c r="AD62" s="59" t="e">
        <f>((Informações!BU62+Informações!BU62)/2)+((Informações!BI62*((Informações!BU62+Informações!BU62)/2))/Informações!BF62)</f>
        <v>#DIV/0!</v>
      </c>
      <c r="AE62" s="59" t="e">
        <f>(((Informações!M62+Informações!M62)/2)/AD62)</f>
        <v>#DIV/0!</v>
      </c>
      <c r="AF62" s="59" t="e">
        <f>((Informações!AK62+Informações!AK62)/2)/AD62</f>
        <v>#DIV/0!</v>
      </c>
      <c r="AG62" s="59" t="e">
        <f t="shared" si="1"/>
        <v>#DIV/0!</v>
      </c>
      <c r="AH62" s="59" t="e">
        <f>(((Informações!O62+Informações!O62)/2)*1000)/((Informações!AC62+Informações!AC62)/2)</f>
        <v>#DIV/0!</v>
      </c>
      <c r="AI62" s="59" t="e">
        <f>((Informações!AL62+Informações!AL62)/2)/((Informações!AQ62+Informações!AQ62)/2)*1000</f>
        <v>#DIV/0!</v>
      </c>
      <c r="AJ62" s="59" t="e">
        <f>(Informações!S62-Informações!AA62)/((Informações!K62+Informações!K62)/2)*(1000000/365)</f>
        <v>#DIV/0!</v>
      </c>
      <c r="AK62" s="59" t="e">
        <f>Informações!AF62/Informações!J62*100</f>
        <v>#DIV/0!</v>
      </c>
      <c r="AL62" s="59" t="e">
        <f>Informações!AV62/Informações!J62*100</f>
        <v>#DIV/0!</v>
      </c>
      <c r="AM62" s="59" t="e">
        <f>((Informações!P62+Informações!Z62-Informações!AA62)/((Informações!M62+Informações!M62)/2))*(1000/12)</f>
        <v>#DIV/0!</v>
      </c>
      <c r="AN62" s="59" t="e">
        <f>Informações!BJ62/(Informações!T62*1000)</f>
        <v>#DIV/0!</v>
      </c>
      <c r="AO62" s="59" t="e">
        <f>Informações!BJ62/(Informações!AO62*1000)</f>
        <v>#DIV/0!</v>
      </c>
      <c r="AP62" s="59" t="e">
        <f>Informações!BJ62/((Informações!T62+Informações!AO62)*1000)</f>
        <v>#DIV/0!</v>
      </c>
      <c r="AQ62" s="59" t="e">
        <f>Informações!BJ62/((Informações!M62+Informações!M61)/2)</f>
        <v>#DIV/0!</v>
      </c>
      <c r="AR62" s="59" t="e">
        <f>Informações!BJ62/((Informações!AK62+Informações!AK61)/2)</f>
        <v>#DIV/0!</v>
      </c>
      <c r="AS62" s="59" t="e">
        <f>Informações!BJ62/(((Informações!M62+Informações!M61)/2)+((Informações!AK62+Informações!AK61)/2))</f>
        <v>#DIV/0!</v>
      </c>
      <c r="AT62" s="59" t="e">
        <f>(Informações!T62/(Informações!P62+Informações!Z62-Informações!AE62))*100</f>
        <v>#DIV/0!</v>
      </c>
      <c r="AU62" s="59" t="e">
        <f>((Informações!BB62-Informações!BC62)/Informações!BB62)*100</f>
        <v>#DIV/0!</v>
      </c>
      <c r="AV62" s="59" t="e">
        <f>(Informações!BJ62/(Informações!AY62+Informações!BD62))*100</f>
        <v>#DIV/0!</v>
      </c>
      <c r="AW62" s="59" t="e">
        <f>(Informações!BJ62/(Informações!AZ62+Informações!CF62))*100</f>
        <v>#DIV/0!</v>
      </c>
      <c r="AX62" s="59" t="e">
        <f>(Informações!BJ62/((Informações!AY62+Informações!BD62)+(Informações!AZ62+Informações!CF62)))*100</f>
        <v>#DIV/0!</v>
      </c>
      <c r="AY62" s="59" t="e">
        <f>(Informações!BF62/(Informações!AY62+Informações!BD62))*100</f>
        <v>#DIV/0!</v>
      </c>
      <c r="AZ62" s="59" t="e">
        <f>(Informações!BF62/(Informações!AZ62+Informações!CF62))*100</f>
        <v>#DIV/0!</v>
      </c>
      <c r="BA62" s="59" t="e">
        <f>(Informações!BF62/((Informações!AY62+Informações!BD62)+(Informações!AZ62+Informações!CF62)))*100</f>
        <v>#DIV/0!</v>
      </c>
      <c r="BB62" s="59" t="e">
        <f>((Informações!BF62+Informações!BI62)/(Informações!AY62+Informações!BD62))*100</f>
        <v>#DIV/0!</v>
      </c>
      <c r="BC62" s="59" t="e">
        <f>((Informações!BF62+Informações!BI62)/(Informações!AZ62+Informações!CF62))*100</f>
        <v>#DIV/0!</v>
      </c>
      <c r="BD62" s="59" t="e">
        <f>((Informações!BF62+Informações!BI62)/((Informações!AY62+Informações!BD62)+(Informações!AZ62+Informações!CF62)))*100</f>
        <v>#DIV/0!</v>
      </c>
      <c r="BE62" s="59" t="e">
        <f>((Informações!BK62+Informações!CB62)/(Informações!AY62+Informações!BD62))*100</f>
        <v>#DIV/0!</v>
      </c>
      <c r="BF62" s="59" t="e">
        <f>((Informações!BK62+Informações!CB62)/(Informações!AZ62+Informações!CF62))*100</f>
        <v>#DIV/0!</v>
      </c>
      <c r="BG62" s="59" t="e">
        <f>((Informações!BK62+Informações!CB62)/((Informações!AY62+Informações!BD62)+(Informações!AZ62+Informações!CF62)))*100</f>
        <v>#DIV/0!</v>
      </c>
      <c r="BH62" s="59" t="e">
        <f>((Informações!BJ62-(Informações!BF62+Informações!BG62+Informações!BH62+Informações!BI62+Informações!BO62+Informações!BP62))/(Informações!AY62+Informações!BD62))*100</f>
        <v>#DIV/0!</v>
      </c>
      <c r="BI62" s="59" t="e">
        <f>((Informações!BJ62-(Informações!BF62+Informações!BG62+Informações!BH62+Informações!BI62+Informações!BP62+Informações!CG62))/(Informações!AZ62+Informações!CF62))*100</f>
        <v>#DIV/0!</v>
      </c>
      <c r="BJ62" s="59" t="e">
        <f>((Informações!BJ62-(Informações!BF62+Informações!BG62+Informações!BH62+Informações!BI62+Informações!BO62+Informações!BP62+Informações!CG62))/((Informações!AY62+Informações!BD62)+(Informações!AZ62+Informações!CF62)))*100</f>
        <v>#DIV/0!</v>
      </c>
      <c r="BK62" s="59" t="e">
        <f>(Informações!BF62/Informações!BJ62)*100</f>
        <v>#DIV/0!</v>
      </c>
      <c r="BL62" s="59" t="e">
        <f>((Informações!BF62+Informações!BI62)/Informações!BJ62)*100</f>
        <v>#DIV/0!</v>
      </c>
      <c r="BM62" s="59" t="e">
        <f>(Informações!BH62/Informações!BJ62)*100</f>
        <v>#DIV/0!</v>
      </c>
      <c r="BN62" s="59" t="e">
        <f>(Informações!BG62/Informações!BJ62)*100</f>
        <v>#DIV/0!</v>
      </c>
      <c r="BO62" s="59" t="e">
        <f>((Informações!BJ62-(Informações!BF62+Informações!BG62+Informações!BH62+Informações!BI62+Informações!BO62+Informações!BP62))/Informações!BJ62)*100</f>
        <v>#DIV/0!</v>
      </c>
      <c r="BP62" s="59" t="e">
        <f>((Informações!BJ62-(Informações!BF62+Informações!BG62+Informações!BH62+Informações!BI62+Informações!BP62+Informações!CG62))/Informações!BJ62)*100</f>
        <v>#DIV/0!</v>
      </c>
      <c r="BQ62" s="59" t="e">
        <f>((Informações!BJ62-(Informações!BF62+Informações!BG62+Informações!BH62+Informações!BI62+Informações!BO62+Informações!BP62+Informações!CG62))/Informações!BJ62)*100</f>
        <v>#DIV/0!</v>
      </c>
      <c r="BR62" s="59" t="e">
        <f>((Informações!AY62+Informações!BD62)/Informações!BB62)*100</f>
        <v>#DIV/0!</v>
      </c>
      <c r="BS62" s="59" t="e">
        <f>((Informações!AZ62+Informações!CF62)/Informações!BB62)*100</f>
        <v>#DIV/0!</v>
      </c>
      <c r="BT62" s="59" t="e">
        <f>((Informações!BB62-(Informações!AY62+Informações!BD62))/Informações!BB62)*100</f>
        <v>#DIV/0!</v>
      </c>
      <c r="BU62" s="59" t="e">
        <f>((Informações!BB62-(Informações!AZ62+Informações!CF62))/Informações!BB62)*100</f>
        <v>#DIV/0!</v>
      </c>
      <c r="BV62" s="59" t="e">
        <f>((Informações!BB62-(Informações!AY62+Informações!BD62+Informações!AZ62+Informações!CF62))/Informações!BB62)*100</f>
        <v>#DIV/0!</v>
      </c>
      <c r="BW62" s="59" t="e">
        <f>(((Informações!V62+Informações!V61)/2)/((Informações!M62+Informações!M61)/2))*100</f>
        <v>#DIV/0!</v>
      </c>
      <c r="BX62" s="59" t="e">
        <f>(Informações!R62/(Informações!S62-Informações!AA62))*100</f>
        <v>#DIV/0!</v>
      </c>
      <c r="BY62" s="59" t="e">
        <f>(((Informações!BU62+Informações!BU61)/2)/((Informações!L62+Informações!L61)/2))*100</f>
        <v>#DIV/0!</v>
      </c>
      <c r="BZ62" s="59" t="e">
        <f>((Informações!AN62+Informações!AU62)/(Informações!S62+Informações!AA62))*100</f>
        <v>#DIV/0!</v>
      </c>
      <c r="CA62" s="59" t="e">
        <f>(Informações!AV62/Informações!J62)*100</f>
        <v>#DIV/0!</v>
      </c>
      <c r="CB62" s="59" t="e">
        <f>(((Informações!BU62+Informações!BU61)/2)/((Informações!L62+Informações!L61)/2))*1000</f>
        <v>#DIV/0!</v>
      </c>
      <c r="CC62" s="59" t="e">
        <f>(((Informações!BU62+Informações!BU61)/2)/((Informações!AJ62+Informações!AJ61)/2))*1000</f>
        <v>#DIV/0!</v>
      </c>
      <c r="CD62" s="59" t="e">
        <f>(((Informações!BU62+Informações!BU62)/2)/(((Informações!AJ62+Informações!AJ62)/2)+((Informações!L62+Informações!L62)/2)))*1000</f>
        <v>#DIV/0!</v>
      </c>
      <c r="CE62" s="59" t="e">
        <f>(((Informações!P62+Informações!Z62-Informações!AE62)-Informações!S62)/(Informações!P62+Informações!Z62-Informações!AE62))*100</f>
        <v>#DIV/0!</v>
      </c>
      <c r="CF62" s="59" t="e">
        <f>((Informações!P62+Informações!Z62-Informações!AE62-Informações!S62)/((Informações!O62+Informações!O61)/2))*(1000/365)</f>
        <v>#DIV/0!</v>
      </c>
      <c r="CG62" s="59" t="e">
        <f>((Informações!P62+Informações!Z62-Informações!AE62-Informações!S62)/((Informações!L62+Informações!L61)/2))*(1000000/365)</f>
        <v>#DIV/0!</v>
      </c>
      <c r="CH62" s="59" t="e">
        <f>Informações!S62/(Informações!P62+Informações!Z62-Informações!AE62)*100</f>
        <v>#DIV/0!</v>
      </c>
      <c r="CI62" s="59" t="e">
        <f>((Informações!S62-Informações!AA62)/((Informações!M62+Informações!M61)/2))*(1000/12)</f>
        <v>#DIV/0!</v>
      </c>
      <c r="CJ62" s="60" t="e">
        <f>(Informações!BE62/(Informações!BB62))*360</f>
        <v>#DIV/0!</v>
      </c>
      <c r="CK62" s="59" t="e">
        <f>(Informações!BE62/Informações!BB62)*360</f>
        <v>#DIV/0!</v>
      </c>
      <c r="CL62" s="59" t="e">
        <f>(Informações!BE62/Informações!BB62)*360</f>
        <v>#DIV/0!</v>
      </c>
      <c r="CM62" s="59" t="e">
        <f>Informações!K62/Informações!I62*100</f>
        <v>#DIV/0!</v>
      </c>
      <c r="CN62" s="59" t="e">
        <f>Informações!AI62/Informações!I62*100</f>
        <v>#DIV/0!</v>
      </c>
      <c r="CO62" s="59" t="e">
        <f>(Informações!AG62/(Informações!P62+Informações!Z62))*100</f>
        <v>#DIV/0!</v>
      </c>
      <c r="CP62" s="59" t="e">
        <f>(Informações!AH62/(Informações!P62+Informações!Z62))</f>
        <v>#DIV/0!</v>
      </c>
      <c r="CQ62" s="59" t="e">
        <f>Informações!AW62/Informações!AM62</f>
        <v>#DIV/0!</v>
      </c>
      <c r="CR62" s="59" t="e">
        <f>(Informações!BH62/Informações!AH62)/1000</f>
        <v>#DIV/0!</v>
      </c>
      <c r="CS62" s="59" t="e">
        <f>(Informações!BH62/Informações!AW62)/1000</f>
        <v>#DIV/0!</v>
      </c>
      <c r="CT62" s="59" t="e">
        <f>(Informações!BH62/(Informações!AH62+Informações!AW62))/1000</f>
        <v>#DIV/0!</v>
      </c>
      <c r="CU62" s="59" t="e">
        <f>Informações!DA62/Informações!CY62</f>
        <v>#DIV/0!</v>
      </c>
      <c r="CV62" s="59" t="e">
        <f>Informações!CZ62/Informações!CY62</f>
        <v>#DIV/0!</v>
      </c>
      <c r="CW62" s="59" t="e">
        <f>Informações!DH62/Informações!DM62</f>
        <v>#DIV/0!</v>
      </c>
      <c r="CX62" s="59" t="e">
        <f>Informações!DN62/Informações!DM62</f>
        <v>#DIV/0!</v>
      </c>
      <c r="CY62" s="59" t="e">
        <f>Informações!DC62/Informações!DB62*100</f>
        <v>#DIV/0!</v>
      </c>
      <c r="CZ62" s="59" t="e">
        <f>Informações!DE62/Informações!DD62*100</f>
        <v>#DIV/0!</v>
      </c>
      <c r="DA62" s="59" t="e">
        <f>Informações!DG62/Informações!DF62</f>
        <v>#DIV/0!</v>
      </c>
      <c r="DB62" s="59" t="e">
        <f>Informações!DB62/Informações!DL62*100</f>
        <v>#DIV/0!</v>
      </c>
      <c r="DC62" s="59" t="e">
        <f>Informações!DD62/Informações!DK62*100</f>
        <v>#DIV/0!</v>
      </c>
      <c r="DD62" s="59" t="e">
        <f>Informações!DF62/Informações!AL62</f>
        <v>#DIV/0!</v>
      </c>
      <c r="DE62" s="59" t="e">
        <f>Informações!DQ62/Informações!DP62</f>
        <v>#DIV/0!</v>
      </c>
      <c r="DF62" s="59" t="e">
        <f>Informações!DS62/Informações!DR62*100</f>
        <v>#DIV/0!</v>
      </c>
      <c r="DG62" s="59" t="e">
        <f>Informações!DR62/Informações!DT62*100</f>
        <v>#DIV/0!</v>
      </c>
      <c r="DH62" s="59" t="e">
        <f>(Informações!BC62/(Informações!BJ62+Informações!CB62+Informações!BQ62))*100</f>
        <v>#DIV/0!</v>
      </c>
      <c r="DI62" s="59" t="e">
        <f>((Informações!L62+Informações!L61)/2)/AD62</f>
        <v>#DIV/0!</v>
      </c>
      <c r="DJ62" s="59" t="e">
        <f>((Informações!AJ62+Informações!AJ62)/2)/AD62</f>
        <v>#DIV/0!</v>
      </c>
      <c r="DK62" s="59" t="e">
        <f>(((Informações!L62+Informações!L62)/2)+((Informações!AJ62+Informações!AJ62)/2))/AD62</f>
        <v>#DIV/0!</v>
      </c>
    </row>
    <row r="63" spans="1:115" s="56" customFormat="1" ht="12.75" x14ac:dyDescent="0.2">
      <c r="A63" s="6">
        <v>312000</v>
      </c>
      <c r="B63" s="10" t="s">
        <v>270</v>
      </c>
      <c r="C63" s="10" t="s">
        <v>125</v>
      </c>
      <c r="D63" s="10">
        <v>2073</v>
      </c>
      <c r="E63" s="59" t="e">
        <f>((Informações!M63+Informações!M63)/2)/((Informações!L63+Informações!L63)/2)</f>
        <v>#DIV/0!</v>
      </c>
      <c r="F63" s="59" t="e">
        <f>(((Informações!M63+Informações!M63)/2)/((Informações!BU63+Informações!BU63)/2))</f>
        <v>#DIV/0!</v>
      </c>
      <c r="G63" s="59" t="e">
        <f>(((Informações!AK63+Informações!AK63)/2)/((Informações!BU63+Informações!BU63)/2))</f>
        <v>#DIV/0!</v>
      </c>
      <c r="H63" s="59" t="e">
        <f>(((Informações!M63+Informações!M63)/2)+((Informações!AK63+Informações!AK63)/2))/((Informações!BU63+Informações!BU63)/2)</f>
        <v>#DIV/0!</v>
      </c>
      <c r="I63" s="59" t="e">
        <f>Informações!BL63/Informações!T63/1000</f>
        <v>#DIV/0!</v>
      </c>
      <c r="J63" s="59" t="e">
        <f>(Informações!BL63/Informações!AO63)/1000</f>
        <v>#DIV/0!</v>
      </c>
      <c r="K63" s="59" t="e">
        <f>(Informações!BL63/(Informações!T63+Informações!AO63))/1000</f>
        <v>#DIV/0!</v>
      </c>
      <c r="L63" s="59" t="e">
        <f>(Informações!AY63+Informações!BD63)/(Informações!T63*1000)</f>
        <v>#DIV/0!</v>
      </c>
      <c r="M63" s="59" t="e">
        <f>(Informações!AZ63+Informações!CF63)/(Informações!AO63*1000)</f>
        <v>#DIV/0!</v>
      </c>
      <c r="N63" s="59" t="e">
        <f>(Informações!AY63+Informações!AZ63+Informações!BD63+Informações!CF63)/((Informações!T63+Informações!AO63)*1000)</f>
        <v>#DIV/0!</v>
      </c>
      <c r="O63" s="59" t="e">
        <f>Informações!AY63/((Informações!T63-Informações!Y63-Informações!AA63)*1000)</f>
        <v>#DIV/0!</v>
      </c>
      <c r="P63" s="59" t="e">
        <f>Informações!AZ63/((Informações!AO63-Informações!AS63)*1000)</f>
        <v>#DIV/0!</v>
      </c>
      <c r="Q63" s="59" t="e">
        <f>((Informações!BF63+Informações!BI63)/Informações!BL63)*100</f>
        <v>#DIV/0!</v>
      </c>
      <c r="R63" s="59" t="e">
        <f>Informações!BF63/((Informações!BU63+Informações!BU63)/2)</f>
        <v>#DIV/0!</v>
      </c>
      <c r="S63" s="59" t="e">
        <f>((Informações!N63+Informações!N63)/2)/((Informações!L63+Informações!N63)/2)*100</f>
        <v>#DIV/0!</v>
      </c>
      <c r="T63" s="59" t="e">
        <f>(Informações!R63/(Informações!P63+Informações!Z63-Informações!AA63-Informações!AE63))*100</f>
        <v>#DIV/0!</v>
      </c>
      <c r="U63" s="59" t="e">
        <f>((Informações!U63-Informações!AA63)/(Informações!P63+Informações!Z63-Informações!AA63))*100</f>
        <v>#DIV/0!</v>
      </c>
      <c r="V63" s="59" t="e">
        <f>((Informações!AY63+Informações!BD63)/Informações!BL63)*100</f>
        <v>#DIV/0!</v>
      </c>
      <c r="W63" s="59" t="e">
        <f>((Informações!AZ63+Informações!CF63)/Informações!BL63)*100</f>
        <v>#DIV/0!</v>
      </c>
      <c r="X63" s="59" t="e">
        <f t="shared" si="2"/>
        <v>#DIV/0!</v>
      </c>
      <c r="Y63" s="59" t="e">
        <f>(((Informações!P63+Informações!Z63-Informações!AE63)-Informações!T63)/(Informações!P63+Informações!Z63-Informações!AE63))*100</f>
        <v>#DIV/0!</v>
      </c>
      <c r="Z63" s="59" t="e">
        <f>(Informações!R63/((Informações!W63+Informações!W63)/2)*1000)/12</f>
        <v>#DIV/0!</v>
      </c>
      <c r="AA63" s="59" t="e">
        <f>(Informações!AM63/(Informações!S63-Informações!AA63))*100</f>
        <v>#DIV/0!</v>
      </c>
      <c r="AB63" s="59" t="e">
        <f>((Informações!AN63+Informações!AT63+Informações!AU63)/(Informações!AM63+Informações!AS63))*100</f>
        <v>#DIV/0!</v>
      </c>
      <c r="AC63" s="59" t="e">
        <f>((Informações!T63-Informações!AA63)/((Informações!M63+Informações!M63)/2)*1000)/12</f>
        <v>#DIV/0!</v>
      </c>
      <c r="AD63" s="59" t="e">
        <f>((Informações!BU63+Informações!BU63)/2)+((Informações!BI63*((Informações!BU63+Informações!BU63)/2))/Informações!BF63)</f>
        <v>#DIV/0!</v>
      </c>
      <c r="AE63" s="59" t="e">
        <f>(((Informações!M63+Informações!M63)/2)/AD63)</f>
        <v>#DIV/0!</v>
      </c>
      <c r="AF63" s="59" t="e">
        <f>((Informações!AK63+Informações!AK63)/2)/AD63</f>
        <v>#DIV/0!</v>
      </c>
      <c r="AG63" s="59" t="e">
        <f t="shared" si="1"/>
        <v>#DIV/0!</v>
      </c>
      <c r="AH63" s="59" t="e">
        <f>(((Informações!O63+Informações!O63)/2)*1000)/((Informações!AC63+Informações!AC63)/2)</f>
        <v>#DIV/0!</v>
      </c>
      <c r="AI63" s="59" t="e">
        <f>((Informações!AL63+Informações!AL63)/2)/((Informações!AQ63+Informações!AQ63)/2)*1000</f>
        <v>#DIV/0!</v>
      </c>
      <c r="AJ63" s="59" t="e">
        <f>(Informações!S63-Informações!AA63)/((Informações!K63+Informações!K63)/2)*(1000000/365)</f>
        <v>#DIV/0!</v>
      </c>
      <c r="AK63" s="59" t="e">
        <f>Informações!AF63/Informações!J63*100</f>
        <v>#DIV/0!</v>
      </c>
      <c r="AL63" s="59" t="e">
        <f>Informações!AV63/Informações!J63*100</f>
        <v>#DIV/0!</v>
      </c>
      <c r="AM63" s="59" t="e">
        <f>((Informações!P63+Informações!Z63-Informações!AA63)/((Informações!M63+Informações!M63)/2))*(1000/12)</f>
        <v>#DIV/0!</v>
      </c>
      <c r="AN63" s="59" t="e">
        <f>Informações!BJ63/(Informações!T63*1000)</f>
        <v>#DIV/0!</v>
      </c>
      <c r="AO63" s="59" t="e">
        <f>Informações!BJ63/(Informações!AO63*1000)</f>
        <v>#DIV/0!</v>
      </c>
      <c r="AP63" s="59" t="e">
        <f>Informações!BJ63/((Informações!T63+Informações!AO63)*1000)</f>
        <v>#DIV/0!</v>
      </c>
      <c r="AQ63" s="59" t="e">
        <f>Informações!BJ63/((Informações!M63+Informações!M62)/2)</f>
        <v>#DIV/0!</v>
      </c>
      <c r="AR63" s="59" t="e">
        <f>Informações!BJ63/((Informações!AK63+Informações!AK62)/2)</f>
        <v>#DIV/0!</v>
      </c>
      <c r="AS63" s="59" t="e">
        <f>Informações!BJ63/(((Informações!M63+Informações!M62)/2)+((Informações!AK63+Informações!AK62)/2))</f>
        <v>#DIV/0!</v>
      </c>
      <c r="AT63" s="59" t="e">
        <f>(Informações!T63/(Informações!P63+Informações!Z63-Informações!AE63))*100</f>
        <v>#DIV/0!</v>
      </c>
      <c r="AU63" s="59" t="e">
        <f>((Informações!BB63-Informações!BC63)/Informações!BB63)*100</f>
        <v>#DIV/0!</v>
      </c>
      <c r="AV63" s="59" t="e">
        <f>(Informações!BJ63/(Informações!AY63+Informações!BD63))*100</f>
        <v>#DIV/0!</v>
      </c>
      <c r="AW63" s="59" t="e">
        <f>(Informações!BJ63/(Informações!AZ63+Informações!CF63))*100</f>
        <v>#DIV/0!</v>
      </c>
      <c r="AX63" s="59" t="e">
        <f>(Informações!BJ63/((Informações!AY63+Informações!BD63)+(Informações!AZ63+Informações!CF63)))*100</f>
        <v>#DIV/0!</v>
      </c>
      <c r="AY63" s="59" t="e">
        <f>(Informações!BF63/(Informações!AY63+Informações!BD63))*100</f>
        <v>#DIV/0!</v>
      </c>
      <c r="AZ63" s="59" t="e">
        <f>(Informações!BF63/(Informações!AZ63+Informações!CF63))*100</f>
        <v>#DIV/0!</v>
      </c>
      <c r="BA63" s="59" t="e">
        <f>(Informações!BF63/((Informações!AY63+Informações!BD63)+(Informações!AZ63+Informações!CF63)))*100</f>
        <v>#DIV/0!</v>
      </c>
      <c r="BB63" s="59" t="e">
        <f>((Informações!BF63+Informações!BI63)/(Informações!AY63+Informações!BD63))*100</f>
        <v>#DIV/0!</v>
      </c>
      <c r="BC63" s="59" t="e">
        <f>((Informações!BF63+Informações!BI63)/(Informações!AZ63+Informações!CF63))*100</f>
        <v>#DIV/0!</v>
      </c>
      <c r="BD63" s="59" t="e">
        <f>((Informações!BF63+Informações!BI63)/((Informações!AY63+Informações!BD63)+(Informações!AZ63+Informações!CF63)))*100</f>
        <v>#DIV/0!</v>
      </c>
      <c r="BE63" s="59" t="e">
        <f>((Informações!BK63+Informações!CB63)/(Informações!AY63+Informações!BD63))*100</f>
        <v>#DIV/0!</v>
      </c>
      <c r="BF63" s="59" t="e">
        <f>((Informações!BK63+Informações!CB63)/(Informações!AZ63+Informações!CF63))*100</f>
        <v>#DIV/0!</v>
      </c>
      <c r="BG63" s="59" t="e">
        <f>((Informações!BK63+Informações!CB63)/((Informações!AY63+Informações!BD63)+(Informações!AZ63+Informações!CF63)))*100</f>
        <v>#DIV/0!</v>
      </c>
      <c r="BH63" s="59" t="e">
        <f>((Informações!BJ63-(Informações!BF63+Informações!BG63+Informações!BH63+Informações!BI63+Informações!BO63+Informações!BP63))/(Informações!AY63+Informações!BD63))*100</f>
        <v>#DIV/0!</v>
      </c>
      <c r="BI63" s="59" t="e">
        <f>((Informações!BJ63-(Informações!BF63+Informações!BG63+Informações!BH63+Informações!BI63+Informações!BP63+Informações!CG63))/(Informações!AZ63+Informações!CF63))*100</f>
        <v>#DIV/0!</v>
      </c>
      <c r="BJ63" s="59" t="e">
        <f>((Informações!BJ63-(Informações!BF63+Informações!BG63+Informações!BH63+Informações!BI63+Informações!BO63+Informações!BP63+Informações!CG63))/((Informações!AY63+Informações!BD63)+(Informações!AZ63+Informações!CF63)))*100</f>
        <v>#DIV/0!</v>
      </c>
      <c r="BK63" s="59" t="e">
        <f>(Informações!BF63/Informações!BJ63)*100</f>
        <v>#DIV/0!</v>
      </c>
      <c r="BL63" s="59" t="e">
        <f>((Informações!BF63+Informações!BI63)/Informações!BJ63)*100</f>
        <v>#DIV/0!</v>
      </c>
      <c r="BM63" s="59" t="e">
        <f>(Informações!BH63/Informações!BJ63)*100</f>
        <v>#DIV/0!</v>
      </c>
      <c r="BN63" s="59" t="e">
        <f>(Informações!BG63/Informações!BJ63)*100</f>
        <v>#DIV/0!</v>
      </c>
      <c r="BO63" s="59" t="e">
        <f>((Informações!BJ63-(Informações!BF63+Informações!BG63+Informações!BH63+Informações!BI63+Informações!BO63+Informações!BP63))/Informações!BJ63)*100</f>
        <v>#DIV/0!</v>
      </c>
      <c r="BP63" s="59" t="e">
        <f>((Informações!BJ63-(Informações!BF63+Informações!BG63+Informações!BH63+Informações!BI63+Informações!BP63+Informações!CG63))/Informações!BJ63)*100</f>
        <v>#DIV/0!</v>
      </c>
      <c r="BQ63" s="59" t="e">
        <f>((Informações!BJ63-(Informações!BF63+Informações!BG63+Informações!BH63+Informações!BI63+Informações!BO63+Informações!BP63+Informações!CG63))/Informações!BJ63)*100</f>
        <v>#DIV/0!</v>
      </c>
      <c r="BR63" s="59" t="e">
        <f>((Informações!AY63+Informações!BD63)/Informações!BB63)*100</f>
        <v>#DIV/0!</v>
      </c>
      <c r="BS63" s="59" t="e">
        <f>((Informações!AZ63+Informações!CF63)/Informações!BB63)*100</f>
        <v>#DIV/0!</v>
      </c>
      <c r="BT63" s="59" t="e">
        <f>((Informações!BB63-(Informações!AY63+Informações!BD63))/Informações!BB63)*100</f>
        <v>#DIV/0!</v>
      </c>
      <c r="BU63" s="59" t="e">
        <f>((Informações!BB63-(Informações!AZ63+Informações!CF63))/Informações!BB63)*100</f>
        <v>#DIV/0!</v>
      </c>
      <c r="BV63" s="59" t="e">
        <f>((Informações!BB63-(Informações!AY63+Informações!BD63+Informações!AZ63+Informações!CF63))/Informações!BB63)*100</f>
        <v>#DIV/0!</v>
      </c>
      <c r="BW63" s="59" t="e">
        <f>(((Informações!V63+Informações!V62)/2)/((Informações!M63+Informações!M62)/2))*100</f>
        <v>#DIV/0!</v>
      </c>
      <c r="BX63" s="59" t="e">
        <f>(Informações!R63/(Informações!S63-Informações!AA63))*100</f>
        <v>#DIV/0!</v>
      </c>
      <c r="BY63" s="59" t="e">
        <f>(((Informações!BU63+Informações!BU62)/2)/((Informações!L63+Informações!L62)/2))*100</f>
        <v>#DIV/0!</v>
      </c>
      <c r="BZ63" s="59" t="e">
        <f>((Informações!AN63+Informações!AU63)/(Informações!S63+Informações!AA63))*100</f>
        <v>#DIV/0!</v>
      </c>
      <c r="CA63" s="59" t="e">
        <f>(Informações!AV63/Informações!J63)*100</f>
        <v>#DIV/0!</v>
      </c>
      <c r="CB63" s="59" t="e">
        <f>(((Informações!BU63+Informações!BU62)/2)/((Informações!L63+Informações!L62)/2))*1000</f>
        <v>#DIV/0!</v>
      </c>
      <c r="CC63" s="59" t="e">
        <f>(((Informações!BU63+Informações!BU62)/2)/((Informações!AJ63+Informações!AJ62)/2))*1000</f>
        <v>#DIV/0!</v>
      </c>
      <c r="CD63" s="59" t="e">
        <f>(((Informações!BU63+Informações!BU63)/2)/(((Informações!AJ63+Informações!AJ63)/2)+((Informações!L63+Informações!L63)/2)))*1000</f>
        <v>#DIV/0!</v>
      </c>
      <c r="CE63" s="59" t="e">
        <f>(((Informações!P63+Informações!Z63-Informações!AE63)-Informações!S63)/(Informações!P63+Informações!Z63-Informações!AE63))*100</f>
        <v>#DIV/0!</v>
      </c>
      <c r="CF63" s="59" t="e">
        <f>((Informações!P63+Informações!Z63-Informações!AE63-Informações!S63)/((Informações!O63+Informações!O62)/2))*(1000/365)</f>
        <v>#DIV/0!</v>
      </c>
      <c r="CG63" s="59" t="e">
        <f>((Informações!P63+Informações!Z63-Informações!AE63-Informações!S63)/((Informações!L63+Informações!L62)/2))*(1000000/365)</f>
        <v>#DIV/0!</v>
      </c>
      <c r="CH63" s="59" t="e">
        <f>Informações!S63/(Informações!P63+Informações!Z63-Informações!AE63)*100</f>
        <v>#DIV/0!</v>
      </c>
      <c r="CI63" s="59" t="e">
        <f>((Informações!S63-Informações!AA63)/((Informações!M63+Informações!M62)/2))*(1000/12)</f>
        <v>#DIV/0!</v>
      </c>
      <c r="CJ63" s="60" t="e">
        <f>(Informações!BE63/(Informações!BB63))*360</f>
        <v>#DIV/0!</v>
      </c>
      <c r="CK63" s="59" t="e">
        <f>(Informações!BE63/Informações!BB63)*360</f>
        <v>#DIV/0!</v>
      </c>
      <c r="CL63" s="59" t="e">
        <f>(Informações!BE63/Informações!BB63)*360</f>
        <v>#DIV/0!</v>
      </c>
      <c r="CM63" s="59" t="e">
        <f>Informações!K63/Informações!I63*100</f>
        <v>#DIV/0!</v>
      </c>
      <c r="CN63" s="59" t="e">
        <f>Informações!AI63/Informações!I63*100</f>
        <v>#DIV/0!</v>
      </c>
      <c r="CO63" s="59" t="e">
        <f>(Informações!AG63/(Informações!P63+Informações!Z63))*100</f>
        <v>#DIV/0!</v>
      </c>
      <c r="CP63" s="59" t="e">
        <f>(Informações!AH63/(Informações!P63+Informações!Z63))</f>
        <v>#DIV/0!</v>
      </c>
      <c r="CQ63" s="59" t="e">
        <f>Informações!AW63/Informações!AM63</f>
        <v>#DIV/0!</v>
      </c>
      <c r="CR63" s="59" t="e">
        <f>(Informações!BH63/Informações!AH63)/1000</f>
        <v>#DIV/0!</v>
      </c>
      <c r="CS63" s="59" t="e">
        <f>(Informações!BH63/Informações!AW63)/1000</f>
        <v>#DIV/0!</v>
      </c>
      <c r="CT63" s="59" t="e">
        <f>(Informações!BH63/(Informações!AH63+Informações!AW63))/1000</f>
        <v>#DIV/0!</v>
      </c>
      <c r="CU63" s="59" t="e">
        <f>Informações!DA63/Informações!CY63</f>
        <v>#DIV/0!</v>
      </c>
      <c r="CV63" s="59" t="e">
        <f>Informações!CZ63/Informações!CY63</f>
        <v>#DIV/0!</v>
      </c>
      <c r="CW63" s="59" t="e">
        <f>Informações!DH63/Informações!DM63</f>
        <v>#DIV/0!</v>
      </c>
      <c r="CX63" s="59" t="e">
        <f>Informações!DN63/Informações!DM63</f>
        <v>#DIV/0!</v>
      </c>
      <c r="CY63" s="59" t="e">
        <f>Informações!DC63/Informações!DB63*100</f>
        <v>#DIV/0!</v>
      </c>
      <c r="CZ63" s="59" t="e">
        <f>Informações!DE63/Informações!DD63*100</f>
        <v>#DIV/0!</v>
      </c>
      <c r="DA63" s="59" t="e">
        <f>Informações!DG63/Informações!DF63</f>
        <v>#DIV/0!</v>
      </c>
      <c r="DB63" s="59" t="e">
        <f>Informações!DB63/Informações!DL63*100</f>
        <v>#DIV/0!</v>
      </c>
      <c r="DC63" s="59" t="e">
        <f>Informações!DD63/Informações!DK63*100</f>
        <v>#DIV/0!</v>
      </c>
      <c r="DD63" s="59" t="e">
        <f>Informações!DF63/Informações!AL63</f>
        <v>#DIV/0!</v>
      </c>
      <c r="DE63" s="59" t="e">
        <f>Informações!DQ63/Informações!DP63</f>
        <v>#DIV/0!</v>
      </c>
      <c r="DF63" s="59" t="e">
        <f>Informações!DS63/Informações!DR63*100</f>
        <v>#DIV/0!</v>
      </c>
      <c r="DG63" s="59" t="e">
        <f>Informações!DR63/Informações!DT63*100</f>
        <v>#DIV/0!</v>
      </c>
      <c r="DH63" s="59" t="e">
        <f>(Informações!BC63/(Informações!BJ63+Informações!CB63+Informações!BQ63))*100</f>
        <v>#DIV/0!</v>
      </c>
      <c r="DI63" s="59" t="e">
        <f>((Informações!L63+Informações!L62)/2)/AD63</f>
        <v>#DIV/0!</v>
      </c>
      <c r="DJ63" s="59" t="e">
        <f>((Informações!AJ63+Informações!AJ63)/2)/AD63</f>
        <v>#DIV/0!</v>
      </c>
      <c r="DK63" s="59" t="e">
        <f>(((Informações!L63+Informações!L63)/2)+((Informações!AJ63+Informações!AJ63)/2))/AD63</f>
        <v>#DIV/0!</v>
      </c>
    </row>
    <row r="64" spans="1:115" s="56" customFormat="1" ht="12.75" x14ac:dyDescent="0.2">
      <c r="A64" s="6">
        <v>312000</v>
      </c>
      <c r="B64" s="10" t="s">
        <v>270</v>
      </c>
      <c r="C64" s="10" t="s">
        <v>125</v>
      </c>
      <c r="D64" s="10">
        <v>2074</v>
      </c>
      <c r="E64" s="59" t="e">
        <f>((Informações!M64+Informações!M64)/2)/((Informações!L64+Informações!L64)/2)</f>
        <v>#DIV/0!</v>
      </c>
      <c r="F64" s="59" t="e">
        <f>(((Informações!M64+Informações!M64)/2)/((Informações!BU64+Informações!BU64)/2))</f>
        <v>#DIV/0!</v>
      </c>
      <c r="G64" s="59" t="e">
        <f>(((Informações!AK64+Informações!AK64)/2)/((Informações!BU64+Informações!BU64)/2))</f>
        <v>#DIV/0!</v>
      </c>
      <c r="H64" s="59" t="e">
        <f>(((Informações!M64+Informações!M64)/2)+((Informações!AK64+Informações!AK64)/2))/((Informações!BU64+Informações!BU64)/2)</f>
        <v>#DIV/0!</v>
      </c>
      <c r="I64" s="59" t="e">
        <f>Informações!BL64/Informações!T64/1000</f>
        <v>#DIV/0!</v>
      </c>
      <c r="J64" s="59" t="e">
        <f>(Informações!BL64/Informações!AO64)/1000</f>
        <v>#DIV/0!</v>
      </c>
      <c r="K64" s="59" t="e">
        <f>(Informações!BL64/(Informações!T64+Informações!AO64))/1000</f>
        <v>#DIV/0!</v>
      </c>
      <c r="L64" s="59" t="e">
        <f>(Informações!AY64+Informações!BD64)/(Informações!T64*1000)</f>
        <v>#DIV/0!</v>
      </c>
      <c r="M64" s="59" t="e">
        <f>(Informações!AZ64+Informações!CF64)/(Informações!AO64*1000)</f>
        <v>#DIV/0!</v>
      </c>
      <c r="N64" s="59" t="e">
        <f>(Informações!AY64+Informações!AZ64+Informações!BD64+Informações!CF64)/((Informações!T64+Informações!AO64)*1000)</f>
        <v>#DIV/0!</v>
      </c>
      <c r="O64" s="59" t="e">
        <f>Informações!AY64/((Informações!T64-Informações!Y64-Informações!AA64)*1000)</f>
        <v>#DIV/0!</v>
      </c>
      <c r="P64" s="59" t="e">
        <f>Informações!AZ64/((Informações!AO64-Informações!AS64)*1000)</f>
        <v>#DIV/0!</v>
      </c>
      <c r="Q64" s="59" t="e">
        <f>((Informações!BF64+Informações!BI64)/Informações!BL64)*100</f>
        <v>#DIV/0!</v>
      </c>
      <c r="R64" s="59" t="e">
        <f>Informações!BF64/((Informações!BU64+Informações!BU64)/2)</f>
        <v>#DIV/0!</v>
      </c>
      <c r="S64" s="59" t="e">
        <f>((Informações!N64+Informações!N64)/2)/((Informações!L64+Informações!N64)/2)*100</f>
        <v>#DIV/0!</v>
      </c>
      <c r="T64" s="59" t="e">
        <f>(Informações!R64/(Informações!P64+Informações!Z64-Informações!AA64-Informações!AE64))*100</f>
        <v>#DIV/0!</v>
      </c>
      <c r="U64" s="59" t="e">
        <f>((Informações!U64-Informações!AA64)/(Informações!P64+Informações!Z64-Informações!AA64))*100</f>
        <v>#DIV/0!</v>
      </c>
      <c r="V64" s="59" t="e">
        <f>((Informações!AY64+Informações!BD64)/Informações!BL64)*100</f>
        <v>#DIV/0!</v>
      </c>
      <c r="W64" s="59" t="e">
        <f>((Informações!AZ64+Informações!CF64)/Informações!BL64)*100</f>
        <v>#DIV/0!</v>
      </c>
      <c r="X64" s="59" t="e">
        <f t="shared" si="2"/>
        <v>#DIV/0!</v>
      </c>
      <c r="Y64" s="59" t="e">
        <f>(((Informações!P64+Informações!Z64-Informações!AE64)-Informações!T64)/(Informações!P64+Informações!Z64-Informações!AE64))*100</f>
        <v>#DIV/0!</v>
      </c>
      <c r="Z64" s="59" t="e">
        <f>(Informações!R64/((Informações!W64+Informações!W64)/2)*1000)/12</f>
        <v>#DIV/0!</v>
      </c>
      <c r="AA64" s="59" t="e">
        <f>(Informações!AM64/(Informações!S64-Informações!AA64))*100</f>
        <v>#DIV/0!</v>
      </c>
      <c r="AB64" s="59" t="e">
        <f>((Informações!AN64+Informações!AT64+Informações!AU64)/(Informações!AM64+Informações!AS64))*100</f>
        <v>#DIV/0!</v>
      </c>
      <c r="AC64" s="59" t="e">
        <f>((Informações!T64-Informações!AA64)/((Informações!M64+Informações!M64)/2)*1000)/12</f>
        <v>#DIV/0!</v>
      </c>
      <c r="AD64" s="59" t="e">
        <f>((Informações!BU64+Informações!BU64)/2)+((Informações!BI64*((Informações!BU64+Informações!BU64)/2))/Informações!BF64)</f>
        <v>#DIV/0!</v>
      </c>
      <c r="AE64" s="59" t="e">
        <f>(((Informações!M64+Informações!M64)/2)/AD64)</f>
        <v>#DIV/0!</v>
      </c>
      <c r="AF64" s="59" t="e">
        <f>((Informações!AK64+Informações!AK64)/2)/AD64</f>
        <v>#DIV/0!</v>
      </c>
      <c r="AG64" s="59" t="e">
        <f t="shared" si="1"/>
        <v>#DIV/0!</v>
      </c>
      <c r="AH64" s="59" t="e">
        <f>(((Informações!O64+Informações!O64)/2)*1000)/((Informações!AC64+Informações!AC64)/2)</f>
        <v>#DIV/0!</v>
      </c>
      <c r="AI64" s="59" t="e">
        <f>((Informações!AL64+Informações!AL64)/2)/((Informações!AQ64+Informações!AQ64)/2)*1000</f>
        <v>#DIV/0!</v>
      </c>
      <c r="AJ64" s="59" t="e">
        <f>(Informações!S64-Informações!AA64)/((Informações!K64+Informações!K64)/2)*(1000000/365)</f>
        <v>#DIV/0!</v>
      </c>
      <c r="AK64" s="59" t="e">
        <f>Informações!AF64/Informações!J64*100</f>
        <v>#DIV/0!</v>
      </c>
      <c r="AL64" s="59" t="e">
        <f>Informações!AV64/Informações!J64*100</f>
        <v>#DIV/0!</v>
      </c>
      <c r="AM64" s="59" t="e">
        <f>((Informações!P64+Informações!Z64-Informações!AA64)/((Informações!M64+Informações!M64)/2))*(1000/12)</f>
        <v>#DIV/0!</v>
      </c>
      <c r="AN64" s="59" t="e">
        <f>Informações!BJ64/(Informações!T64*1000)</f>
        <v>#DIV/0!</v>
      </c>
      <c r="AO64" s="59" t="e">
        <f>Informações!BJ64/(Informações!AO64*1000)</f>
        <v>#DIV/0!</v>
      </c>
      <c r="AP64" s="59" t="e">
        <f>Informações!BJ64/((Informações!T64+Informações!AO64)*1000)</f>
        <v>#DIV/0!</v>
      </c>
      <c r="AQ64" s="59" t="e">
        <f>Informações!BJ64/((Informações!M64+Informações!M63)/2)</f>
        <v>#DIV/0!</v>
      </c>
      <c r="AR64" s="59" t="e">
        <f>Informações!BJ64/((Informações!AK64+Informações!AK63)/2)</f>
        <v>#DIV/0!</v>
      </c>
      <c r="AS64" s="59" t="e">
        <f>Informações!BJ64/(((Informações!M64+Informações!M63)/2)+((Informações!AK64+Informações!AK63)/2))</f>
        <v>#DIV/0!</v>
      </c>
      <c r="AT64" s="59" t="e">
        <f>(Informações!T64/(Informações!P64+Informações!Z64-Informações!AE64))*100</f>
        <v>#DIV/0!</v>
      </c>
      <c r="AU64" s="59" t="e">
        <f>((Informações!BB64-Informações!BC64)/Informações!BB64)*100</f>
        <v>#DIV/0!</v>
      </c>
      <c r="AV64" s="59" t="e">
        <f>(Informações!BJ64/(Informações!AY64+Informações!BD64))*100</f>
        <v>#DIV/0!</v>
      </c>
      <c r="AW64" s="59" t="e">
        <f>(Informações!BJ64/(Informações!AZ64+Informações!CF64))*100</f>
        <v>#DIV/0!</v>
      </c>
      <c r="AX64" s="59" t="e">
        <f>(Informações!BJ64/((Informações!AY64+Informações!BD64)+(Informações!AZ64+Informações!CF64)))*100</f>
        <v>#DIV/0!</v>
      </c>
      <c r="AY64" s="59" t="e">
        <f>(Informações!BF64/(Informações!AY64+Informações!BD64))*100</f>
        <v>#DIV/0!</v>
      </c>
      <c r="AZ64" s="59" t="e">
        <f>(Informações!BF64/(Informações!AZ64+Informações!CF64))*100</f>
        <v>#DIV/0!</v>
      </c>
      <c r="BA64" s="59" t="e">
        <f>(Informações!BF64/((Informações!AY64+Informações!BD64)+(Informações!AZ64+Informações!CF64)))*100</f>
        <v>#DIV/0!</v>
      </c>
      <c r="BB64" s="59" t="e">
        <f>((Informações!BF64+Informações!BI64)/(Informações!AY64+Informações!BD64))*100</f>
        <v>#DIV/0!</v>
      </c>
      <c r="BC64" s="59" t="e">
        <f>((Informações!BF64+Informações!BI64)/(Informações!AZ64+Informações!CF64))*100</f>
        <v>#DIV/0!</v>
      </c>
      <c r="BD64" s="59" t="e">
        <f>((Informações!BF64+Informações!BI64)/((Informações!AY64+Informações!BD64)+(Informações!AZ64+Informações!CF64)))*100</f>
        <v>#DIV/0!</v>
      </c>
      <c r="BE64" s="59" t="e">
        <f>((Informações!BK64+Informações!CB64)/(Informações!AY64+Informações!BD64))*100</f>
        <v>#DIV/0!</v>
      </c>
      <c r="BF64" s="59" t="e">
        <f>((Informações!BK64+Informações!CB64)/(Informações!AZ64+Informações!CF64))*100</f>
        <v>#DIV/0!</v>
      </c>
      <c r="BG64" s="59" t="e">
        <f>((Informações!BK64+Informações!CB64)/((Informações!AY64+Informações!BD64)+(Informações!AZ64+Informações!CF64)))*100</f>
        <v>#DIV/0!</v>
      </c>
      <c r="BH64" s="59" t="e">
        <f>((Informações!BJ64-(Informações!BF64+Informações!BG64+Informações!BH64+Informações!BI64+Informações!BO64+Informações!BP64))/(Informações!AY64+Informações!BD64))*100</f>
        <v>#DIV/0!</v>
      </c>
      <c r="BI64" s="59" t="e">
        <f>((Informações!BJ64-(Informações!BF64+Informações!BG64+Informações!BH64+Informações!BI64+Informações!BP64+Informações!CG64))/(Informações!AZ64+Informações!CF64))*100</f>
        <v>#DIV/0!</v>
      </c>
      <c r="BJ64" s="59" t="e">
        <f>((Informações!BJ64-(Informações!BF64+Informações!BG64+Informações!BH64+Informações!BI64+Informações!BO64+Informações!BP64+Informações!CG64))/((Informações!AY64+Informações!BD64)+(Informações!AZ64+Informações!CF64)))*100</f>
        <v>#DIV/0!</v>
      </c>
      <c r="BK64" s="59" t="e">
        <f>(Informações!BF64/Informações!BJ64)*100</f>
        <v>#DIV/0!</v>
      </c>
      <c r="BL64" s="59" t="e">
        <f>((Informações!BF64+Informações!BI64)/Informações!BJ64)*100</f>
        <v>#DIV/0!</v>
      </c>
      <c r="BM64" s="59" t="e">
        <f>(Informações!BH64/Informações!BJ64)*100</f>
        <v>#DIV/0!</v>
      </c>
      <c r="BN64" s="59" t="e">
        <f>(Informações!BG64/Informações!BJ64)*100</f>
        <v>#DIV/0!</v>
      </c>
      <c r="BO64" s="59" t="e">
        <f>((Informações!BJ64-(Informações!BF64+Informações!BG64+Informações!BH64+Informações!BI64+Informações!BO64+Informações!BP64))/Informações!BJ64)*100</f>
        <v>#DIV/0!</v>
      </c>
      <c r="BP64" s="59" t="e">
        <f>((Informações!BJ64-(Informações!BF64+Informações!BG64+Informações!BH64+Informações!BI64+Informações!BP64+Informações!CG64))/Informações!BJ64)*100</f>
        <v>#DIV/0!</v>
      </c>
      <c r="BQ64" s="59" t="e">
        <f>((Informações!BJ64-(Informações!BF64+Informações!BG64+Informações!BH64+Informações!BI64+Informações!BO64+Informações!BP64+Informações!CG64))/Informações!BJ64)*100</f>
        <v>#DIV/0!</v>
      </c>
      <c r="BR64" s="59" t="e">
        <f>((Informações!AY64+Informações!BD64)/Informações!BB64)*100</f>
        <v>#DIV/0!</v>
      </c>
      <c r="BS64" s="59" t="e">
        <f>((Informações!AZ64+Informações!CF64)/Informações!BB64)*100</f>
        <v>#DIV/0!</v>
      </c>
      <c r="BT64" s="59" t="e">
        <f>((Informações!BB64-(Informações!AY64+Informações!BD64))/Informações!BB64)*100</f>
        <v>#DIV/0!</v>
      </c>
      <c r="BU64" s="59" t="e">
        <f>((Informações!BB64-(Informações!AZ64+Informações!CF64))/Informações!BB64)*100</f>
        <v>#DIV/0!</v>
      </c>
      <c r="BV64" s="59" t="e">
        <f>((Informações!BB64-(Informações!AY64+Informações!BD64+Informações!AZ64+Informações!CF64))/Informações!BB64)*100</f>
        <v>#DIV/0!</v>
      </c>
      <c r="BW64" s="59" t="e">
        <f>(((Informações!V64+Informações!V63)/2)/((Informações!M64+Informações!M63)/2))*100</f>
        <v>#DIV/0!</v>
      </c>
      <c r="BX64" s="59" t="e">
        <f>(Informações!R64/(Informações!S64-Informações!AA64))*100</f>
        <v>#DIV/0!</v>
      </c>
      <c r="BY64" s="59" t="e">
        <f>(((Informações!BU64+Informações!BU63)/2)/((Informações!L64+Informações!L63)/2))*100</f>
        <v>#DIV/0!</v>
      </c>
      <c r="BZ64" s="59" t="e">
        <f>((Informações!AN64+Informações!AU64)/(Informações!S64+Informações!AA64))*100</f>
        <v>#DIV/0!</v>
      </c>
      <c r="CA64" s="59" t="e">
        <f>(Informações!AV64/Informações!J64)*100</f>
        <v>#DIV/0!</v>
      </c>
      <c r="CB64" s="59" t="e">
        <f>(((Informações!BU64+Informações!BU63)/2)/((Informações!L64+Informações!L63)/2))*1000</f>
        <v>#DIV/0!</v>
      </c>
      <c r="CC64" s="59" t="e">
        <f>(((Informações!BU64+Informações!BU63)/2)/((Informações!AJ64+Informações!AJ63)/2))*1000</f>
        <v>#DIV/0!</v>
      </c>
      <c r="CD64" s="59" t="e">
        <f>(((Informações!BU64+Informações!BU64)/2)/(((Informações!AJ64+Informações!AJ64)/2)+((Informações!L64+Informações!L64)/2)))*1000</f>
        <v>#DIV/0!</v>
      </c>
      <c r="CE64" s="59" t="e">
        <f>(((Informações!P64+Informações!Z64-Informações!AE64)-Informações!S64)/(Informações!P64+Informações!Z64-Informações!AE64))*100</f>
        <v>#DIV/0!</v>
      </c>
      <c r="CF64" s="59" t="e">
        <f>((Informações!P64+Informações!Z64-Informações!AE64-Informações!S64)/((Informações!O64+Informações!O63)/2))*(1000/365)</f>
        <v>#DIV/0!</v>
      </c>
      <c r="CG64" s="59" t="e">
        <f>((Informações!P64+Informações!Z64-Informações!AE64-Informações!S64)/((Informações!L64+Informações!L63)/2))*(1000000/365)</f>
        <v>#DIV/0!</v>
      </c>
      <c r="CH64" s="59" t="e">
        <f>Informações!S64/(Informações!P64+Informações!Z64-Informações!AE64)*100</f>
        <v>#DIV/0!</v>
      </c>
      <c r="CI64" s="59" t="e">
        <f>((Informações!S64-Informações!AA64)/((Informações!M64+Informações!M63)/2))*(1000/12)</f>
        <v>#DIV/0!</v>
      </c>
      <c r="CJ64" s="60" t="e">
        <f>(Informações!BE64/(Informações!BB64))*360</f>
        <v>#DIV/0!</v>
      </c>
      <c r="CK64" s="59" t="e">
        <f>(Informações!BE64/Informações!BB64)*360</f>
        <v>#DIV/0!</v>
      </c>
      <c r="CL64" s="59" t="e">
        <f>(Informações!BE64/Informações!BB64)*360</f>
        <v>#DIV/0!</v>
      </c>
      <c r="CM64" s="59" t="e">
        <f>Informações!K64/Informações!I64*100</f>
        <v>#DIV/0!</v>
      </c>
      <c r="CN64" s="59" t="e">
        <f>Informações!AI64/Informações!I64*100</f>
        <v>#DIV/0!</v>
      </c>
      <c r="CO64" s="59" t="e">
        <f>(Informações!AG64/(Informações!P64+Informações!Z64))*100</f>
        <v>#DIV/0!</v>
      </c>
      <c r="CP64" s="59" t="e">
        <f>(Informações!AH64/(Informações!P64+Informações!Z64))</f>
        <v>#DIV/0!</v>
      </c>
      <c r="CQ64" s="59" t="e">
        <f>Informações!AW64/Informações!AM64</f>
        <v>#DIV/0!</v>
      </c>
      <c r="CR64" s="59" t="e">
        <f>(Informações!BH64/Informações!AH64)/1000</f>
        <v>#DIV/0!</v>
      </c>
      <c r="CS64" s="59" t="e">
        <f>(Informações!BH64/Informações!AW64)/1000</f>
        <v>#DIV/0!</v>
      </c>
      <c r="CT64" s="59" t="e">
        <f>(Informações!BH64/(Informações!AH64+Informações!AW64))/1000</f>
        <v>#DIV/0!</v>
      </c>
      <c r="CU64" s="59" t="e">
        <f>Informações!DA64/Informações!CY64</f>
        <v>#DIV/0!</v>
      </c>
      <c r="CV64" s="59" t="e">
        <f>Informações!CZ64/Informações!CY64</f>
        <v>#DIV/0!</v>
      </c>
      <c r="CW64" s="59" t="e">
        <f>Informações!DH64/Informações!DM64</f>
        <v>#DIV/0!</v>
      </c>
      <c r="CX64" s="59" t="e">
        <f>Informações!DN64/Informações!DM64</f>
        <v>#DIV/0!</v>
      </c>
      <c r="CY64" s="59" t="e">
        <f>Informações!DC64/Informações!DB64*100</f>
        <v>#DIV/0!</v>
      </c>
      <c r="CZ64" s="59" t="e">
        <f>Informações!DE64/Informações!DD64*100</f>
        <v>#DIV/0!</v>
      </c>
      <c r="DA64" s="59" t="e">
        <f>Informações!DG64/Informações!DF64</f>
        <v>#DIV/0!</v>
      </c>
      <c r="DB64" s="59" t="e">
        <f>Informações!DB64/Informações!DL64*100</f>
        <v>#DIV/0!</v>
      </c>
      <c r="DC64" s="59" t="e">
        <f>Informações!DD64/Informações!DK64*100</f>
        <v>#DIV/0!</v>
      </c>
      <c r="DD64" s="59" t="e">
        <f>Informações!DF64/Informações!AL64</f>
        <v>#DIV/0!</v>
      </c>
      <c r="DE64" s="59" t="e">
        <f>Informações!DQ64/Informações!DP64</f>
        <v>#DIV/0!</v>
      </c>
      <c r="DF64" s="59" t="e">
        <f>Informações!DS64/Informações!DR64*100</f>
        <v>#DIV/0!</v>
      </c>
      <c r="DG64" s="59" t="e">
        <f>Informações!DR64/Informações!DT64*100</f>
        <v>#DIV/0!</v>
      </c>
      <c r="DH64" s="59" t="e">
        <f>(Informações!BC64/(Informações!BJ64+Informações!CB64+Informações!BQ64))*100</f>
        <v>#DIV/0!</v>
      </c>
      <c r="DI64" s="59" t="e">
        <f>((Informações!L64+Informações!L63)/2)/AD64</f>
        <v>#DIV/0!</v>
      </c>
      <c r="DJ64" s="59" t="e">
        <f>((Informações!AJ64+Informações!AJ64)/2)/AD64</f>
        <v>#DIV/0!</v>
      </c>
      <c r="DK64" s="59" t="e">
        <f>(((Informações!L64+Informações!L64)/2)+((Informações!AJ64+Informações!AJ64)/2))/AD64</f>
        <v>#DIV/0!</v>
      </c>
    </row>
    <row r="65" spans="1:115" s="56" customFormat="1" ht="12.75" x14ac:dyDescent="0.2">
      <c r="A65" s="6">
        <v>312000</v>
      </c>
      <c r="B65" s="10" t="s">
        <v>270</v>
      </c>
      <c r="C65" s="10" t="s">
        <v>125</v>
      </c>
      <c r="D65" s="10">
        <v>2075</v>
      </c>
      <c r="E65" s="59" t="e">
        <f>((Informações!M65+Informações!M65)/2)/((Informações!L65+Informações!L65)/2)</f>
        <v>#DIV/0!</v>
      </c>
      <c r="F65" s="59" t="e">
        <f>(((Informações!M65+Informações!M65)/2)/((Informações!BU65+Informações!BU65)/2))</f>
        <v>#DIV/0!</v>
      </c>
      <c r="G65" s="59" t="e">
        <f>(((Informações!AK65+Informações!AK65)/2)/((Informações!BU65+Informações!BU65)/2))</f>
        <v>#DIV/0!</v>
      </c>
      <c r="H65" s="59" t="e">
        <f>(((Informações!M65+Informações!M65)/2)+((Informações!AK65+Informações!AK65)/2))/((Informações!BU65+Informações!BU65)/2)</f>
        <v>#DIV/0!</v>
      </c>
      <c r="I65" s="59" t="e">
        <f>Informações!BL65/Informações!T65/1000</f>
        <v>#DIV/0!</v>
      </c>
      <c r="J65" s="59" t="e">
        <f>(Informações!BL65/Informações!AO65)/1000</f>
        <v>#DIV/0!</v>
      </c>
      <c r="K65" s="59" t="e">
        <f>(Informações!BL65/(Informações!T65+Informações!AO65))/1000</f>
        <v>#DIV/0!</v>
      </c>
      <c r="L65" s="59" t="e">
        <f>(Informações!AY65+Informações!BD65)/(Informações!T65*1000)</f>
        <v>#DIV/0!</v>
      </c>
      <c r="M65" s="59" t="e">
        <f>(Informações!AZ65+Informações!CF65)/(Informações!AO65*1000)</f>
        <v>#DIV/0!</v>
      </c>
      <c r="N65" s="59" t="e">
        <f>(Informações!AY65+Informações!AZ65+Informações!BD65+Informações!CF65)/((Informações!T65+Informações!AO65)*1000)</f>
        <v>#DIV/0!</v>
      </c>
      <c r="O65" s="59" t="e">
        <f>Informações!AY65/((Informações!T65-Informações!Y65-Informações!AA65)*1000)</f>
        <v>#DIV/0!</v>
      </c>
      <c r="P65" s="59" t="e">
        <f>Informações!AZ65/((Informações!AO65-Informações!AS65)*1000)</f>
        <v>#DIV/0!</v>
      </c>
      <c r="Q65" s="59" t="e">
        <f>((Informações!BF65+Informações!BI65)/Informações!BL65)*100</f>
        <v>#DIV/0!</v>
      </c>
      <c r="R65" s="59" t="e">
        <f>Informações!BF65/((Informações!BU65+Informações!BU65)/2)</f>
        <v>#DIV/0!</v>
      </c>
      <c r="S65" s="59" t="e">
        <f>((Informações!N65+Informações!N65)/2)/((Informações!L65+Informações!N65)/2)*100</f>
        <v>#DIV/0!</v>
      </c>
      <c r="T65" s="59" t="e">
        <f>(Informações!R65/(Informações!P65+Informações!Z65-Informações!AA65-Informações!AE65))*100</f>
        <v>#DIV/0!</v>
      </c>
      <c r="U65" s="59" t="e">
        <f>((Informações!U65-Informações!AA65)/(Informações!P65+Informações!Z65-Informações!AA65))*100</f>
        <v>#DIV/0!</v>
      </c>
      <c r="V65" s="59" t="e">
        <f>((Informações!AY65+Informações!BD65)/Informações!BL65)*100</f>
        <v>#DIV/0!</v>
      </c>
      <c r="W65" s="59" t="e">
        <f>((Informações!AZ65+Informações!CF65)/Informações!BL65)*100</f>
        <v>#DIV/0!</v>
      </c>
      <c r="X65" s="59" t="e">
        <f t="shared" si="2"/>
        <v>#DIV/0!</v>
      </c>
      <c r="Y65" s="59" t="e">
        <f>(((Informações!P65+Informações!Z65-Informações!AE65)-Informações!T65)/(Informações!P65+Informações!Z65-Informações!AE65))*100</f>
        <v>#DIV/0!</v>
      </c>
      <c r="Z65" s="59" t="e">
        <f>(Informações!R65/((Informações!W65+Informações!W65)/2)*1000)/12</f>
        <v>#DIV/0!</v>
      </c>
      <c r="AA65" s="59" t="e">
        <f>(Informações!AM65/(Informações!S65-Informações!AA65))*100</f>
        <v>#DIV/0!</v>
      </c>
      <c r="AB65" s="59" t="e">
        <f>((Informações!AN65+Informações!AT65+Informações!AU65)/(Informações!AM65+Informações!AS65))*100</f>
        <v>#DIV/0!</v>
      </c>
      <c r="AC65" s="59" t="e">
        <f>((Informações!T65-Informações!AA65)/((Informações!M65+Informações!M65)/2)*1000)/12</f>
        <v>#DIV/0!</v>
      </c>
      <c r="AD65" s="59" t="e">
        <f>((Informações!BU65+Informações!BU65)/2)+((Informações!BI65*((Informações!BU65+Informações!BU65)/2))/Informações!BF65)</f>
        <v>#DIV/0!</v>
      </c>
      <c r="AE65" s="59" t="e">
        <f>(((Informações!M65+Informações!M65)/2)/AD65)</f>
        <v>#DIV/0!</v>
      </c>
      <c r="AF65" s="59" t="e">
        <f>((Informações!AK65+Informações!AK65)/2)/AD65</f>
        <v>#DIV/0!</v>
      </c>
      <c r="AG65" s="59" t="e">
        <f t="shared" si="1"/>
        <v>#DIV/0!</v>
      </c>
      <c r="AH65" s="59" t="e">
        <f>(((Informações!O65+Informações!O65)/2)*1000)/((Informações!AC65+Informações!AC65)/2)</f>
        <v>#DIV/0!</v>
      </c>
      <c r="AI65" s="59" t="e">
        <f>((Informações!AL65+Informações!AL65)/2)/((Informações!AQ65+Informações!AQ65)/2)*1000</f>
        <v>#DIV/0!</v>
      </c>
      <c r="AJ65" s="59" t="e">
        <f>(Informações!S65-Informações!AA65)/((Informações!K65+Informações!K65)/2)*(1000000/365)</f>
        <v>#DIV/0!</v>
      </c>
      <c r="AK65" s="59" t="e">
        <f>Informações!AF65/Informações!J65*100</f>
        <v>#DIV/0!</v>
      </c>
      <c r="AL65" s="59" t="e">
        <f>Informações!AV65/Informações!J65*100</f>
        <v>#DIV/0!</v>
      </c>
      <c r="AM65" s="59" t="e">
        <f>((Informações!P65+Informações!Z65-Informações!AA65)/((Informações!M65+Informações!M65)/2))*(1000/12)</f>
        <v>#DIV/0!</v>
      </c>
      <c r="AN65" s="59" t="e">
        <f>Informações!BJ65/(Informações!T65*1000)</f>
        <v>#DIV/0!</v>
      </c>
      <c r="AO65" s="59" t="e">
        <f>Informações!BJ65/(Informações!AO65*1000)</f>
        <v>#DIV/0!</v>
      </c>
      <c r="AP65" s="59" t="e">
        <f>Informações!BJ65/((Informações!T65+Informações!AO65)*1000)</f>
        <v>#DIV/0!</v>
      </c>
      <c r="AQ65" s="59" t="e">
        <f>Informações!BJ65/((Informações!M65+Informações!M64)/2)</f>
        <v>#DIV/0!</v>
      </c>
      <c r="AR65" s="59" t="e">
        <f>Informações!BJ65/((Informações!AK65+Informações!AK64)/2)</f>
        <v>#DIV/0!</v>
      </c>
      <c r="AS65" s="59" t="e">
        <f>Informações!BJ65/(((Informações!M65+Informações!M64)/2)+((Informações!AK65+Informações!AK64)/2))</f>
        <v>#DIV/0!</v>
      </c>
      <c r="AT65" s="59" t="e">
        <f>(Informações!T65/(Informações!P65+Informações!Z65-Informações!AE65))*100</f>
        <v>#DIV/0!</v>
      </c>
      <c r="AU65" s="59" t="e">
        <f>((Informações!BB65-Informações!BC65)/Informações!BB65)*100</f>
        <v>#DIV/0!</v>
      </c>
      <c r="AV65" s="59" t="e">
        <f>(Informações!BJ65/(Informações!AY65+Informações!BD65))*100</f>
        <v>#DIV/0!</v>
      </c>
      <c r="AW65" s="59" t="e">
        <f>(Informações!BJ65/(Informações!AZ65+Informações!CF65))*100</f>
        <v>#DIV/0!</v>
      </c>
      <c r="AX65" s="59" t="e">
        <f>(Informações!BJ65/((Informações!AY65+Informações!BD65)+(Informações!AZ65+Informações!CF65)))*100</f>
        <v>#DIV/0!</v>
      </c>
      <c r="AY65" s="59" t="e">
        <f>(Informações!BF65/(Informações!AY65+Informações!BD65))*100</f>
        <v>#DIV/0!</v>
      </c>
      <c r="AZ65" s="59" t="e">
        <f>(Informações!BF65/(Informações!AZ65+Informações!CF65))*100</f>
        <v>#DIV/0!</v>
      </c>
      <c r="BA65" s="59" t="e">
        <f>(Informações!BF65/((Informações!AY65+Informações!BD65)+(Informações!AZ65+Informações!CF65)))*100</f>
        <v>#DIV/0!</v>
      </c>
      <c r="BB65" s="59" t="e">
        <f>((Informações!BF65+Informações!BI65)/(Informações!AY65+Informações!BD65))*100</f>
        <v>#DIV/0!</v>
      </c>
      <c r="BC65" s="59" t="e">
        <f>((Informações!BF65+Informações!BI65)/(Informações!AZ65+Informações!CF65))*100</f>
        <v>#DIV/0!</v>
      </c>
      <c r="BD65" s="59" t="e">
        <f>((Informações!BF65+Informações!BI65)/((Informações!AY65+Informações!BD65)+(Informações!AZ65+Informações!CF65)))*100</f>
        <v>#DIV/0!</v>
      </c>
      <c r="BE65" s="59" t="e">
        <f>((Informações!BK65+Informações!CB65)/(Informações!AY65+Informações!BD65))*100</f>
        <v>#DIV/0!</v>
      </c>
      <c r="BF65" s="59" t="e">
        <f>((Informações!BK65+Informações!CB65)/(Informações!AZ65+Informações!CF65))*100</f>
        <v>#DIV/0!</v>
      </c>
      <c r="BG65" s="59" t="e">
        <f>((Informações!BK65+Informações!CB65)/((Informações!AY65+Informações!BD65)+(Informações!AZ65+Informações!CF65)))*100</f>
        <v>#DIV/0!</v>
      </c>
      <c r="BH65" s="59" t="e">
        <f>((Informações!BJ65-(Informações!BF65+Informações!BG65+Informações!BH65+Informações!BI65+Informações!BO65+Informações!BP65))/(Informações!AY65+Informações!BD65))*100</f>
        <v>#DIV/0!</v>
      </c>
      <c r="BI65" s="59" t="e">
        <f>((Informações!BJ65-(Informações!BF65+Informações!BG65+Informações!BH65+Informações!BI65+Informações!BP65+Informações!CG65))/(Informações!AZ65+Informações!CF65))*100</f>
        <v>#DIV/0!</v>
      </c>
      <c r="BJ65" s="59" t="e">
        <f>((Informações!BJ65-(Informações!BF65+Informações!BG65+Informações!BH65+Informações!BI65+Informações!BO65+Informações!BP65+Informações!CG65))/((Informações!AY65+Informações!BD65)+(Informações!AZ65+Informações!CF65)))*100</f>
        <v>#DIV/0!</v>
      </c>
      <c r="BK65" s="59" t="e">
        <f>(Informações!BF65/Informações!BJ65)*100</f>
        <v>#DIV/0!</v>
      </c>
      <c r="BL65" s="59" t="e">
        <f>((Informações!BF65+Informações!BI65)/Informações!BJ65)*100</f>
        <v>#DIV/0!</v>
      </c>
      <c r="BM65" s="59" t="e">
        <f>(Informações!BH65/Informações!BJ65)*100</f>
        <v>#DIV/0!</v>
      </c>
      <c r="BN65" s="59" t="e">
        <f>(Informações!BG65/Informações!BJ65)*100</f>
        <v>#DIV/0!</v>
      </c>
      <c r="BO65" s="59" t="e">
        <f>((Informações!BJ65-(Informações!BF65+Informações!BG65+Informações!BH65+Informações!BI65+Informações!BO65+Informações!BP65))/Informações!BJ65)*100</f>
        <v>#DIV/0!</v>
      </c>
      <c r="BP65" s="59" t="e">
        <f>((Informações!BJ65-(Informações!BF65+Informações!BG65+Informações!BH65+Informações!BI65+Informações!BP65+Informações!CG65))/Informações!BJ65)*100</f>
        <v>#DIV/0!</v>
      </c>
      <c r="BQ65" s="59" t="e">
        <f>((Informações!BJ65-(Informações!BF65+Informações!BG65+Informações!BH65+Informações!BI65+Informações!BO65+Informações!BP65+Informações!CG65))/Informações!BJ65)*100</f>
        <v>#DIV/0!</v>
      </c>
      <c r="BR65" s="59" t="e">
        <f>((Informações!AY65+Informações!BD65)/Informações!BB65)*100</f>
        <v>#DIV/0!</v>
      </c>
      <c r="BS65" s="59" t="e">
        <f>((Informações!AZ65+Informações!CF65)/Informações!BB65)*100</f>
        <v>#DIV/0!</v>
      </c>
      <c r="BT65" s="59" t="e">
        <f>((Informações!BB65-(Informações!AY65+Informações!BD65))/Informações!BB65)*100</f>
        <v>#DIV/0!</v>
      </c>
      <c r="BU65" s="59" t="e">
        <f>((Informações!BB65-(Informações!AZ65+Informações!CF65))/Informações!BB65)*100</f>
        <v>#DIV/0!</v>
      </c>
      <c r="BV65" s="59" t="e">
        <f>((Informações!BB65-(Informações!AY65+Informações!BD65+Informações!AZ65+Informações!CF65))/Informações!BB65)*100</f>
        <v>#DIV/0!</v>
      </c>
      <c r="BW65" s="59" t="e">
        <f>(((Informações!V65+Informações!V64)/2)/((Informações!M65+Informações!M64)/2))*100</f>
        <v>#DIV/0!</v>
      </c>
      <c r="BX65" s="59" t="e">
        <f>(Informações!R65/(Informações!S65-Informações!AA65))*100</f>
        <v>#DIV/0!</v>
      </c>
      <c r="BY65" s="59" t="e">
        <f>(((Informações!BU65+Informações!BU64)/2)/((Informações!L65+Informações!L64)/2))*100</f>
        <v>#DIV/0!</v>
      </c>
      <c r="BZ65" s="59" t="e">
        <f>((Informações!AN65+Informações!AU65)/(Informações!S65+Informações!AA65))*100</f>
        <v>#DIV/0!</v>
      </c>
      <c r="CA65" s="59" t="e">
        <f>(Informações!AV65/Informações!J65)*100</f>
        <v>#DIV/0!</v>
      </c>
      <c r="CB65" s="59" t="e">
        <f>(((Informações!BU65+Informações!BU64)/2)/((Informações!L65+Informações!L64)/2))*1000</f>
        <v>#DIV/0!</v>
      </c>
      <c r="CC65" s="59" t="e">
        <f>(((Informações!BU65+Informações!BU64)/2)/((Informações!AJ65+Informações!AJ64)/2))*1000</f>
        <v>#DIV/0!</v>
      </c>
      <c r="CD65" s="59" t="e">
        <f>(((Informações!BU65+Informações!BU65)/2)/(((Informações!AJ65+Informações!AJ65)/2)+((Informações!L65+Informações!L65)/2)))*1000</f>
        <v>#DIV/0!</v>
      </c>
      <c r="CE65" s="59" t="e">
        <f>(((Informações!P65+Informações!Z65-Informações!AE65)-Informações!S65)/(Informações!P65+Informações!Z65-Informações!AE65))*100</f>
        <v>#DIV/0!</v>
      </c>
      <c r="CF65" s="59" t="e">
        <f>((Informações!P65+Informações!Z65-Informações!AE65-Informações!S65)/((Informações!O65+Informações!O64)/2))*(1000/365)</f>
        <v>#DIV/0!</v>
      </c>
      <c r="CG65" s="59" t="e">
        <f>((Informações!P65+Informações!Z65-Informações!AE65-Informações!S65)/((Informações!L65+Informações!L64)/2))*(1000000/365)</f>
        <v>#DIV/0!</v>
      </c>
      <c r="CH65" s="59" t="e">
        <f>Informações!S65/(Informações!P65+Informações!Z65-Informações!AE65)*100</f>
        <v>#DIV/0!</v>
      </c>
      <c r="CI65" s="59" t="e">
        <f>((Informações!S65-Informações!AA65)/((Informações!M65+Informações!M64)/2))*(1000/12)</f>
        <v>#DIV/0!</v>
      </c>
      <c r="CJ65" s="60" t="e">
        <f>(Informações!BE65/(Informações!BB65))*360</f>
        <v>#DIV/0!</v>
      </c>
      <c r="CK65" s="59" t="e">
        <f>(Informações!BE65/Informações!BB65)*360</f>
        <v>#DIV/0!</v>
      </c>
      <c r="CL65" s="59" t="e">
        <f>(Informações!BE65/Informações!BB65)*360</f>
        <v>#DIV/0!</v>
      </c>
      <c r="CM65" s="59" t="e">
        <f>Informações!K65/Informações!I65*100</f>
        <v>#DIV/0!</v>
      </c>
      <c r="CN65" s="59" t="e">
        <f>Informações!AI65/Informações!I65*100</f>
        <v>#DIV/0!</v>
      </c>
      <c r="CO65" s="59" t="e">
        <f>(Informações!AG65/(Informações!P65+Informações!Z65))*100</f>
        <v>#DIV/0!</v>
      </c>
      <c r="CP65" s="59" t="e">
        <f>(Informações!AH65/(Informações!P65+Informações!Z65))</f>
        <v>#DIV/0!</v>
      </c>
      <c r="CQ65" s="59" t="e">
        <f>Informações!AW65/Informações!AM65</f>
        <v>#DIV/0!</v>
      </c>
      <c r="CR65" s="59" t="e">
        <f>(Informações!BH65/Informações!AH65)/1000</f>
        <v>#DIV/0!</v>
      </c>
      <c r="CS65" s="59" t="e">
        <f>(Informações!BH65/Informações!AW65)/1000</f>
        <v>#DIV/0!</v>
      </c>
      <c r="CT65" s="59" t="e">
        <f>(Informações!BH65/(Informações!AH65+Informações!AW65))/1000</f>
        <v>#DIV/0!</v>
      </c>
      <c r="CU65" s="59" t="e">
        <f>Informações!DA65/Informações!CY65</f>
        <v>#DIV/0!</v>
      </c>
      <c r="CV65" s="59" t="e">
        <f>Informações!CZ65/Informações!CY65</f>
        <v>#DIV/0!</v>
      </c>
      <c r="CW65" s="59" t="e">
        <f>Informações!DH65/Informações!DM65</f>
        <v>#DIV/0!</v>
      </c>
      <c r="CX65" s="59" t="e">
        <f>Informações!DN65/Informações!DM65</f>
        <v>#DIV/0!</v>
      </c>
      <c r="CY65" s="59" t="e">
        <f>Informações!DC65/Informações!DB65*100</f>
        <v>#DIV/0!</v>
      </c>
      <c r="CZ65" s="59" t="e">
        <f>Informações!DE65/Informações!DD65*100</f>
        <v>#DIV/0!</v>
      </c>
      <c r="DA65" s="59" t="e">
        <f>Informações!DG65/Informações!DF65</f>
        <v>#DIV/0!</v>
      </c>
      <c r="DB65" s="59" t="e">
        <f>Informações!DB65/Informações!DL65*100</f>
        <v>#DIV/0!</v>
      </c>
      <c r="DC65" s="59" t="e">
        <f>Informações!DD65/Informações!DK65*100</f>
        <v>#DIV/0!</v>
      </c>
      <c r="DD65" s="59" t="e">
        <f>Informações!DF65/Informações!AL65</f>
        <v>#DIV/0!</v>
      </c>
      <c r="DE65" s="59" t="e">
        <f>Informações!DQ65/Informações!DP65</f>
        <v>#DIV/0!</v>
      </c>
      <c r="DF65" s="59" t="e">
        <f>Informações!DS65/Informações!DR65*100</f>
        <v>#DIV/0!</v>
      </c>
      <c r="DG65" s="59" t="e">
        <f>Informações!DR65/Informações!DT65*100</f>
        <v>#DIV/0!</v>
      </c>
      <c r="DH65" s="59" t="e">
        <f>(Informações!BC65/(Informações!BJ65+Informações!CB65+Informações!BQ65))*100</f>
        <v>#DIV/0!</v>
      </c>
      <c r="DI65" s="59" t="e">
        <f>((Informações!L65+Informações!L64)/2)/AD65</f>
        <v>#DIV/0!</v>
      </c>
      <c r="DJ65" s="59" t="e">
        <f>((Informações!AJ65+Informações!AJ65)/2)/AD65</f>
        <v>#DIV/0!</v>
      </c>
      <c r="DK65" s="59" t="e">
        <f>(((Informações!L65+Informações!L65)/2)+((Informações!AJ65+Informações!AJ65)/2))/AD65</f>
        <v>#DIV/0!</v>
      </c>
    </row>
    <row r="66" spans="1:115" s="56" customFormat="1" ht="12.75" x14ac:dyDescent="0.2">
      <c r="A66" s="6">
        <v>312000</v>
      </c>
      <c r="B66" s="10" t="s">
        <v>270</v>
      </c>
      <c r="C66" s="10" t="s">
        <v>125</v>
      </c>
      <c r="D66" s="10">
        <v>2076</v>
      </c>
      <c r="E66" s="59" t="e">
        <f>((Informações!M66+Informações!M66)/2)/((Informações!L66+Informações!L66)/2)</f>
        <v>#DIV/0!</v>
      </c>
      <c r="F66" s="59" t="e">
        <f>(((Informações!M66+Informações!M66)/2)/((Informações!BU66+Informações!BU66)/2))</f>
        <v>#DIV/0!</v>
      </c>
      <c r="G66" s="59" t="e">
        <f>(((Informações!AK66+Informações!AK66)/2)/((Informações!BU66+Informações!BU66)/2))</f>
        <v>#DIV/0!</v>
      </c>
      <c r="H66" s="59" t="e">
        <f>(((Informações!M66+Informações!M66)/2)+((Informações!AK66+Informações!AK66)/2))/((Informações!BU66+Informações!BU66)/2)</f>
        <v>#DIV/0!</v>
      </c>
      <c r="I66" s="59" t="e">
        <f>Informações!BL66/Informações!T66/1000</f>
        <v>#DIV/0!</v>
      </c>
      <c r="J66" s="59" t="e">
        <f>(Informações!BL66/Informações!AO66)/1000</f>
        <v>#DIV/0!</v>
      </c>
      <c r="K66" s="59" t="e">
        <f>(Informações!BL66/(Informações!T66+Informações!AO66))/1000</f>
        <v>#DIV/0!</v>
      </c>
      <c r="L66" s="59" t="e">
        <f>(Informações!AY66+Informações!BD66)/(Informações!T66*1000)</f>
        <v>#DIV/0!</v>
      </c>
      <c r="M66" s="59" t="e">
        <f>(Informações!AZ66+Informações!CF66)/(Informações!AO66*1000)</f>
        <v>#DIV/0!</v>
      </c>
      <c r="N66" s="59" t="e">
        <f>(Informações!AY66+Informações!AZ66+Informações!BD66+Informações!CF66)/((Informações!T66+Informações!AO66)*1000)</f>
        <v>#DIV/0!</v>
      </c>
      <c r="O66" s="59" t="e">
        <f>Informações!AY66/((Informações!T66-Informações!Y66-Informações!AA66)*1000)</f>
        <v>#DIV/0!</v>
      </c>
      <c r="P66" s="59" t="e">
        <f>Informações!AZ66/((Informações!AO66-Informações!AS66)*1000)</f>
        <v>#DIV/0!</v>
      </c>
      <c r="Q66" s="59" t="e">
        <f>((Informações!BF66+Informações!BI66)/Informações!BL66)*100</f>
        <v>#DIV/0!</v>
      </c>
      <c r="R66" s="59" t="e">
        <f>Informações!BF66/((Informações!BU66+Informações!BU66)/2)</f>
        <v>#DIV/0!</v>
      </c>
      <c r="S66" s="59" t="e">
        <f>((Informações!N66+Informações!N66)/2)/((Informações!L66+Informações!N66)/2)*100</f>
        <v>#DIV/0!</v>
      </c>
      <c r="T66" s="59" t="e">
        <f>(Informações!R66/(Informações!P66+Informações!Z66-Informações!AA66-Informações!AE66))*100</f>
        <v>#DIV/0!</v>
      </c>
      <c r="U66" s="59" t="e">
        <f>((Informações!U66-Informações!AA66)/(Informações!P66+Informações!Z66-Informações!AA66))*100</f>
        <v>#DIV/0!</v>
      </c>
      <c r="V66" s="59" t="e">
        <f>((Informações!AY66+Informações!BD66)/Informações!BL66)*100</f>
        <v>#DIV/0!</v>
      </c>
      <c r="W66" s="59" t="e">
        <f>((Informações!AZ66+Informações!CF66)/Informações!BL66)*100</f>
        <v>#DIV/0!</v>
      </c>
      <c r="X66" s="59" t="e">
        <f t="shared" si="2"/>
        <v>#DIV/0!</v>
      </c>
      <c r="Y66" s="59" t="e">
        <f>(((Informações!P66+Informações!Z66-Informações!AE66)-Informações!T66)/(Informações!P66+Informações!Z66-Informações!AE66))*100</f>
        <v>#DIV/0!</v>
      </c>
      <c r="Z66" s="59" t="e">
        <f>(Informações!R66/((Informações!W66+Informações!W66)/2)*1000)/12</f>
        <v>#DIV/0!</v>
      </c>
      <c r="AA66" s="59" t="e">
        <f>(Informações!AM66/(Informações!S66-Informações!AA66))*100</f>
        <v>#DIV/0!</v>
      </c>
      <c r="AB66" s="59" t="e">
        <f>((Informações!AN66+Informações!AT66+Informações!AU66)/(Informações!AM66+Informações!AS66))*100</f>
        <v>#DIV/0!</v>
      </c>
      <c r="AC66" s="59" t="e">
        <f>((Informações!T66-Informações!AA66)/((Informações!M66+Informações!M66)/2)*1000)/12</f>
        <v>#DIV/0!</v>
      </c>
      <c r="AD66" s="59" t="e">
        <f>((Informações!BU66+Informações!BU66)/2)+((Informações!BI66*((Informações!BU66+Informações!BU66)/2))/Informações!BF66)</f>
        <v>#DIV/0!</v>
      </c>
      <c r="AE66" s="59" t="e">
        <f>(((Informações!M66+Informações!M66)/2)/AD66)</f>
        <v>#DIV/0!</v>
      </c>
      <c r="AF66" s="59" t="e">
        <f>((Informações!AK66+Informações!AK66)/2)/AD66</f>
        <v>#DIV/0!</v>
      </c>
      <c r="AG66" s="59" t="e">
        <f t="shared" ref="AG66:AG85" si="3">AF66+AE66</f>
        <v>#DIV/0!</v>
      </c>
      <c r="AH66" s="59" t="e">
        <f>(((Informações!O66+Informações!O66)/2)*1000)/((Informações!AC66+Informações!AC66)/2)</f>
        <v>#DIV/0!</v>
      </c>
      <c r="AI66" s="59" t="e">
        <f>((Informações!AL66+Informações!AL66)/2)/((Informações!AQ66+Informações!AQ66)/2)*1000</f>
        <v>#DIV/0!</v>
      </c>
      <c r="AJ66" s="59" t="e">
        <f>(Informações!S66-Informações!AA66)/((Informações!K66+Informações!K66)/2)*(1000000/365)</f>
        <v>#DIV/0!</v>
      </c>
      <c r="AK66" s="59" t="e">
        <f>Informações!AF66/Informações!J66*100</f>
        <v>#DIV/0!</v>
      </c>
      <c r="AL66" s="59" t="e">
        <f>Informações!AV66/Informações!J66*100</f>
        <v>#DIV/0!</v>
      </c>
      <c r="AM66" s="59" t="e">
        <f>((Informações!P66+Informações!Z66-Informações!AA66)/((Informações!M66+Informações!M66)/2))*(1000/12)</f>
        <v>#DIV/0!</v>
      </c>
      <c r="AN66" s="59" t="e">
        <f>Informações!BJ66/(Informações!T66*1000)</f>
        <v>#DIV/0!</v>
      </c>
      <c r="AO66" s="59" t="e">
        <f>Informações!BJ66/(Informações!AO66*1000)</f>
        <v>#DIV/0!</v>
      </c>
      <c r="AP66" s="59" t="e">
        <f>Informações!BJ66/((Informações!T66+Informações!AO66)*1000)</f>
        <v>#DIV/0!</v>
      </c>
      <c r="AQ66" s="59" t="e">
        <f>Informações!BJ66/((Informações!M66+Informações!M65)/2)</f>
        <v>#DIV/0!</v>
      </c>
      <c r="AR66" s="59" t="e">
        <f>Informações!BJ66/((Informações!AK66+Informações!AK65)/2)</f>
        <v>#DIV/0!</v>
      </c>
      <c r="AS66" s="59" t="e">
        <f>Informações!BJ66/(((Informações!M66+Informações!M65)/2)+((Informações!AK66+Informações!AK65)/2))</f>
        <v>#DIV/0!</v>
      </c>
      <c r="AT66" s="59" t="e">
        <f>(Informações!T66/(Informações!P66+Informações!Z66-Informações!AE66))*100</f>
        <v>#DIV/0!</v>
      </c>
      <c r="AU66" s="59" t="e">
        <f>((Informações!BB66-Informações!BC66)/Informações!BB66)*100</f>
        <v>#DIV/0!</v>
      </c>
      <c r="AV66" s="59" t="e">
        <f>(Informações!BJ66/(Informações!AY66+Informações!BD66))*100</f>
        <v>#DIV/0!</v>
      </c>
      <c r="AW66" s="59" t="e">
        <f>(Informações!BJ66/(Informações!AZ66+Informações!CF66))*100</f>
        <v>#DIV/0!</v>
      </c>
      <c r="AX66" s="59" t="e">
        <f>(Informações!BJ66/((Informações!AY66+Informações!BD66)+(Informações!AZ66+Informações!CF66)))*100</f>
        <v>#DIV/0!</v>
      </c>
      <c r="AY66" s="59" t="e">
        <f>(Informações!BF66/(Informações!AY66+Informações!BD66))*100</f>
        <v>#DIV/0!</v>
      </c>
      <c r="AZ66" s="59" t="e">
        <f>(Informações!BF66/(Informações!AZ66+Informações!CF66))*100</f>
        <v>#DIV/0!</v>
      </c>
      <c r="BA66" s="59" t="e">
        <f>(Informações!BF66/((Informações!AY66+Informações!BD66)+(Informações!AZ66+Informações!CF66)))*100</f>
        <v>#DIV/0!</v>
      </c>
      <c r="BB66" s="59" t="e">
        <f>((Informações!BF66+Informações!BI66)/(Informações!AY66+Informações!BD66))*100</f>
        <v>#DIV/0!</v>
      </c>
      <c r="BC66" s="59" t="e">
        <f>((Informações!BF66+Informações!BI66)/(Informações!AZ66+Informações!CF66))*100</f>
        <v>#DIV/0!</v>
      </c>
      <c r="BD66" s="59" t="e">
        <f>((Informações!BF66+Informações!BI66)/((Informações!AY66+Informações!BD66)+(Informações!AZ66+Informações!CF66)))*100</f>
        <v>#DIV/0!</v>
      </c>
      <c r="BE66" s="59" t="e">
        <f>((Informações!BK66+Informações!CB66)/(Informações!AY66+Informações!BD66))*100</f>
        <v>#DIV/0!</v>
      </c>
      <c r="BF66" s="59" t="e">
        <f>((Informações!BK66+Informações!CB66)/(Informações!AZ66+Informações!CF66))*100</f>
        <v>#DIV/0!</v>
      </c>
      <c r="BG66" s="59" t="e">
        <f>((Informações!BK66+Informações!CB66)/((Informações!AY66+Informações!BD66)+(Informações!AZ66+Informações!CF66)))*100</f>
        <v>#DIV/0!</v>
      </c>
      <c r="BH66" s="59" t="e">
        <f>((Informações!BJ66-(Informações!BF66+Informações!BG66+Informações!BH66+Informações!BI66+Informações!BO66+Informações!BP66))/(Informações!AY66+Informações!BD66))*100</f>
        <v>#DIV/0!</v>
      </c>
      <c r="BI66" s="59" t="e">
        <f>((Informações!BJ66-(Informações!BF66+Informações!BG66+Informações!BH66+Informações!BI66+Informações!BP66+Informações!CG66))/(Informações!AZ66+Informações!CF66))*100</f>
        <v>#DIV/0!</v>
      </c>
      <c r="BJ66" s="59" t="e">
        <f>((Informações!BJ66-(Informações!BF66+Informações!BG66+Informações!BH66+Informações!BI66+Informações!BO66+Informações!BP66+Informações!CG66))/((Informações!AY66+Informações!BD66)+(Informações!AZ66+Informações!CF66)))*100</f>
        <v>#DIV/0!</v>
      </c>
      <c r="BK66" s="59" t="e">
        <f>(Informações!BF66/Informações!BJ66)*100</f>
        <v>#DIV/0!</v>
      </c>
      <c r="BL66" s="59" t="e">
        <f>((Informações!BF66+Informações!BI66)/Informações!BJ66)*100</f>
        <v>#DIV/0!</v>
      </c>
      <c r="BM66" s="59" t="e">
        <f>(Informações!BH66/Informações!BJ66)*100</f>
        <v>#DIV/0!</v>
      </c>
      <c r="BN66" s="59" t="e">
        <f>(Informações!BG66/Informações!BJ66)*100</f>
        <v>#DIV/0!</v>
      </c>
      <c r="BO66" s="59" t="e">
        <f>((Informações!BJ66-(Informações!BF66+Informações!BG66+Informações!BH66+Informações!BI66+Informações!BO66+Informações!BP66))/Informações!BJ66)*100</f>
        <v>#DIV/0!</v>
      </c>
      <c r="BP66" s="59" t="e">
        <f>((Informações!BJ66-(Informações!BF66+Informações!BG66+Informações!BH66+Informações!BI66+Informações!BP66+Informações!CG66))/Informações!BJ66)*100</f>
        <v>#DIV/0!</v>
      </c>
      <c r="BQ66" s="59" t="e">
        <f>((Informações!BJ66-(Informações!BF66+Informações!BG66+Informações!BH66+Informações!BI66+Informações!BO66+Informações!BP66+Informações!CG66))/Informações!BJ66)*100</f>
        <v>#DIV/0!</v>
      </c>
      <c r="BR66" s="59" t="e">
        <f>((Informações!AY66+Informações!BD66)/Informações!BB66)*100</f>
        <v>#DIV/0!</v>
      </c>
      <c r="BS66" s="59" t="e">
        <f>((Informações!AZ66+Informações!CF66)/Informações!BB66)*100</f>
        <v>#DIV/0!</v>
      </c>
      <c r="BT66" s="59" t="e">
        <f>((Informações!BB66-(Informações!AY66+Informações!BD66))/Informações!BB66)*100</f>
        <v>#DIV/0!</v>
      </c>
      <c r="BU66" s="59" t="e">
        <f>((Informações!BB66-(Informações!AZ66+Informações!CF66))/Informações!BB66)*100</f>
        <v>#DIV/0!</v>
      </c>
      <c r="BV66" s="59" t="e">
        <f>((Informações!BB66-(Informações!AY66+Informações!BD66+Informações!AZ66+Informações!CF66))/Informações!BB66)*100</f>
        <v>#DIV/0!</v>
      </c>
      <c r="BW66" s="59" t="e">
        <f>(((Informações!V66+Informações!V65)/2)/((Informações!M66+Informações!M65)/2))*100</f>
        <v>#DIV/0!</v>
      </c>
      <c r="BX66" s="59" t="e">
        <f>(Informações!R66/(Informações!S66-Informações!AA66))*100</f>
        <v>#DIV/0!</v>
      </c>
      <c r="BY66" s="59" t="e">
        <f>(((Informações!BU66+Informações!BU65)/2)/((Informações!L66+Informações!L65)/2))*100</f>
        <v>#DIV/0!</v>
      </c>
      <c r="BZ66" s="59" t="e">
        <f>((Informações!AN66+Informações!AU66)/(Informações!S66+Informações!AA66))*100</f>
        <v>#DIV/0!</v>
      </c>
      <c r="CA66" s="59" t="e">
        <f>(Informações!AV66/Informações!J66)*100</f>
        <v>#DIV/0!</v>
      </c>
      <c r="CB66" s="59" t="e">
        <f>(((Informações!BU66+Informações!BU65)/2)/((Informações!L66+Informações!L65)/2))*1000</f>
        <v>#DIV/0!</v>
      </c>
      <c r="CC66" s="59" t="e">
        <f>(((Informações!BU66+Informações!BU65)/2)/((Informações!AJ66+Informações!AJ65)/2))*1000</f>
        <v>#DIV/0!</v>
      </c>
      <c r="CD66" s="59" t="e">
        <f>(((Informações!BU66+Informações!BU66)/2)/(((Informações!AJ66+Informações!AJ66)/2)+((Informações!L66+Informações!L66)/2)))*1000</f>
        <v>#DIV/0!</v>
      </c>
      <c r="CE66" s="59" t="e">
        <f>(((Informações!P66+Informações!Z66-Informações!AE66)-Informações!S66)/(Informações!P66+Informações!Z66-Informações!AE66))*100</f>
        <v>#DIV/0!</v>
      </c>
      <c r="CF66" s="59" t="e">
        <f>((Informações!P66+Informações!Z66-Informações!AE66-Informações!S66)/((Informações!O66+Informações!O65)/2))*(1000/365)</f>
        <v>#DIV/0!</v>
      </c>
      <c r="CG66" s="59" t="e">
        <f>((Informações!P66+Informações!Z66-Informações!AE66-Informações!S66)/((Informações!L66+Informações!L65)/2))*(1000000/365)</f>
        <v>#DIV/0!</v>
      </c>
      <c r="CH66" s="59" t="e">
        <f>Informações!S66/(Informações!P66+Informações!Z66-Informações!AE66)*100</f>
        <v>#DIV/0!</v>
      </c>
      <c r="CI66" s="59" t="e">
        <f>((Informações!S66-Informações!AA66)/((Informações!M66+Informações!M65)/2))*(1000/12)</f>
        <v>#DIV/0!</v>
      </c>
      <c r="CJ66" s="60" t="e">
        <f>(Informações!BE66/(Informações!BB66))*360</f>
        <v>#DIV/0!</v>
      </c>
      <c r="CK66" s="59" t="e">
        <f>(Informações!BE66/Informações!BB66)*360</f>
        <v>#DIV/0!</v>
      </c>
      <c r="CL66" s="59" t="e">
        <f>(Informações!BE66/Informações!BB66)*360</f>
        <v>#DIV/0!</v>
      </c>
      <c r="CM66" s="59" t="e">
        <f>Informações!K66/Informações!I66*100</f>
        <v>#DIV/0!</v>
      </c>
      <c r="CN66" s="59" t="e">
        <f>Informações!AI66/Informações!I66*100</f>
        <v>#DIV/0!</v>
      </c>
      <c r="CO66" s="59" t="e">
        <f>(Informações!AG66/(Informações!P66+Informações!Z66))*100</f>
        <v>#DIV/0!</v>
      </c>
      <c r="CP66" s="59" t="e">
        <f>(Informações!AH66/(Informações!P66+Informações!Z66))</f>
        <v>#DIV/0!</v>
      </c>
      <c r="CQ66" s="59" t="e">
        <f>Informações!AW66/Informações!AM66</f>
        <v>#DIV/0!</v>
      </c>
      <c r="CR66" s="59" t="e">
        <f>(Informações!BH66/Informações!AH66)/1000</f>
        <v>#DIV/0!</v>
      </c>
      <c r="CS66" s="59" t="e">
        <f>(Informações!BH66/Informações!AW66)/1000</f>
        <v>#DIV/0!</v>
      </c>
      <c r="CT66" s="59" t="e">
        <f>(Informações!BH66/(Informações!AH66+Informações!AW66))/1000</f>
        <v>#DIV/0!</v>
      </c>
      <c r="CU66" s="59" t="e">
        <f>Informações!DA66/Informações!CY66</f>
        <v>#DIV/0!</v>
      </c>
      <c r="CV66" s="59" t="e">
        <f>Informações!CZ66/Informações!CY66</f>
        <v>#DIV/0!</v>
      </c>
      <c r="CW66" s="59" t="e">
        <f>Informações!DH66/Informações!DM66</f>
        <v>#DIV/0!</v>
      </c>
      <c r="CX66" s="59" t="e">
        <f>Informações!DN66/Informações!DM66</f>
        <v>#DIV/0!</v>
      </c>
      <c r="CY66" s="59" t="e">
        <f>Informações!DC66/Informações!DB66*100</f>
        <v>#DIV/0!</v>
      </c>
      <c r="CZ66" s="59" t="e">
        <f>Informações!DE66/Informações!DD66*100</f>
        <v>#DIV/0!</v>
      </c>
      <c r="DA66" s="59" t="e">
        <f>Informações!DG66/Informações!DF66</f>
        <v>#DIV/0!</v>
      </c>
      <c r="DB66" s="59" t="e">
        <f>Informações!DB66/Informações!DL66*100</f>
        <v>#DIV/0!</v>
      </c>
      <c r="DC66" s="59" t="e">
        <f>Informações!DD66/Informações!DK66*100</f>
        <v>#DIV/0!</v>
      </c>
      <c r="DD66" s="59" t="e">
        <f>Informações!DF66/Informações!AL66</f>
        <v>#DIV/0!</v>
      </c>
      <c r="DE66" s="59" t="e">
        <f>Informações!DQ66/Informações!DP66</f>
        <v>#DIV/0!</v>
      </c>
      <c r="DF66" s="59" t="e">
        <f>Informações!DS66/Informações!DR66*100</f>
        <v>#DIV/0!</v>
      </c>
      <c r="DG66" s="59" t="e">
        <f>Informações!DR66/Informações!DT66*100</f>
        <v>#DIV/0!</v>
      </c>
      <c r="DH66" s="59" t="e">
        <f>(Informações!BC66/(Informações!BJ66+Informações!CB66+Informações!BQ66))*100</f>
        <v>#DIV/0!</v>
      </c>
      <c r="DI66" s="59" t="e">
        <f>((Informações!L66+Informações!L65)/2)/AD66</f>
        <v>#DIV/0!</v>
      </c>
      <c r="DJ66" s="59" t="e">
        <f>((Informações!AJ66+Informações!AJ66)/2)/AD66</f>
        <v>#DIV/0!</v>
      </c>
      <c r="DK66" s="59" t="e">
        <f>(((Informações!L66+Informações!L66)/2)+((Informações!AJ66+Informações!AJ66)/2))/AD66</f>
        <v>#DIV/0!</v>
      </c>
    </row>
    <row r="67" spans="1:115" s="56" customFormat="1" ht="12.75" x14ac:dyDescent="0.2">
      <c r="A67" s="6">
        <v>312000</v>
      </c>
      <c r="B67" s="10" t="s">
        <v>270</v>
      </c>
      <c r="C67" s="10" t="s">
        <v>125</v>
      </c>
      <c r="D67" s="10">
        <v>2077</v>
      </c>
      <c r="E67" s="59" t="e">
        <f>((Informações!M67+Informações!M67)/2)/((Informações!L67+Informações!L67)/2)</f>
        <v>#DIV/0!</v>
      </c>
      <c r="F67" s="59" t="e">
        <f>(((Informações!M67+Informações!M67)/2)/((Informações!BU67+Informações!BU67)/2))</f>
        <v>#DIV/0!</v>
      </c>
      <c r="G67" s="59" t="e">
        <f>(((Informações!AK67+Informações!AK67)/2)/((Informações!BU67+Informações!BU67)/2))</f>
        <v>#DIV/0!</v>
      </c>
      <c r="H67" s="59" t="e">
        <f>(((Informações!M67+Informações!M67)/2)+((Informações!AK67+Informações!AK67)/2))/((Informações!BU67+Informações!BU67)/2)</f>
        <v>#DIV/0!</v>
      </c>
      <c r="I67" s="59" t="e">
        <f>Informações!BL67/Informações!T67/1000</f>
        <v>#DIV/0!</v>
      </c>
      <c r="J67" s="59" t="e">
        <f>(Informações!BL67/Informações!AO67)/1000</f>
        <v>#DIV/0!</v>
      </c>
      <c r="K67" s="59" t="e">
        <f>(Informações!BL67/(Informações!T67+Informações!AO67))/1000</f>
        <v>#DIV/0!</v>
      </c>
      <c r="L67" s="59" t="e">
        <f>(Informações!AY67+Informações!BD67)/(Informações!T67*1000)</f>
        <v>#DIV/0!</v>
      </c>
      <c r="M67" s="59" t="e">
        <f>(Informações!AZ67+Informações!CF67)/(Informações!AO67*1000)</f>
        <v>#DIV/0!</v>
      </c>
      <c r="N67" s="59" t="e">
        <f>(Informações!AY67+Informações!AZ67+Informações!BD67+Informações!CF67)/((Informações!T67+Informações!AO67)*1000)</f>
        <v>#DIV/0!</v>
      </c>
      <c r="O67" s="59" t="e">
        <f>Informações!AY67/((Informações!T67-Informações!Y67-Informações!AA67)*1000)</f>
        <v>#DIV/0!</v>
      </c>
      <c r="P67" s="59" t="e">
        <f>Informações!AZ67/((Informações!AO67-Informações!AS67)*1000)</f>
        <v>#DIV/0!</v>
      </c>
      <c r="Q67" s="59" t="e">
        <f>((Informações!BF67+Informações!BI67)/Informações!BL67)*100</f>
        <v>#DIV/0!</v>
      </c>
      <c r="R67" s="59" t="e">
        <f>Informações!BF67/((Informações!BU67+Informações!BU67)/2)</f>
        <v>#DIV/0!</v>
      </c>
      <c r="S67" s="59" t="e">
        <f>((Informações!N67+Informações!N67)/2)/((Informações!L67+Informações!N67)/2)*100</f>
        <v>#DIV/0!</v>
      </c>
      <c r="T67" s="59" t="e">
        <f>(Informações!R67/(Informações!P67+Informações!Z67-Informações!AA67-Informações!AE67))*100</f>
        <v>#DIV/0!</v>
      </c>
      <c r="U67" s="59" t="e">
        <f>((Informações!U67-Informações!AA67)/(Informações!P67+Informações!Z67-Informações!AA67))*100</f>
        <v>#DIV/0!</v>
      </c>
      <c r="V67" s="59" t="e">
        <f>((Informações!AY67+Informações!BD67)/Informações!BL67)*100</f>
        <v>#DIV/0!</v>
      </c>
      <c r="W67" s="59" t="e">
        <f>((Informações!AZ67+Informações!CF67)/Informações!BL67)*100</f>
        <v>#DIV/0!</v>
      </c>
      <c r="X67" s="59" t="e">
        <f t="shared" si="2"/>
        <v>#DIV/0!</v>
      </c>
      <c r="Y67" s="59" t="e">
        <f>(((Informações!P67+Informações!Z67-Informações!AE67)-Informações!T67)/(Informações!P67+Informações!Z67-Informações!AE67))*100</f>
        <v>#DIV/0!</v>
      </c>
      <c r="Z67" s="59" t="e">
        <f>(Informações!R67/((Informações!W67+Informações!W67)/2)*1000)/12</f>
        <v>#DIV/0!</v>
      </c>
      <c r="AA67" s="59" t="e">
        <f>(Informações!AM67/(Informações!S67-Informações!AA67))*100</f>
        <v>#DIV/0!</v>
      </c>
      <c r="AB67" s="59" t="e">
        <f>((Informações!AN67+Informações!AT67+Informações!AU67)/(Informações!AM67+Informações!AS67))*100</f>
        <v>#DIV/0!</v>
      </c>
      <c r="AC67" s="59" t="e">
        <f>((Informações!T67-Informações!AA67)/((Informações!M67+Informações!M67)/2)*1000)/12</f>
        <v>#DIV/0!</v>
      </c>
      <c r="AD67" s="59" t="e">
        <f>((Informações!BU67+Informações!BU67)/2)+((Informações!BI67*((Informações!BU67+Informações!BU67)/2))/Informações!BF67)</f>
        <v>#DIV/0!</v>
      </c>
      <c r="AE67" s="59" t="e">
        <f>(((Informações!M67+Informações!M67)/2)/AD67)</f>
        <v>#DIV/0!</v>
      </c>
      <c r="AF67" s="59" t="e">
        <f>((Informações!AK67+Informações!AK67)/2)/AD67</f>
        <v>#DIV/0!</v>
      </c>
      <c r="AG67" s="59" t="e">
        <f t="shared" si="3"/>
        <v>#DIV/0!</v>
      </c>
      <c r="AH67" s="59" t="e">
        <f>(((Informações!O67+Informações!O67)/2)*1000)/((Informações!AC67+Informações!AC67)/2)</f>
        <v>#DIV/0!</v>
      </c>
      <c r="AI67" s="59" t="e">
        <f>((Informações!AL67+Informações!AL67)/2)/((Informações!AQ67+Informações!AQ67)/2)*1000</f>
        <v>#DIV/0!</v>
      </c>
      <c r="AJ67" s="59" t="e">
        <f>(Informações!S67-Informações!AA67)/((Informações!K67+Informações!K67)/2)*(1000000/365)</f>
        <v>#DIV/0!</v>
      </c>
      <c r="AK67" s="59" t="e">
        <f>Informações!AF67/Informações!J67*100</f>
        <v>#DIV/0!</v>
      </c>
      <c r="AL67" s="59" t="e">
        <f>Informações!AV67/Informações!J67*100</f>
        <v>#DIV/0!</v>
      </c>
      <c r="AM67" s="59" t="e">
        <f>((Informações!P67+Informações!Z67-Informações!AA67)/((Informações!M67+Informações!M67)/2))*(1000/12)</f>
        <v>#DIV/0!</v>
      </c>
      <c r="AN67" s="59" t="e">
        <f>Informações!BJ67/(Informações!T67*1000)</f>
        <v>#DIV/0!</v>
      </c>
      <c r="AO67" s="59" t="e">
        <f>Informações!BJ67/(Informações!AO67*1000)</f>
        <v>#DIV/0!</v>
      </c>
      <c r="AP67" s="59" t="e">
        <f>Informações!BJ67/((Informações!T67+Informações!AO67)*1000)</f>
        <v>#DIV/0!</v>
      </c>
      <c r="AQ67" s="59" t="e">
        <f>Informações!BJ67/((Informações!M67+Informações!M66)/2)</f>
        <v>#DIV/0!</v>
      </c>
      <c r="AR67" s="59" t="e">
        <f>Informações!BJ67/((Informações!AK67+Informações!AK66)/2)</f>
        <v>#DIV/0!</v>
      </c>
      <c r="AS67" s="59" t="e">
        <f>Informações!BJ67/(((Informações!M67+Informações!M66)/2)+((Informações!AK67+Informações!AK66)/2))</f>
        <v>#DIV/0!</v>
      </c>
      <c r="AT67" s="59" t="e">
        <f>(Informações!T67/(Informações!P67+Informações!Z67-Informações!AE67))*100</f>
        <v>#DIV/0!</v>
      </c>
      <c r="AU67" s="59" t="e">
        <f>((Informações!BB67-Informações!BC67)/Informações!BB67)*100</f>
        <v>#DIV/0!</v>
      </c>
      <c r="AV67" s="59" t="e">
        <f>(Informações!BJ67/(Informações!AY67+Informações!BD67))*100</f>
        <v>#DIV/0!</v>
      </c>
      <c r="AW67" s="59" t="e">
        <f>(Informações!BJ67/(Informações!AZ67+Informações!CF67))*100</f>
        <v>#DIV/0!</v>
      </c>
      <c r="AX67" s="59" t="e">
        <f>(Informações!BJ67/((Informações!AY67+Informações!BD67)+(Informações!AZ67+Informações!CF67)))*100</f>
        <v>#DIV/0!</v>
      </c>
      <c r="AY67" s="59" t="e">
        <f>(Informações!BF67/(Informações!AY67+Informações!BD67))*100</f>
        <v>#DIV/0!</v>
      </c>
      <c r="AZ67" s="59" t="e">
        <f>(Informações!BF67/(Informações!AZ67+Informações!CF67))*100</f>
        <v>#DIV/0!</v>
      </c>
      <c r="BA67" s="59" t="e">
        <f>(Informações!BF67/((Informações!AY67+Informações!BD67)+(Informações!AZ67+Informações!CF67)))*100</f>
        <v>#DIV/0!</v>
      </c>
      <c r="BB67" s="59" t="e">
        <f>((Informações!BF67+Informações!BI67)/(Informações!AY67+Informações!BD67))*100</f>
        <v>#DIV/0!</v>
      </c>
      <c r="BC67" s="59" t="e">
        <f>((Informações!BF67+Informações!BI67)/(Informações!AZ67+Informações!CF67))*100</f>
        <v>#DIV/0!</v>
      </c>
      <c r="BD67" s="59" t="e">
        <f>((Informações!BF67+Informações!BI67)/((Informações!AY67+Informações!BD67)+(Informações!AZ67+Informações!CF67)))*100</f>
        <v>#DIV/0!</v>
      </c>
      <c r="BE67" s="59" t="e">
        <f>((Informações!BK67+Informações!CB67)/(Informações!AY67+Informações!BD67))*100</f>
        <v>#DIV/0!</v>
      </c>
      <c r="BF67" s="59" t="e">
        <f>((Informações!BK67+Informações!CB67)/(Informações!AZ67+Informações!CF67))*100</f>
        <v>#DIV/0!</v>
      </c>
      <c r="BG67" s="59" t="e">
        <f>((Informações!BK67+Informações!CB67)/((Informações!AY67+Informações!BD67)+(Informações!AZ67+Informações!CF67)))*100</f>
        <v>#DIV/0!</v>
      </c>
      <c r="BH67" s="59" t="e">
        <f>((Informações!BJ67-(Informações!BF67+Informações!BG67+Informações!BH67+Informações!BI67+Informações!BO67+Informações!BP67))/(Informações!AY67+Informações!BD67))*100</f>
        <v>#DIV/0!</v>
      </c>
      <c r="BI67" s="59" t="e">
        <f>((Informações!BJ67-(Informações!BF67+Informações!BG67+Informações!BH67+Informações!BI67+Informações!BP67+Informações!CG67))/(Informações!AZ67+Informações!CF67))*100</f>
        <v>#DIV/0!</v>
      </c>
      <c r="BJ67" s="59" t="e">
        <f>((Informações!BJ67-(Informações!BF67+Informações!BG67+Informações!BH67+Informações!BI67+Informações!BO67+Informações!BP67+Informações!CG67))/((Informações!AY67+Informações!BD67)+(Informações!AZ67+Informações!CF67)))*100</f>
        <v>#DIV/0!</v>
      </c>
      <c r="BK67" s="59" t="e">
        <f>(Informações!BF67/Informações!BJ67)*100</f>
        <v>#DIV/0!</v>
      </c>
      <c r="BL67" s="59" t="e">
        <f>((Informações!BF67+Informações!BI67)/Informações!BJ67)*100</f>
        <v>#DIV/0!</v>
      </c>
      <c r="BM67" s="59" t="e">
        <f>(Informações!BH67/Informações!BJ67)*100</f>
        <v>#DIV/0!</v>
      </c>
      <c r="BN67" s="59" t="e">
        <f>(Informações!BG67/Informações!BJ67)*100</f>
        <v>#DIV/0!</v>
      </c>
      <c r="BO67" s="59" t="e">
        <f>((Informações!BJ67-(Informações!BF67+Informações!BG67+Informações!BH67+Informações!BI67+Informações!BO67+Informações!BP67))/Informações!BJ67)*100</f>
        <v>#DIV/0!</v>
      </c>
      <c r="BP67" s="59" t="e">
        <f>((Informações!BJ67-(Informações!BF67+Informações!BG67+Informações!BH67+Informações!BI67+Informações!BP67+Informações!CG67))/Informações!BJ67)*100</f>
        <v>#DIV/0!</v>
      </c>
      <c r="BQ67" s="59" t="e">
        <f>((Informações!BJ67-(Informações!BF67+Informações!BG67+Informações!BH67+Informações!BI67+Informações!BO67+Informações!BP67+Informações!CG67))/Informações!BJ67)*100</f>
        <v>#DIV/0!</v>
      </c>
      <c r="BR67" s="59" t="e">
        <f>((Informações!AY67+Informações!BD67)/Informações!BB67)*100</f>
        <v>#DIV/0!</v>
      </c>
      <c r="BS67" s="59" t="e">
        <f>((Informações!AZ67+Informações!CF67)/Informações!BB67)*100</f>
        <v>#DIV/0!</v>
      </c>
      <c r="BT67" s="59" t="e">
        <f>((Informações!BB67-(Informações!AY67+Informações!BD67))/Informações!BB67)*100</f>
        <v>#DIV/0!</v>
      </c>
      <c r="BU67" s="59" t="e">
        <f>((Informações!BB67-(Informações!AZ67+Informações!CF67))/Informações!BB67)*100</f>
        <v>#DIV/0!</v>
      </c>
      <c r="BV67" s="59" t="e">
        <f>((Informações!BB67-(Informações!AY67+Informações!BD67+Informações!AZ67+Informações!CF67))/Informações!BB67)*100</f>
        <v>#DIV/0!</v>
      </c>
      <c r="BW67" s="59" t="e">
        <f>(((Informações!V67+Informações!V66)/2)/((Informações!M67+Informações!M66)/2))*100</f>
        <v>#DIV/0!</v>
      </c>
      <c r="BX67" s="59" t="e">
        <f>(Informações!R67/(Informações!S67-Informações!AA67))*100</f>
        <v>#DIV/0!</v>
      </c>
      <c r="BY67" s="59" t="e">
        <f>(((Informações!BU67+Informações!BU66)/2)/((Informações!L67+Informações!L66)/2))*100</f>
        <v>#DIV/0!</v>
      </c>
      <c r="BZ67" s="59" t="e">
        <f>((Informações!AN67+Informações!AU67)/(Informações!S67+Informações!AA67))*100</f>
        <v>#DIV/0!</v>
      </c>
      <c r="CA67" s="59" t="e">
        <f>(Informações!AV67/Informações!J67)*100</f>
        <v>#DIV/0!</v>
      </c>
      <c r="CB67" s="59" t="e">
        <f>(((Informações!BU67+Informações!BU66)/2)/((Informações!L67+Informações!L66)/2))*1000</f>
        <v>#DIV/0!</v>
      </c>
      <c r="CC67" s="59" t="e">
        <f>(((Informações!BU67+Informações!BU66)/2)/((Informações!AJ67+Informações!AJ66)/2))*1000</f>
        <v>#DIV/0!</v>
      </c>
      <c r="CD67" s="59" t="e">
        <f>(((Informações!BU67+Informações!BU67)/2)/(((Informações!AJ67+Informações!AJ67)/2)+((Informações!L67+Informações!L67)/2)))*1000</f>
        <v>#DIV/0!</v>
      </c>
      <c r="CE67" s="59" t="e">
        <f>(((Informações!P67+Informações!Z67-Informações!AE67)-Informações!S67)/(Informações!P67+Informações!Z67-Informações!AE67))*100</f>
        <v>#DIV/0!</v>
      </c>
      <c r="CF67" s="59" t="e">
        <f>((Informações!P67+Informações!Z67-Informações!AE67-Informações!S67)/((Informações!O67+Informações!O66)/2))*(1000/365)</f>
        <v>#DIV/0!</v>
      </c>
      <c r="CG67" s="59" t="e">
        <f>((Informações!P67+Informações!Z67-Informações!AE67-Informações!S67)/((Informações!L67+Informações!L66)/2))*(1000000/365)</f>
        <v>#DIV/0!</v>
      </c>
      <c r="CH67" s="59" t="e">
        <f>Informações!S67/(Informações!P67+Informações!Z67-Informações!AE67)*100</f>
        <v>#DIV/0!</v>
      </c>
      <c r="CI67" s="59" t="e">
        <f>((Informações!S67-Informações!AA67)/((Informações!M67+Informações!M66)/2))*(1000/12)</f>
        <v>#DIV/0!</v>
      </c>
      <c r="CJ67" s="60" t="e">
        <f>(Informações!BE67/(Informações!BB67))*360</f>
        <v>#DIV/0!</v>
      </c>
      <c r="CK67" s="59" t="e">
        <f>(Informações!BE67/Informações!BB67)*360</f>
        <v>#DIV/0!</v>
      </c>
      <c r="CL67" s="59" t="e">
        <f>(Informações!BE67/Informações!BB67)*360</f>
        <v>#DIV/0!</v>
      </c>
      <c r="CM67" s="59" t="e">
        <f>Informações!K67/Informações!I67*100</f>
        <v>#DIV/0!</v>
      </c>
      <c r="CN67" s="59" t="e">
        <f>Informações!AI67/Informações!I67*100</f>
        <v>#DIV/0!</v>
      </c>
      <c r="CO67" s="59" t="e">
        <f>(Informações!AG67/(Informações!P67+Informações!Z67))*100</f>
        <v>#DIV/0!</v>
      </c>
      <c r="CP67" s="59" t="e">
        <f>(Informações!AH67/(Informações!P67+Informações!Z67))</f>
        <v>#DIV/0!</v>
      </c>
      <c r="CQ67" s="59" t="e">
        <f>Informações!AW67/Informações!AM67</f>
        <v>#DIV/0!</v>
      </c>
      <c r="CR67" s="59" t="e">
        <f>(Informações!BH67/Informações!AH67)/1000</f>
        <v>#DIV/0!</v>
      </c>
      <c r="CS67" s="59" t="e">
        <f>(Informações!BH67/Informações!AW67)/1000</f>
        <v>#DIV/0!</v>
      </c>
      <c r="CT67" s="59" t="e">
        <f>(Informações!BH67/(Informações!AH67+Informações!AW67))/1000</f>
        <v>#DIV/0!</v>
      </c>
      <c r="CU67" s="59" t="e">
        <f>Informações!DA67/Informações!CY67</f>
        <v>#DIV/0!</v>
      </c>
      <c r="CV67" s="59" t="e">
        <f>Informações!CZ67/Informações!CY67</f>
        <v>#DIV/0!</v>
      </c>
      <c r="CW67" s="59" t="e">
        <f>Informações!DH67/Informações!DM67</f>
        <v>#DIV/0!</v>
      </c>
      <c r="CX67" s="59" t="e">
        <f>Informações!DN67/Informações!DM67</f>
        <v>#DIV/0!</v>
      </c>
      <c r="CY67" s="59" t="e">
        <f>Informações!DC67/Informações!DB67*100</f>
        <v>#DIV/0!</v>
      </c>
      <c r="CZ67" s="59" t="e">
        <f>Informações!DE67/Informações!DD67*100</f>
        <v>#DIV/0!</v>
      </c>
      <c r="DA67" s="59" t="e">
        <f>Informações!DG67/Informações!DF67</f>
        <v>#DIV/0!</v>
      </c>
      <c r="DB67" s="59" t="e">
        <f>Informações!DB67/Informações!DL67*100</f>
        <v>#DIV/0!</v>
      </c>
      <c r="DC67" s="59" t="e">
        <f>Informações!DD67/Informações!DK67*100</f>
        <v>#DIV/0!</v>
      </c>
      <c r="DD67" s="59" t="e">
        <f>Informações!DF67/Informações!AL67</f>
        <v>#DIV/0!</v>
      </c>
      <c r="DE67" s="59" t="e">
        <f>Informações!DQ67/Informações!DP67</f>
        <v>#DIV/0!</v>
      </c>
      <c r="DF67" s="59" t="e">
        <f>Informações!DS67/Informações!DR67*100</f>
        <v>#DIV/0!</v>
      </c>
      <c r="DG67" s="59" t="e">
        <f>Informações!DR67/Informações!DT67*100</f>
        <v>#DIV/0!</v>
      </c>
      <c r="DH67" s="59" t="e">
        <f>(Informações!BC67/(Informações!BJ67+Informações!CB67+Informações!BQ67))*100</f>
        <v>#DIV/0!</v>
      </c>
      <c r="DI67" s="59" t="e">
        <f>((Informações!L67+Informações!L66)/2)/AD67</f>
        <v>#DIV/0!</v>
      </c>
      <c r="DJ67" s="59" t="e">
        <f>((Informações!AJ67+Informações!AJ67)/2)/AD67</f>
        <v>#DIV/0!</v>
      </c>
      <c r="DK67" s="59" t="e">
        <f>(((Informações!L67+Informações!L67)/2)+((Informações!AJ67+Informações!AJ67)/2))/AD67</f>
        <v>#DIV/0!</v>
      </c>
    </row>
    <row r="68" spans="1:115" s="56" customFormat="1" ht="12.75" x14ac:dyDescent="0.2">
      <c r="A68" s="6">
        <v>312000</v>
      </c>
      <c r="B68" s="10" t="s">
        <v>270</v>
      </c>
      <c r="C68" s="10" t="s">
        <v>125</v>
      </c>
      <c r="D68" s="10">
        <v>2078</v>
      </c>
      <c r="E68" s="59" t="e">
        <f>((Informações!M68+Informações!M68)/2)/((Informações!L68+Informações!L68)/2)</f>
        <v>#DIV/0!</v>
      </c>
      <c r="F68" s="59" t="e">
        <f>(((Informações!M68+Informações!M68)/2)/((Informações!BU68+Informações!BU68)/2))</f>
        <v>#DIV/0!</v>
      </c>
      <c r="G68" s="59" t="e">
        <f>(((Informações!AK68+Informações!AK68)/2)/((Informações!BU68+Informações!BU68)/2))</f>
        <v>#DIV/0!</v>
      </c>
      <c r="H68" s="59" t="e">
        <f>(((Informações!M68+Informações!M68)/2)+((Informações!AK68+Informações!AK68)/2))/((Informações!BU68+Informações!BU68)/2)</f>
        <v>#DIV/0!</v>
      </c>
      <c r="I68" s="59" t="e">
        <f>Informações!BL68/Informações!T68/1000</f>
        <v>#DIV/0!</v>
      </c>
      <c r="J68" s="59" t="e">
        <f>(Informações!BL68/Informações!AO68)/1000</f>
        <v>#DIV/0!</v>
      </c>
      <c r="K68" s="59" t="e">
        <f>(Informações!BL68/(Informações!T68+Informações!AO68))/1000</f>
        <v>#DIV/0!</v>
      </c>
      <c r="L68" s="59" t="e">
        <f>(Informações!AY68+Informações!BD68)/(Informações!T68*1000)</f>
        <v>#DIV/0!</v>
      </c>
      <c r="M68" s="59" t="e">
        <f>(Informações!AZ68+Informações!CF68)/(Informações!AO68*1000)</f>
        <v>#DIV/0!</v>
      </c>
      <c r="N68" s="59" t="e">
        <f>(Informações!AY68+Informações!AZ68+Informações!BD68+Informações!CF68)/((Informações!T68+Informações!AO68)*1000)</f>
        <v>#DIV/0!</v>
      </c>
      <c r="O68" s="59" t="e">
        <f>Informações!AY68/((Informações!T68-Informações!Y68-Informações!AA68)*1000)</f>
        <v>#DIV/0!</v>
      </c>
      <c r="P68" s="59" t="e">
        <f>Informações!AZ68/((Informações!AO68-Informações!AS68)*1000)</f>
        <v>#DIV/0!</v>
      </c>
      <c r="Q68" s="59" t="e">
        <f>((Informações!BF68+Informações!BI68)/Informações!BL68)*100</f>
        <v>#DIV/0!</v>
      </c>
      <c r="R68" s="59" t="e">
        <f>Informações!BF68/((Informações!BU68+Informações!BU68)/2)</f>
        <v>#DIV/0!</v>
      </c>
      <c r="S68" s="59" t="e">
        <f>((Informações!N68+Informações!N68)/2)/((Informações!L68+Informações!N68)/2)*100</f>
        <v>#DIV/0!</v>
      </c>
      <c r="T68" s="59" t="e">
        <f>(Informações!R68/(Informações!P68+Informações!Z68-Informações!AA68-Informações!AE68))*100</f>
        <v>#DIV/0!</v>
      </c>
      <c r="U68" s="59" t="e">
        <f>((Informações!U68-Informações!AA68)/(Informações!P68+Informações!Z68-Informações!AA68))*100</f>
        <v>#DIV/0!</v>
      </c>
      <c r="V68" s="59" t="e">
        <f>((Informações!AY68+Informações!BD68)/Informações!BL68)*100</f>
        <v>#DIV/0!</v>
      </c>
      <c r="W68" s="59" t="e">
        <f>((Informações!AZ68+Informações!CF68)/Informações!BL68)*100</f>
        <v>#DIV/0!</v>
      </c>
      <c r="X68" s="59" t="e">
        <f t="shared" si="2"/>
        <v>#DIV/0!</v>
      </c>
      <c r="Y68" s="59" t="e">
        <f>(((Informações!P68+Informações!Z68-Informações!AE68)-Informações!T68)/(Informações!P68+Informações!Z68-Informações!AE68))*100</f>
        <v>#DIV/0!</v>
      </c>
      <c r="Z68" s="59" t="e">
        <f>(Informações!R68/((Informações!W68+Informações!W68)/2)*1000)/12</f>
        <v>#DIV/0!</v>
      </c>
      <c r="AA68" s="59" t="e">
        <f>(Informações!AM68/(Informações!S68-Informações!AA68))*100</f>
        <v>#DIV/0!</v>
      </c>
      <c r="AB68" s="59" t="e">
        <f>((Informações!AN68+Informações!AT68+Informações!AU68)/(Informações!AM68+Informações!AS68))*100</f>
        <v>#DIV/0!</v>
      </c>
      <c r="AC68" s="59" t="e">
        <f>((Informações!T68-Informações!AA68)/((Informações!M68+Informações!M68)/2)*1000)/12</f>
        <v>#DIV/0!</v>
      </c>
      <c r="AD68" s="59" t="e">
        <f>((Informações!BU68+Informações!BU68)/2)+((Informações!BI68*((Informações!BU68+Informações!BU68)/2))/Informações!BF68)</f>
        <v>#DIV/0!</v>
      </c>
      <c r="AE68" s="59" t="e">
        <f>(((Informações!M68+Informações!M68)/2)/AD68)</f>
        <v>#DIV/0!</v>
      </c>
      <c r="AF68" s="59" t="e">
        <f>((Informações!AK68+Informações!AK68)/2)/AD68</f>
        <v>#DIV/0!</v>
      </c>
      <c r="AG68" s="59" t="e">
        <f t="shared" si="3"/>
        <v>#DIV/0!</v>
      </c>
      <c r="AH68" s="59" t="e">
        <f>(((Informações!O68+Informações!O68)/2)*1000)/((Informações!AC68+Informações!AC68)/2)</f>
        <v>#DIV/0!</v>
      </c>
      <c r="AI68" s="59" t="e">
        <f>((Informações!AL68+Informações!AL68)/2)/((Informações!AQ68+Informações!AQ68)/2)*1000</f>
        <v>#DIV/0!</v>
      </c>
      <c r="AJ68" s="59" t="e">
        <f>(Informações!S68-Informações!AA68)/((Informações!K68+Informações!K68)/2)*(1000000/365)</f>
        <v>#DIV/0!</v>
      </c>
      <c r="AK68" s="59" t="e">
        <f>Informações!AF68/Informações!J68*100</f>
        <v>#DIV/0!</v>
      </c>
      <c r="AL68" s="59" t="e">
        <f>Informações!AV68/Informações!J68*100</f>
        <v>#DIV/0!</v>
      </c>
      <c r="AM68" s="59" t="e">
        <f>((Informações!P68+Informações!Z68-Informações!AA68)/((Informações!M68+Informações!M68)/2))*(1000/12)</f>
        <v>#DIV/0!</v>
      </c>
      <c r="AN68" s="59" t="e">
        <f>Informações!BJ68/(Informações!T68*1000)</f>
        <v>#DIV/0!</v>
      </c>
      <c r="AO68" s="59" t="e">
        <f>Informações!BJ68/(Informações!AO68*1000)</f>
        <v>#DIV/0!</v>
      </c>
      <c r="AP68" s="59" t="e">
        <f>Informações!BJ68/((Informações!T68+Informações!AO68)*1000)</f>
        <v>#DIV/0!</v>
      </c>
      <c r="AQ68" s="59" t="e">
        <f>Informações!BJ68/((Informações!M68+Informações!M67)/2)</f>
        <v>#DIV/0!</v>
      </c>
      <c r="AR68" s="59" t="e">
        <f>Informações!BJ68/((Informações!AK68+Informações!AK67)/2)</f>
        <v>#DIV/0!</v>
      </c>
      <c r="AS68" s="59" t="e">
        <f>Informações!BJ68/(((Informações!M68+Informações!M67)/2)+((Informações!AK68+Informações!AK67)/2))</f>
        <v>#DIV/0!</v>
      </c>
      <c r="AT68" s="59" t="e">
        <f>(Informações!T68/(Informações!P68+Informações!Z68-Informações!AE68))*100</f>
        <v>#DIV/0!</v>
      </c>
      <c r="AU68" s="59" t="e">
        <f>((Informações!BB68-Informações!BC68)/Informações!BB68)*100</f>
        <v>#DIV/0!</v>
      </c>
      <c r="AV68" s="59" t="e">
        <f>(Informações!BJ68/(Informações!AY68+Informações!BD68))*100</f>
        <v>#DIV/0!</v>
      </c>
      <c r="AW68" s="59" t="e">
        <f>(Informações!BJ68/(Informações!AZ68+Informações!CF68))*100</f>
        <v>#DIV/0!</v>
      </c>
      <c r="AX68" s="59" t="e">
        <f>(Informações!BJ68/((Informações!AY68+Informações!BD68)+(Informações!AZ68+Informações!CF68)))*100</f>
        <v>#DIV/0!</v>
      </c>
      <c r="AY68" s="59" t="e">
        <f>(Informações!BF68/(Informações!AY68+Informações!BD68))*100</f>
        <v>#DIV/0!</v>
      </c>
      <c r="AZ68" s="59" t="e">
        <f>(Informações!BF68/(Informações!AZ68+Informações!CF68))*100</f>
        <v>#DIV/0!</v>
      </c>
      <c r="BA68" s="59" t="e">
        <f>(Informações!BF68/((Informações!AY68+Informações!BD68)+(Informações!AZ68+Informações!CF68)))*100</f>
        <v>#DIV/0!</v>
      </c>
      <c r="BB68" s="59" t="e">
        <f>((Informações!BF68+Informações!BI68)/(Informações!AY68+Informações!BD68))*100</f>
        <v>#DIV/0!</v>
      </c>
      <c r="BC68" s="59" t="e">
        <f>((Informações!BF68+Informações!BI68)/(Informações!AZ68+Informações!CF68))*100</f>
        <v>#DIV/0!</v>
      </c>
      <c r="BD68" s="59" t="e">
        <f>((Informações!BF68+Informações!BI68)/((Informações!AY68+Informações!BD68)+(Informações!AZ68+Informações!CF68)))*100</f>
        <v>#DIV/0!</v>
      </c>
      <c r="BE68" s="59" t="e">
        <f>((Informações!BK68+Informações!CB68)/(Informações!AY68+Informações!BD68))*100</f>
        <v>#DIV/0!</v>
      </c>
      <c r="BF68" s="59" t="e">
        <f>((Informações!BK68+Informações!CB68)/(Informações!AZ68+Informações!CF68))*100</f>
        <v>#DIV/0!</v>
      </c>
      <c r="BG68" s="59" t="e">
        <f>((Informações!BK68+Informações!CB68)/((Informações!AY68+Informações!BD68)+(Informações!AZ68+Informações!CF68)))*100</f>
        <v>#DIV/0!</v>
      </c>
      <c r="BH68" s="59" t="e">
        <f>((Informações!BJ68-(Informações!BF68+Informações!BG68+Informações!BH68+Informações!BI68+Informações!BO68+Informações!BP68))/(Informações!AY68+Informações!BD68))*100</f>
        <v>#DIV/0!</v>
      </c>
      <c r="BI68" s="59" t="e">
        <f>((Informações!BJ68-(Informações!BF68+Informações!BG68+Informações!BH68+Informações!BI68+Informações!BP68+Informações!CG68))/(Informações!AZ68+Informações!CF68))*100</f>
        <v>#DIV/0!</v>
      </c>
      <c r="BJ68" s="59" t="e">
        <f>((Informações!BJ68-(Informações!BF68+Informações!BG68+Informações!BH68+Informações!BI68+Informações!BO68+Informações!BP68+Informações!CG68))/((Informações!AY68+Informações!BD68)+(Informações!AZ68+Informações!CF68)))*100</f>
        <v>#DIV/0!</v>
      </c>
      <c r="BK68" s="59" t="e">
        <f>(Informações!BF68/Informações!BJ68)*100</f>
        <v>#DIV/0!</v>
      </c>
      <c r="BL68" s="59" t="e">
        <f>((Informações!BF68+Informações!BI68)/Informações!BJ68)*100</f>
        <v>#DIV/0!</v>
      </c>
      <c r="BM68" s="59" t="e">
        <f>(Informações!BH68/Informações!BJ68)*100</f>
        <v>#DIV/0!</v>
      </c>
      <c r="BN68" s="59" t="e">
        <f>(Informações!BG68/Informações!BJ68)*100</f>
        <v>#DIV/0!</v>
      </c>
      <c r="BO68" s="59" t="e">
        <f>((Informações!BJ68-(Informações!BF68+Informações!BG68+Informações!BH68+Informações!BI68+Informações!BO68+Informações!BP68))/Informações!BJ68)*100</f>
        <v>#DIV/0!</v>
      </c>
      <c r="BP68" s="59" t="e">
        <f>((Informações!BJ68-(Informações!BF68+Informações!BG68+Informações!BH68+Informações!BI68+Informações!BP68+Informações!CG68))/Informações!BJ68)*100</f>
        <v>#DIV/0!</v>
      </c>
      <c r="BQ68" s="59" t="e">
        <f>((Informações!BJ68-(Informações!BF68+Informações!BG68+Informações!BH68+Informações!BI68+Informações!BO68+Informações!BP68+Informações!CG68))/Informações!BJ68)*100</f>
        <v>#DIV/0!</v>
      </c>
      <c r="BR68" s="59" t="e">
        <f>((Informações!AY68+Informações!BD68)/Informações!BB68)*100</f>
        <v>#DIV/0!</v>
      </c>
      <c r="BS68" s="59" t="e">
        <f>((Informações!AZ68+Informações!CF68)/Informações!BB68)*100</f>
        <v>#DIV/0!</v>
      </c>
      <c r="BT68" s="59" t="e">
        <f>((Informações!BB68-(Informações!AY68+Informações!BD68))/Informações!BB68)*100</f>
        <v>#DIV/0!</v>
      </c>
      <c r="BU68" s="59" t="e">
        <f>((Informações!BB68-(Informações!AZ68+Informações!CF68))/Informações!BB68)*100</f>
        <v>#DIV/0!</v>
      </c>
      <c r="BV68" s="59" t="e">
        <f>((Informações!BB68-(Informações!AY68+Informações!BD68+Informações!AZ68+Informações!CF68))/Informações!BB68)*100</f>
        <v>#DIV/0!</v>
      </c>
      <c r="BW68" s="59" t="e">
        <f>(((Informações!V68+Informações!V67)/2)/((Informações!M68+Informações!M67)/2))*100</f>
        <v>#DIV/0!</v>
      </c>
      <c r="BX68" s="59" t="e">
        <f>(Informações!R68/(Informações!S68-Informações!AA68))*100</f>
        <v>#DIV/0!</v>
      </c>
      <c r="BY68" s="59" t="e">
        <f>(((Informações!BU68+Informações!BU67)/2)/((Informações!L68+Informações!L67)/2))*100</f>
        <v>#DIV/0!</v>
      </c>
      <c r="BZ68" s="59" t="e">
        <f>((Informações!AN68+Informações!AU68)/(Informações!S68+Informações!AA68))*100</f>
        <v>#DIV/0!</v>
      </c>
      <c r="CA68" s="59" t="e">
        <f>(Informações!AV68/Informações!J68)*100</f>
        <v>#DIV/0!</v>
      </c>
      <c r="CB68" s="59" t="e">
        <f>(((Informações!BU68+Informações!BU67)/2)/((Informações!L68+Informações!L67)/2))*1000</f>
        <v>#DIV/0!</v>
      </c>
      <c r="CC68" s="59" t="e">
        <f>(((Informações!BU68+Informações!BU67)/2)/((Informações!AJ68+Informações!AJ67)/2))*1000</f>
        <v>#DIV/0!</v>
      </c>
      <c r="CD68" s="59" t="e">
        <f>(((Informações!BU68+Informações!BU68)/2)/(((Informações!AJ68+Informações!AJ68)/2)+((Informações!L68+Informações!L68)/2)))*1000</f>
        <v>#DIV/0!</v>
      </c>
      <c r="CE68" s="59" t="e">
        <f>(((Informações!P68+Informações!Z68-Informações!AE68)-Informações!S68)/(Informações!P68+Informações!Z68-Informações!AE68))*100</f>
        <v>#DIV/0!</v>
      </c>
      <c r="CF68" s="59" t="e">
        <f>((Informações!P68+Informações!Z68-Informações!AE68-Informações!S68)/((Informações!O68+Informações!O67)/2))*(1000/365)</f>
        <v>#DIV/0!</v>
      </c>
      <c r="CG68" s="59" t="e">
        <f>((Informações!P68+Informações!Z68-Informações!AE68-Informações!S68)/((Informações!L68+Informações!L67)/2))*(1000000/365)</f>
        <v>#DIV/0!</v>
      </c>
      <c r="CH68" s="59" t="e">
        <f>Informações!S68/(Informações!P68+Informações!Z68-Informações!AE68)*100</f>
        <v>#DIV/0!</v>
      </c>
      <c r="CI68" s="59" t="e">
        <f>((Informações!S68-Informações!AA68)/((Informações!M68+Informações!M67)/2))*(1000/12)</f>
        <v>#DIV/0!</v>
      </c>
      <c r="CJ68" s="60" t="e">
        <f>(Informações!BE68/(Informações!BB68))*360</f>
        <v>#DIV/0!</v>
      </c>
      <c r="CK68" s="59" t="e">
        <f>(Informações!BE68/Informações!BB68)*360</f>
        <v>#DIV/0!</v>
      </c>
      <c r="CL68" s="59" t="e">
        <f>(Informações!BE68/Informações!BB68)*360</f>
        <v>#DIV/0!</v>
      </c>
      <c r="CM68" s="59" t="e">
        <f>Informações!K68/Informações!I68*100</f>
        <v>#DIV/0!</v>
      </c>
      <c r="CN68" s="59" t="e">
        <f>Informações!AI68/Informações!I68*100</f>
        <v>#DIV/0!</v>
      </c>
      <c r="CO68" s="59" t="e">
        <f>(Informações!AG68/(Informações!P68+Informações!Z68))*100</f>
        <v>#DIV/0!</v>
      </c>
      <c r="CP68" s="59" t="e">
        <f>(Informações!AH68/(Informações!P68+Informações!Z68))</f>
        <v>#DIV/0!</v>
      </c>
      <c r="CQ68" s="59" t="e">
        <f>Informações!AW68/Informações!AM68</f>
        <v>#DIV/0!</v>
      </c>
      <c r="CR68" s="59" t="e">
        <f>(Informações!BH68/Informações!AH68)/1000</f>
        <v>#DIV/0!</v>
      </c>
      <c r="CS68" s="59" t="e">
        <f>(Informações!BH68/Informações!AW68)/1000</f>
        <v>#DIV/0!</v>
      </c>
      <c r="CT68" s="59" t="e">
        <f>(Informações!BH68/(Informações!AH68+Informações!AW68))/1000</f>
        <v>#DIV/0!</v>
      </c>
      <c r="CU68" s="59" t="e">
        <f>Informações!DA68/Informações!CY68</f>
        <v>#DIV/0!</v>
      </c>
      <c r="CV68" s="59" t="e">
        <f>Informações!CZ68/Informações!CY68</f>
        <v>#DIV/0!</v>
      </c>
      <c r="CW68" s="59" t="e">
        <f>Informações!DH68/Informações!DM68</f>
        <v>#DIV/0!</v>
      </c>
      <c r="CX68" s="59" t="e">
        <f>Informações!DN68/Informações!DM68</f>
        <v>#DIV/0!</v>
      </c>
      <c r="CY68" s="59" t="e">
        <f>Informações!DC68/Informações!DB68*100</f>
        <v>#DIV/0!</v>
      </c>
      <c r="CZ68" s="59" t="e">
        <f>Informações!DE68/Informações!DD68*100</f>
        <v>#DIV/0!</v>
      </c>
      <c r="DA68" s="59" t="e">
        <f>Informações!DG68/Informações!DF68</f>
        <v>#DIV/0!</v>
      </c>
      <c r="DB68" s="59" t="e">
        <f>Informações!DB68/Informações!DL68*100</f>
        <v>#DIV/0!</v>
      </c>
      <c r="DC68" s="59" t="e">
        <f>Informações!DD68/Informações!DK68*100</f>
        <v>#DIV/0!</v>
      </c>
      <c r="DD68" s="59" t="e">
        <f>Informações!DF68/Informações!AL68</f>
        <v>#DIV/0!</v>
      </c>
      <c r="DE68" s="59" t="e">
        <f>Informações!DQ68/Informações!DP68</f>
        <v>#DIV/0!</v>
      </c>
      <c r="DF68" s="59" t="e">
        <f>Informações!DS68/Informações!DR68*100</f>
        <v>#DIV/0!</v>
      </c>
      <c r="DG68" s="59" t="e">
        <f>Informações!DR68/Informações!DT68*100</f>
        <v>#DIV/0!</v>
      </c>
      <c r="DH68" s="59" t="e">
        <f>(Informações!BC68/(Informações!BJ68+Informações!CB68+Informações!BQ68))*100</f>
        <v>#DIV/0!</v>
      </c>
      <c r="DI68" s="59" t="e">
        <f>((Informações!L68+Informações!L67)/2)/AD68</f>
        <v>#DIV/0!</v>
      </c>
      <c r="DJ68" s="59" t="e">
        <f>((Informações!AJ68+Informações!AJ68)/2)/AD68</f>
        <v>#DIV/0!</v>
      </c>
      <c r="DK68" s="59" t="e">
        <f>(((Informações!L68+Informações!L68)/2)+((Informações!AJ68+Informações!AJ68)/2))/AD68</f>
        <v>#DIV/0!</v>
      </c>
    </row>
    <row r="69" spans="1:115" s="56" customFormat="1" ht="12.75" x14ac:dyDescent="0.2">
      <c r="A69" s="6">
        <v>312000</v>
      </c>
      <c r="B69" s="10" t="s">
        <v>270</v>
      </c>
      <c r="C69" s="10" t="s">
        <v>125</v>
      </c>
      <c r="D69" s="10">
        <v>2079</v>
      </c>
      <c r="E69" s="59" t="e">
        <f>((Informações!M69+Informações!M69)/2)/((Informações!L69+Informações!L69)/2)</f>
        <v>#DIV/0!</v>
      </c>
      <c r="F69" s="59" t="e">
        <f>(((Informações!M69+Informações!M69)/2)/((Informações!BU69+Informações!BU69)/2))</f>
        <v>#DIV/0!</v>
      </c>
      <c r="G69" s="59" t="e">
        <f>(((Informações!AK69+Informações!AK69)/2)/((Informações!BU69+Informações!BU69)/2))</f>
        <v>#DIV/0!</v>
      </c>
      <c r="H69" s="59" t="e">
        <f>(((Informações!M69+Informações!M69)/2)+((Informações!AK69+Informações!AK69)/2))/((Informações!BU69+Informações!BU69)/2)</f>
        <v>#DIV/0!</v>
      </c>
      <c r="I69" s="59" t="e">
        <f>Informações!BL69/Informações!T69/1000</f>
        <v>#DIV/0!</v>
      </c>
      <c r="J69" s="59" t="e">
        <f>(Informações!BL69/Informações!AO69)/1000</f>
        <v>#DIV/0!</v>
      </c>
      <c r="K69" s="59" t="e">
        <f>(Informações!BL69/(Informações!T69+Informações!AO69))/1000</f>
        <v>#DIV/0!</v>
      </c>
      <c r="L69" s="59" t="e">
        <f>(Informações!AY69+Informações!BD69)/(Informações!T69*1000)</f>
        <v>#DIV/0!</v>
      </c>
      <c r="M69" s="59" t="e">
        <f>(Informações!AZ69+Informações!CF69)/(Informações!AO69*1000)</f>
        <v>#DIV/0!</v>
      </c>
      <c r="N69" s="59" t="e">
        <f>(Informações!AY69+Informações!AZ69+Informações!BD69+Informações!CF69)/((Informações!T69+Informações!AO69)*1000)</f>
        <v>#DIV/0!</v>
      </c>
      <c r="O69" s="59" t="e">
        <f>Informações!AY69/((Informações!T69-Informações!Y69-Informações!AA69)*1000)</f>
        <v>#DIV/0!</v>
      </c>
      <c r="P69" s="59" t="e">
        <f>Informações!AZ69/((Informações!AO69-Informações!AS69)*1000)</f>
        <v>#DIV/0!</v>
      </c>
      <c r="Q69" s="59" t="e">
        <f>((Informações!BF69+Informações!BI69)/Informações!BL69)*100</f>
        <v>#DIV/0!</v>
      </c>
      <c r="R69" s="59" t="e">
        <f>Informações!BF69/((Informações!BU69+Informações!BU69)/2)</f>
        <v>#DIV/0!</v>
      </c>
      <c r="S69" s="59" t="e">
        <f>((Informações!N69+Informações!N69)/2)/((Informações!L69+Informações!N69)/2)*100</f>
        <v>#DIV/0!</v>
      </c>
      <c r="T69" s="59" t="e">
        <f>(Informações!R69/(Informações!P69+Informações!Z69-Informações!AA69-Informações!AE69))*100</f>
        <v>#DIV/0!</v>
      </c>
      <c r="U69" s="59" t="e">
        <f>((Informações!U69-Informações!AA69)/(Informações!P69+Informações!Z69-Informações!AA69))*100</f>
        <v>#DIV/0!</v>
      </c>
      <c r="V69" s="59" t="e">
        <f>((Informações!AY69+Informações!BD69)/Informações!BL69)*100</f>
        <v>#DIV/0!</v>
      </c>
      <c r="W69" s="59" t="e">
        <f>((Informações!AZ69+Informações!CF69)/Informações!BL69)*100</f>
        <v>#DIV/0!</v>
      </c>
      <c r="X69" s="59" t="e">
        <f t="shared" si="2"/>
        <v>#DIV/0!</v>
      </c>
      <c r="Y69" s="59" t="e">
        <f>(((Informações!P69+Informações!Z69-Informações!AE69)-Informações!T69)/(Informações!P69+Informações!Z69-Informações!AE69))*100</f>
        <v>#DIV/0!</v>
      </c>
      <c r="Z69" s="59" t="e">
        <f>(Informações!R69/((Informações!W69+Informações!W69)/2)*1000)/12</f>
        <v>#DIV/0!</v>
      </c>
      <c r="AA69" s="59" t="e">
        <f>(Informações!AM69/(Informações!S69-Informações!AA69))*100</f>
        <v>#DIV/0!</v>
      </c>
      <c r="AB69" s="59" t="e">
        <f>((Informações!AN69+Informações!AT69+Informações!AU69)/(Informações!AM69+Informações!AS69))*100</f>
        <v>#DIV/0!</v>
      </c>
      <c r="AC69" s="59" t="e">
        <f>((Informações!T69-Informações!AA69)/((Informações!M69+Informações!M69)/2)*1000)/12</f>
        <v>#DIV/0!</v>
      </c>
      <c r="AD69" s="59" t="e">
        <f>((Informações!BU69+Informações!BU69)/2)+((Informações!BI69*((Informações!BU69+Informações!BU69)/2))/Informações!BF69)</f>
        <v>#DIV/0!</v>
      </c>
      <c r="AE69" s="59" t="e">
        <f>(((Informações!M69+Informações!M69)/2)/AD69)</f>
        <v>#DIV/0!</v>
      </c>
      <c r="AF69" s="59" t="e">
        <f>((Informações!AK69+Informações!AK69)/2)/AD69</f>
        <v>#DIV/0!</v>
      </c>
      <c r="AG69" s="59" t="e">
        <f t="shared" si="3"/>
        <v>#DIV/0!</v>
      </c>
      <c r="AH69" s="59" t="e">
        <f>(((Informações!O69+Informações!O69)/2)*1000)/((Informações!AC69+Informações!AC69)/2)</f>
        <v>#DIV/0!</v>
      </c>
      <c r="AI69" s="59" t="e">
        <f>((Informações!AL69+Informações!AL69)/2)/((Informações!AQ69+Informações!AQ69)/2)*1000</f>
        <v>#DIV/0!</v>
      </c>
      <c r="AJ69" s="59" t="e">
        <f>(Informações!S69-Informações!AA69)/((Informações!K69+Informações!K69)/2)*(1000000/365)</f>
        <v>#DIV/0!</v>
      </c>
      <c r="AK69" s="59" t="e">
        <f>Informações!AF69/Informações!J69*100</f>
        <v>#DIV/0!</v>
      </c>
      <c r="AL69" s="59" t="e">
        <f>Informações!AV69/Informações!J69*100</f>
        <v>#DIV/0!</v>
      </c>
      <c r="AM69" s="59" t="e">
        <f>((Informações!P69+Informações!Z69-Informações!AA69)/((Informações!M69+Informações!M69)/2))*(1000/12)</f>
        <v>#DIV/0!</v>
      </c>
      <c r="AN69" s="59" t="e">
        <f>Informações!BJ69/(Informações!T69*1000)</f>
        <v>#DIV/0!</v>
      </c>
      <c r="AO69" s="59" t="e">
        <f>Informações!BJ69/(Informações!AO69*1000)</f>
        <v>#DIV/0!</v>
      </c>
      <c r="AP69" s="59" t="e">
        <f>Informações!BJ69/((Informações!T69+Informações!AO69)*1000)</f>
        <v>#DIV/0!</v>
      </c>
      <c r="AQ69" s="59" t="e">
        <f>Informações!BJ69/((Informações!M69+Informações!M68)/2)</f>
        <v>#DIV/0!</v>
      </c>
      <c r="AR69" s="59" t="e">
        <f>Informações!BJ69/((Informações!AK69+Informações!AK68)/2)</f>
        <v>#DIV/0!</v>
      </c>
      <c r="AS69" s="59" t="e">
        <f>Informações!BJ69/(((Informações!M69+Informações!M68)/2)+((Informações!AK69+Informações!AK68)/2))</f>
        <v>#DIV/0!</v>
      </c>
      <c r="AT69" s="59" t="e">
        <f>(Informações!T69/(Informações!P69+Informações!Z69-Informações!AE69))*100</f>
        <v>#DIV/0!</v>
      </c>
      <c r="AU69" s="59" t="e">
        <f>((Informações!BB69-Informações!BC69)/Informações!BB69)*100</f>
        <v>#DIV/0!</v>
      </c>
      <c r="AV69" s="59" t="e">
        <f>(Informações!BJ69/(Informações!AY69+Informações!BD69))*100</f>
        <v>#DIV/0!</v>
      </c>
      <c r="AW69" s="59" t="e">
        <f>(Informações!BJ69/(Informações!AZ69+Informações!CF69))*100</f>
        <v>#DIV/0!</v>
      </c>
      <c r="AX69" s="59" t="e">
        <f>(Informações!BJ69/((Informações!AY69+Informações!BD69)+(Informações!AZ69+Informações!CF69)))*100</f>
        <v>#DIV/0!</v>
      </c>
      <c r="AY69" s="59" t="e">
        <f>(Informações!BF69/(Informações!AY69+Informações!BD69))*100</f>
        <v>#DIV/0!</v>
      </c>
      <c r="AZ69" s="59" t="e">
        <f>(Informações!BF69/(Informações!AZ69+Informações!CF69))*100</f>
        <v>#DIV/0!</v>
      </c>
      <c r="BA69" s="59" t="e">
        <f>(Informações!BF69/((Informações!AY69+Informações!BD69)+(Informações!AZ69+Informações!CF69)))*100</f>
        <v>#DIV/0!</v>
      </c>
      <c r="BB69" s="59" t="e">
        <f>((Informações!BF69+Informações!BI69)/(Informações!AY69+Informações!BD69))*100</f>
        <v>#DIV/0!</v>
      </c>
      <c r="BC69" s="59" t="e">
        <f>((Informações!BF69+Informações!BI69)/(Informações!AZ69+Informações!CF69))*100</f>
        <v>#DIV/0!</v>
      </c>
      <c r="BD69" s="59" t="e">
        <f>((Informações!BF69+Informações!BI69)/((Informações!AY69+Informações!BD69)+(Informações!AZ69+Informações!CF69)))*100</f>
        <v>#DIV/0!</v>
      </c>
      <c r="BE69" s="59" t="e">
        <f>((Informações!BK69+Informações!CB69)/(Informações!AY69+Informações!BD69))*100</f>
        <v>#DIV/0!</v>
      </c>
      <c r="BF69" s="59" t="e">
        <f>((Informações!BK69+Informações!CB69)/(Informações!AZ69+Informações!CF69))*100</f>
        <v>#DIV/0!</v>
      </c>
      <c r="BG69" s="59" t="e">
        <f>((Informações!BK69+Informações!CB69)/((Informações!AY69+Informações!BD69)+(Informações!AZ69+Informações!CF69)))*100</f>
        <v>#DIV/0!</v>
      </c>
      <c r="BH69" s="59" t="e">
        <f>((Informações!BJ69-(Informações!BF69+Informações!BG69+Informações!BH69+Informações!BI69+Informações!BO69+Informações!BP69))/(Informações!AY69+Informações!BD69))*100</f>
        <v>#DIV/0!</v>
      </c>
      <c r="BI69" s="59" t="e">
        <f>((Informações!BJ69-(Informações!BF69+Informações!BG69+Informações!BH69+Informações!BI69+Informações!BP69+Informações!CG69))/(Informações!AZ69+Informações!CF69))*100</f>
        <v>#DIV/0!</v>
      </c>
      <c r="BJ69" s="59" t="e">
        <f>((Informações!BJ69-(Informações!BF69+Informações!BG69+Informações!BH69+Informações!BI69+Informações!BO69+Informações!BP69+Informações!CG69))/((Informações!AY69+Informações!BD69)+(Informações!AZ69+Informações!CF69)))*100</f>
        <v>#DIV/0!</v>
      </c>
      <c r="BK69" s="59" t="e">
        <f>(Informações!BF69/Informações!BJ69)*100</f>
        <v>#DIV/0!</v>
      </c>
      <c r="BL69" s="59" t="e">
        <f>((Informações!BF69+Informações!BI69)/Informações!BJ69)*100</f>
        <v>#DIV/0!</v>
      </c>
      <c r="BM69" s="59" t="e">
        <f>(Informações!BH69/Informações!BJ69)*100</f>
        <v>#DIV/0!</v>
      </c>
      <c r="BN69" s="59" t="e">
        <f>(Informações!BG69/Informações!BJ69)*100</f>
        <v>#DIV/0!</v>
      </c>
      <c r="BO69" s="59" t="e">
        <f>((Informações!BJ69-(Informações!BF69+Informações!BG69+Informações!BH69+Informações!BI69+Informações!BO69+Informações!BP69))/Informações!BJ69)*100</f>
        <v>#DIV/0!</v>
      </c>
      <c r="BP69" s="59" t="e">
        <f>((Informações!BJ69-(Informações!BF69+Informações!BG69+Informações!BH69+Informações!BI69+Informações!BP69+Informações!CG69))/Informações!BJ69)*100</f>
        <v>#DIV/0!</v>
      </c>
      <c r="BQ69" s="59" t="e">
        <f>((Informações!BJ69-(Informações!BF69+Informações!BG69+Informações!BH69+Informações!BI69+Informações!BO69+Informações!BP69+Informações!CG69))/Informações!BJ69)*100</f>
        <v>#DIV/0!</v>
      </c>
      <c r="BR69" s="59" t="e">
        <f>((Informações!AY69+Informações!BD69)/Informações!BB69)*100</f>
        <v>#DIV/0!</v>
      </c>
      <c r="BS69" s="59" t="e">
        <f>((Informações!AZ69+Informações!CF69)/Informações!BB69)*100</f>
        <v>#DIV/0!</v>
      </c>
      <c r="BT69" s="59" t="e">
        <f>((Informações!BB69-(Informações!AY69+Informações!BD69))/Informações!BB69)*100</f>
        <v>#DIV/0!</v>
      </c>
      <c r="BU69" s="59" t="e">
        <f>((Informações!BB69-(Informações!AZ69+Informações!CF69))/Informações!BB69)*100</f>
        <v>#DIV/0!</v>
      </c>
      <c r="BV69" s="59" t="e">
        <f>((Informações!BB69-(Informações!AY69+Informações!BD69+Informações!AZ69+Informações!CF69))/Informações!BB69)*100</f>
        <v>#DIV/0!</v>
      </c>
      <c r="BW69" s="59" t="e">
        <f>(((Informações!V69+Informações!V68)/2)/((Informações!M69+Informações!M68)/2))*100</f>
        <v>#DIV/0!</v>
      </c>
      <c r="BX69" s="59" t="e">
        <f>(Informações!R69/(Informações!S69-Informações!AA69))*100</f>
        <v>#DIV/0!</v>
      </c>
      <c r="BY69" s="59" t="e">
        <f>(((Informações!BU69+Informações!BU68)/2)/((Informações!L69+Informações!L68)/2))*100</f>
        <v>#DIV/0!</v>
      </c>
      <c r="BZ69" s="59" t="e">
        <f>((Informações!AN69+Informações!AU69)/(Informações!S69+Informações!AA69))*100</f>
        <v>#DIV/0!</v>
      </c>
      <c r="CA69" s="59" t="e">
        <f>(Informações!AV69/Informações!J69)*100</f>
        <v>#DIV/0!</v>
      </c>
      <c r="CB69" s="59" t="e">
        <f>(((Informações!BU69+Informações!BU68)/2)/((Informações!L69+Informações!L68)/2))*1000</f>
        <v>#DIV/0!</v>
      </c>
      <c r="CC69" s="59" t="e">
        <f>(((Informações!BU69+Informações!BU68)/2)/((Informações!AJ69+Informações!AJ68)/2))*1000</f>
        <v>#DIV/0!</v>
      </c>
      <c r="CD69" s="59" t="e">
        <f>(((Informações!BU69+Informações!BU69)/2)/(((Informações!AJ69+Informações!AJ69)/2)+((Informações!L69+Informações!L69)/2)))*1000</f>
        <v>#DIV/0!</v>
      </c>
      <c r="CE69" s="59" t="e">
        <f>(((Informações!P69+Informações!Z69-Informações!AE69)-Informações!S69)/(Informações!P69+Informações!Z69-Informações!AE69))*100</f>
        <v>#DIV/0!</v>
      </c>
      <c r="CF69" s="59" t="e">
        <f>((Informações!P69+Informações!Z69-Informações!AE69-Informações!S69)/((Informações!O69+Informações!O68)/2))*(1000/365)</f>
        <v>#DIV/0!</v>
      </c>
      <c r="CG69" s="59" t="e">
        <f>((Informações!P69+Informações!Z69-Informações!AE69-Informações!S69)/((Informações!L69+Informações!L68)/2))*(1000000/365)</f>
        <v>#DIV/0!</v>
      </c>
      <c r="CH69" s="59" t="e">
        <f>Informações!S69/(Informações!P69+Informações!Z69-Informações!AE69)*100</f>
        <v>#DIV/0!</v>
      </c>
      <c r="CI69" s="59" t="e">
        <f>((Informações!S69-Informações!AA69)/((Informações!M69+Informações!M68)/2))*(1000/12)</f>
        <v>#DIV/0!</v>
      </c>
      <c r="CJ69" s="60" t="e">
        <f>(Informações!BE69/(Informações!BB69))*360</f>
        <v>#DIV/0!</v>
      </c>
      <c r="CK69" s="59" t="e">
        <f>(Informações!BE69/Informações!BB69)*360</f>
        <v>#DIV/0!</v>
      </c>
      <c r="CL69" s="59" t="e">
        <f>(Informações!BE69/Informações!BB69)*360</f>
        <v>#DIV/0!</v>
      </c>
      <c r="CM69" s="59" t="e">
        <f>Informações!K69/Informações!I69*100</f>
        <v>#DIV/0!</v>
      </c>
      <c r="CN69" s="59" t="e">
        <f>Informações!AI69/Informações!I69*100</f>
        <v>#DIV/0!</v>
      </c>
      <c r="CO69" s="59" t="e">
        <f>(Informações!AG69/(Informações!P69+Informações!Z69))*100</f>
        <v>#DIV/0!</v>
      </c>
      <c r="CP69" s="59" t="e">
        <f>(Informações!AH69/(Informações!P69+Informações!Z69))</f>
        <v>#DIV/0!</v>
      </c>
      <c r="CQ69" s="59" t="e">
        <f>Informações!AW69/Informações!AM69</f>
        <v>#DIV/0!</v>
      </c>
      <c r="CR69" s="59" t="e">
        <f>(Informações!BH69/Informações!AH69)/1000</f>
        <v>#DIV/0!</v>
      </c>
      <c r="CS69" s="59" t="e">
        <f>(Informações!BH69/Informações!AW69)/1000</f>
        <v>#DIV/0!</v>
      </c>
      <c r="CT69" s="59" t="e">
        <f>(Informações!BH69/(Informações!AH69+Informações!AW69))/1000</f>
        <v>#DIV/0!</v>
      </c>
      <c r="CU69" s="59" t="e">
        <f>Informações!DA69/Informações!CY69</f>
        <v>#DIV/0!</v>
      </c>
      <c r="CV69" s="59" t="e">
        <f>Informações!CZ69/Informações!CY69</f>
        <v>#DIV/0!</v>
      </c>
      <c r="CW69" s="59" t="e">
        <f>Informações!DH69/Informações!DM69</f>
        <v>#DIV/0!</v>
      </c>
      <c r="CX69" s="59" t="e">
        <f>Informações!DN69/Informações!DM69</f>
        <v>#DIV/0!</v>
      </c>
      <c r="CY69" s="59" t="e">
        <f>Informações!DC69/Informações!DB69*100</f>
        <v>#DIV/0!</v>
      </c>
      <c r="CZ69" s="59" t="e">
        <f>Informações!DE69/Informações!DD69*100</f>
        <v>#DIV/0!</v>
      </c>
      <c r="DA69" s="59" t="e">
        <f>Informações!DG69/Informações!DF69</f>
        <v>#DIV/0!</v>
      </c>
      <c r="DB69" s="59" t="e">
        <f>Informações!DB69/Informações!DL69*100</f>
        <v>#DIV/0!</v>
      </c>
      <c r="DC69" s="59" t="e">
        <f>Informações!DD69/Informações!DK69*100</f>
        <v>#DIV/0!</v>
      </c>
      <c r="DD69" s="59" t="e">
        <f>Informações!DF69/Informações!AL69</f>
        <v>#DIV/0!</v>
      </c>
      <c r="DE69" s="59" t="e">
        <f>Informações!DQ69/Informações!DP69</f>
        <v>#DIV/0!</v>
      </c>
      <c r="DF69" s="59" t="e">
        <f>Informações!DS69/Informações!DR69*100</f>
        <v>#DIV/0!</v>
      </c>
      <c r="DG69" s="59" t="e">
        <f>Informações!DR69/Informações!DT69*100</f>
        <v>#DIV/0!</v>
      </c>
      <c r="DH69" s="59" t="e">
        <f>(Informações!BC69/(Informações!BJ69+Informações!CB69+Informações!BQ69))*100</f>
        <v>#DIV/0!</v>
      </c>
      <c r="DI69" s="59" t="e">
        <f>((Informações!L69+Informações!L68)/2)/AD69</f>
        <v>#DIV/0!</v>
      </c>
      <c r="DJ69" s="59" t="e">
        <f>((Informações!AJ69+Informações!AJ69)/2)/AD69</f>
        <v>#DIV/0!</v>
      </c>
      <c r="DK69" s="59" t="e">
        <f>(((Informações!L69+Informações!L69)/2)+((Informações!AJ69+Informações!AJ69)/2))/AD69</f>
        <v>#DIV/0!</v>
      </c>
    </row>
    <row r="70" spans="1:115" s="56" customFormat="1" ht="12.75" x14ac:dyDescent="0.2">
      <c r="A70" s="6">
        <v>312000</v>
      </c>
      <c r="B70" s="10" t="s">
        <v>270</v>
      </c>
      <c r="C70" s="10" t="s">
        <v>125</v>
      </c>
      <c r="D70" s="10">
        <v>2080</v>
      </c>
      <c r="E70" s="59" t="e">
        <f>((Informações!M70+Informações!M70)/2)/((Informações!L70+Informações!L70)/2)</f>
        <v>#DIV/0!</v>
      </c>
      <c r="F70" s="59" t="e">
        <f>(((Informações!M70+Informações!M70)/2)/((Informações!BU70+Informações!BU70)/2))</f>
        <v>#DIV/0!</v>
      </c>
      <c r="G70" s="59" t="e">
        <f>(((Informações!AK70+Informações!AK70)/2)/((Informações!BU70+Informações!BU70)/2))</f>
        <v>#DIV/0!</v>
      </c>
      <c r="H70" s="59" t="e">
        <f>(((Informações!M70+Informações!M70)/2)+((Informações!AK70+Informações!AK70)/2))/((Informações!BU70+Informações!BU70)/2)</f>
        <v>#DIV/0!</v>
      </c>
      <c r="I70" s="59" t="e">
        <f>Informações!BL70/Informações!T70/1000</f>
        <v>#DIV/0!</v>
      </c>
      <c r="J70" s="59" t="e">
        <f>(Informações!BL70/Informações!AO70)/1000</f>
        <v>#DIV/0!</v>
      </c>
      <c r="K70" s="59" t="e">
        <f>(Informações!BL70/(Informações!T70+Informações!AO70))/1000</f>
        <v>#DIV/0!</v>
      </c>
      <c r="L70" s="59" t="e">
        <f>(Informações!AY70+Informações!BD70)/(Informações!T70*1000)</f>
        <v>#DIV/0!</v>
      </c>
      <c r="M70" s="59" t="e">
        <f>(Informações!AZ70+Informações!CF70)/(Informações!AO70*1000)</f>
        <v>#DIV/0!</v>
      </c>
      <c r="N70" s="59" t="e">
        <f>(Informações!AY70+Informações!AZ70+Informações!BD70+Informações!CF70)/((Informações!T70+Informações!AO70)*1000)</f>
        <v>#DIV/0!</v>
      </c>
      <c r="O70" s="59" t="e">
        <f>Informações!AY70/((Informações!T70-Informações!Y70-Informações!AA70)*1000)</f>
        <v>#DIV/0!</v>
      </c>
      <c r="P70" s="59" t="e">
        <f>Informações!AZ70/((Informações!AO70-Informações!AS70)*1000)</f>
        <v>#DIV/0!</v>
      </c>
      <c r="Q70" s="59" t="e">
        <f>((Informações!BF70+Informações!BI70)/Informações!BL70)*100</f>
        <v>#DIV/0!</v>
      </c>
      <c r="R70" s="59" t="e">
        <f>Informações!BF70/((Informações!BU70+Informações!BU70)/2)</f>
        <v>#DIV/0!</v>
      </c>
      <c r="S70" s="59" t="e">
        <f>((Informações!N70+Informações!N70)/2)/((Informações!L70+Informações!N70)/2)*100</f>
        <v>#DIV/0!</v>
      </c>
      <c r="T70" s="59" t="e">
        <f>(Informações!R70/(Informações!P70+Informações!Z70-Informações!AA70-Informações!AE70))*100</f>
        <v>#DIV/0!</v>
      </c>
      <c r="U70" s="59" t="e">
        <f>((Informações!U70-Informações!AA70)/(Informações!P70+Informações!Z70-Informações!AA70))*100</f>
        <v>#DIV/0!</v>
      </c>
      <c r="V70" s="59" t="e">
        <f>((Informações!AY70+Informações!BD70)/Informações!BL70)*100</f>
        <v>#DIV/0!</v>
      </c>
      <c r="W70" s="59" t="e">
        <f>((Informações!AZ70+Informações!CF70)/Informações!BL70)*100</f>
        <v>#DIV/0!</v>
      </c>
      <c r="X70" s="59" t="e">
        <f t="shared" si="2"/>
        <v>#DIV/0!</v>
      </c>
      <c r="Y70" s="59" t="e">
        <f>(((Informações!P70+Informações!Z70-Informações!AE70)-Informações!T70)/(Informações!P70+Informações!Z70-Informações!AE70))*100</f>
        <v>#DIV/0!</v>
      </c>
      <c r="Z70" s="59" t="e">
        <f>(Informações!R70/((Informações!W70+Informações!W70)/2)*1000)/12</f>
        <v>#DIV/0!</v>
      </c>
      <c r="AA70" s="59" t="e">
        <f>(Informações!AM70/(Informações!S70-Informações!AA70))*100</f>
        <v>#DIV/0!</v>
      </c>
      <c r="AB70" s="59" t="e">
        <f>((Informações!AN70+Informações!AT70+Informações!AU70)/(Informações!AM70+Informações!AS70))*100</f>
        <v>#DIV/0!</v>
      </c>
      <c r="AC70" s="59" t="e">
        <f>((Informações!T70-Informações!AA70)/((Informações!M70+Informações!M70)/2)*1000)/12</f>
        <v>#DIV/0!</v>
      </c>
      <c r="AD70" s="59" t="e">
        <f>((Informações!BU70+Informações!BU70)/2)+((Informações!BI70*((Informações!BU70+Informações!BU70)/2))/Informações!BF70)</f>
        <v>#DIV/0!</v>
      </c>
      <c r="AE70" s="59" t="e">
        <f>(((Informações!M70+Informações!M70)/2)/AD70)</f>
        <v>#DIV/0!</v>
      </c>
      <c r="AF70" s="59" t="e">
        <f>((Informações!AK70+Informações!AK70)/2)/AD70</f>
        <v>#DIV/0!</v>
      </c>
      <c r="AG70" s="59" t="e">
        <f t="shared" si="3"/>
        <v>#DIV/0!</v>
      </c>
      <c r="AH70" s="59" t="e">
        <f>(((Informações!O70+Informações!O70)/2)*1000)/((Informações!AC70+Informações!AC70)/2)</f>
        <v>#DIV/0!</v>
      </c>
      <c r="AI70" s="59" t="e">
        <f>((Informações!AL70+Informações!AL70)/2)/((Informações!AQ70+Informações!AQ70)/2)*1000</f>
        <v>#DIV/0!</v>
      </c>
      <c r="AJ70" s="59" t="e">
        <f>(Informações!S70-Informações!AA70)/((Informações!K70+Informações!K70)/2)*(1000000/365)</f>
        <v>#DIV/0!</v>
      </c>
      <c r="AK70" s="59" t="e">
        <f>Informações!AF70/Informações!J70*100</f>
        <v>#DIV/0!</v>
      </c>
      <c r="AL70" s="59" t="e">
        <f>Informações!AV70/Informações!J70*100</f>
        <v>#DIV/0!</v>
      </c>
      <c r="AM70" s="59" t="e">
        <f>((Informações!P70+Informações!Z70-Informações!AA70)/((Informações!M70+Informações!M70)/2))*(1000/12)</f>
        <v>#DIV/0!</v>
      </c>
      <c r="AN70" s="59" t="e">
        <f>Informações!BJ70/(Informações!T70*1000)</f>
        <v>#DIV/0!</v>
      </c>
      <c r="AO70" s="59" t="e">
        <f>Informações!BJ70/(Informações!AO70*1000)</f>
        <v>#DIV/0!</v>
      </c>
      <c r="AP70" s="59" t="e">
        <f>Informações!BJ70/((Informações!T70+Informações!AO70)*1000)</f>
        <v>#DIV/0!</v>
      </c>
      <c r="AQ70" s="59" t="e">
        <f>Informações!BJ70/((Informações!M70+Informações!M69)/2)</f>
        <v>#DIV/0!</v>
      </c>
      <c r="AR70" s="59" t="e">
        <f>Informações!BJ70/((Informações!AK70+Informações!AK69)/2)</f>
        <v>#DIV/0!</v>
      </c>
      <c r="AS70" s="59" t="e">
        <f>Informações!BJ70/(((Informações!M70+Informações!M69)/2)+((Informações!AK70+Informações!AK69)/2))</f>
        <v>#DIV/0!</v>
      </c>
      <c r="AT70" s="59" t="e">
        <f>(Informações!T70/(Informações!P70+Informações!Z70-Informações!AE70))*100</f>
        <v>#DIV/0!</v>
      </c>
      <c r="AU70" s="59" t="e">
        <f>((Informações!BB70-Informações!BC70)/Informações!BB70)*100</f>
        <v>#DIV/0!</v>
      </c>
      <c r="AV70" s="59" t="e">
        <f>(Informações!BJ70/(Informações!AY70+Informações!BD70))*100</f>
        <v>#DIV/0!</v>
      </c>
      <c r="AW70" s="59" t="e">
        <f>(Informações!BJ70/(Informações!AZ70+Informações!CF70))*100</f>
        <v>#DIV/0!</v>
      </c>
      <c r="AX70" s="59" t="e">
        <f>(Informações!BJ70/((Informações!AY70+Informações!BD70)+(Informações!AZ70+Informações!CF70)))*100</f>
        <v>#DIV/0!</v>
      </c>
      <c r="AY70" s="59" t="e">
        <f>(Informações!BF70/(Informações!AY70+Informações!BD70))*100</f>
        <v>#DIV/0!</v>
      </c>
      <c r="AZ70" s="59" t="e">
        <f>(Informações!BF70/(Informações!AZ70+Informações!CF70))*100</f>
        <v>#DIV/0!</v>
      </c>
      <c r="BA70" s="59" t="e">
        <f>(Informações!BF70/((Informações!AY70+Informações!BD70)+(Informações!AZ70+Informações!CF70)))*100</f>
        <v>#DIV/0!</v>
      </c>
      <c r="BB70" s="59" t="e">
        <f>((Informações!BF70+Informações!BI70)/(Informações!AY70+Informações!BD70))*100</f>
        <v>#DIV/0!</v>
      </c>
      <c r="BC70" s="59" t="e">
        <f>((Informações!BF70+Informações!BI70)/(Informações!AZ70+Informações!CF70))*100</f>
        <v>#DIV/0!</v>
      </c>
      <c r="BD70" s="59" t="e">
        <f>((Informações!BF70+Informações!BI70)/((Informações!AY70+Informações!BD70)+(Informações!AZ70+Informações!CF70)))*100</f>
        <v>#DIV/0!</v>
      </c>
      <c r="BE70" s="59" t="e">
        <f>((Informações!BK70+Informações!CB70)/(Informações!AY70+Informações!BD70))*100</f>
        <v>#DIV/0!</v>
      </c>
      <c r="BF70" s="59" t="e">
        <f>((Informações!BK70+Informações!CB70)/(Informações!AZ70+Informações!CF70))*100</f>
        <v>#DIV/0!</v>
      </c>
      <c r="BG70" s="59" t="e">
        <f>((Informações!BK70+Informações!CB70)/((Informações!AY70+Informações!BD70)+(Informações!AZ70+Informações!CF70)))*100</f>
        <v>#DIV/0!</v>
      </c>
      <c r="BH70" s="59" t="e">
        <f>((Informações!BJ70-(Informações!BF70+Informações!BG70+Informações!BH70+Informações!BI70+Informações!BO70+Informações!BP70))/(Informações!AY70+Informações!BD70))*100</f>
        <v>#DIV/0!</v>
      </c>
      <c r="BI70" s="59" t="e">
        <f>((Informações!BJ70-(Informações!BF70+Informações!BG70+Informações!BH70+Informações!BI70+Informações!BP70+Informações!CG70))/(Informações!AZ70+Informações!CF70))*100</f>
        <v>#DIV/0!</v>
      </c>
      <c r="BJ70" s="59" t="e">
        <f>((Informações!BJ70-(Informações!BF70+Informações!BG70+Informações!BH70+Informações!BI70+Informações!BO70+Informações!BP70+Informações!CG70))/((Informações!AY70+Informações!BD70)+(Informações!AZ70+Informações!CF70)))*100</f>
        <v>#DIV/0!</v>
      </c>
      <c r="BK70" s="59" t="e">
        <f>(Informações!BF70/Informações!BJ70)*100</f>
        <v>#DIV/0!</v>
      </c>
      <c r="BL70" s="59" t="e">
        <f>((Informações!BF70+Informações!BI70)/Informações!BJ70)*100</f>
        <v>#DIV/0!</v>
      </c>
      <c r="BM70" s="59" t="e">
        <f>(Informações!BH70/Informações!BJ70)*100</f>
        <v>#DIV/0!</v>
      </c>
      <c r="BN70" s="59" t="e">
        <f>(Informações!BG70/Informações!BJ70)*100</f>
        <v>#DIV/0!</v>
      </c>
      <c r="BO70" s="59" t="e">
        <f>((Informações!BJ70-(Informações!BF70+Informações!BG70+Informações!BH70+Informações!BI70+Informações!BO70+Informações!BP70))/Informações!BJ70)*100</f>
        <v>#DIV/0!</v>
      </c>
      <c r="BP70" s="59" t="e">
        <f>((Informações!BJ70-(Informações!BF70+Informações!BG70+Informações!BH70+Informações!BI70+Informações!BP70+Informações!CG70))/Informações!BJ70)*100</f>
        <v>#DIV/0!</v>
      </c>
      <c r="BQ70" s="59" t="e">
        <f>((Informações!BJ70-(Informações!BF70+Informações!BG70+Informações!BH70+Informações!BI70+Informações!BO70+Informações!BP70+Informações!CG70))/Informações!BJ70)*100</f>
        <v>#DIV/0!</v>
      </c>
      <c r="BR70" s="59" t="e">
        <f>((Informações!AY70+Informações!BD70)/Informações!BB70)*100</f>
        <v>#DIV/0!</v>
      </c>
      <c r="BS70" s="59" t="e">
        <f>((Informações!AZ70+Informações!CF70)/Informações!BB70)*100</f>
        <v>#DIV/0!</v>
      </c>
      <c r="BT70" s="59" t="e">
        <f>((Informações!BB70-(Informações!AY70+Informações!BD70))/Informações!BB70)*100</f>
        <v>#DIV/0!</v>
      </c>
      <c r="BU70" s="59" t="e">
        <f>((Informações!BB70-(Informações!AZ70+Informações!CF70))/Informações!BB70)*100</f>
        <v>#DIV/0!</v>
      </c>
      <c r="BV70" s="59" t="e">
        <f>((Informações!BB70-(Informações!AY70+Informações!BD70+Informações!AZ70+Informações!CF70))/Informações!BB70)*100</f>
        <v>#DIV/0!</v>
      </c>
      <c r="BW70" s="59" t="e">
        <f>(((Informações!V70+Informações!V69)/2)/((Informações!M70+Informações!M69)/2))*100</f>
        <v>#DIV/0!</v>
      </c>
      <c r="BX70" s="59" t="e">
        <f>(Informações!R70/(Informações!S70-Informações!AA70))*100</f>
        <v>#DIV/0!</v>
      </c>
      <c r="BY70" s="59" t="e">
        <f>(((Informações!BU70+Informações!BU69)/2)/((Informações!L70+Informações!L69)/2))*100</f>
        <v>#DIV/0!</v>
      </c>
      <c r="BZ70" s="59" t="e">
        <f>((Informações!AN70+Informações!AU70)/(Informações!S70+Informações!AA70))*100</f>
        <v>#DIV/0!</v>
      </c>
      <c r="CA70" s="59" t="e">
        <f>(Informações!AV70/Informações!J70)*100</f>
        <v>#DIV/0!</v>
      </c>
      <c r="CB70" s="59" t="e">
        <f>(((Informações!BU70+Informações!BU69)/2)/((Informações!L70+Informações!L69)/2))*1000</f>
        <v>#DIV/0!</v>
      </c>
      <c r="CC70" s="59" t="e">
        <f>(((Informações!BU70+Informações!BU69)/2)/((Informações!AJ70+Informações!AJ69)/2))*1000</f>
        <v>#DIV/0!</v>
      </c>
      <c r="CD70" s="59" t="e">
        <f>(((Informações!BU70+Informações!BU70)/2)/(((Informações!AJ70+Informações!AJ70)/2)+((Informações!L70+Informações!L70)/2)))*1000</f>
        <v>#DIV/0!</v>
      </c>
      <c r="CE70" s="59" t="e">
        <f>(((Informações!P70+Informações!Z70-Informações!AE70)-Informações!S70)/(Informações!P70+Informações!Z70-Informações!AE70))*100</f>
        <v>#DIV/0!</v>
      </c>
      <c r="CF70" s="59" t="e">
        <f>((Informações!P70+Informações!Z70-Informações!AE70-Informações!S70)/((Informações!O70+Informações!O69)/2))*(1000/365)</f>
        <v>#DIV/0!</v>
      </c>
      <c r="CG70" s="59" t="e">
        <f>((Informações!P70+Informações!Z70-Informações!AE70-Informações!S70)/((Informações!L70+Informações!L69)/2))*(1000000/365)</f>
        <v>#DIV/0!</v>
      </c>
      <c r="CH70" s="59" t="e">
        <f>Informações!S70/(Informações!P70+Informações!Z70-Informações!AE70)*100</f>
        <v>#DIV/0!</v>
      </c>
      <c r="CI70" s="59" t="e">
        <f>((Informações!S70-Informações!AA70)/((Informações!M70+Informações!M69)/2))*(1000/12)</f>
        <v>#DIV/0!</v>
      </c>
      <c r="CJ70" s="60" t="e">
        <f>(Informações!BE70/(Informações!BB70))*360</f>
        <v>#DIV/0!</v>
      </c>
      <c r="CK70" s="59" t="e">
        <f>(Informações!BE70/Informações!BB70)*360</f>
        <v>#DIV/0!</v>
      </c>
      <c r="CL70" s="59" t="e">
        <f>(Informações!BE70/Informações!BB70)*360</f>
        <v>#DIV/0!</v>
      </c>
      <c r="CM70" s="59" t="e">
        <f>Informações!K70/Informações!I70*100</f>
        <v>#DIV/0!</v>
      </c>
      <c r="CN70" s="59" t="e">
        <f>Informações!AI70/Informações!I70*100</f>
        <v>#DIV/0!</v>
      </c>
      <c r="CO70" s="59" t="e">
        <f>(Informações!AG70/(Informações!P70+Informações!Z70))*100</f>
        <v>#DIV/0!</v>
      </c>
      <c r="CP70" s="59" t="e">
        <f>(Informações!AH70/(Informações!P70+Informações!Z70))</f>
        <v>#DIV/0!</v>
      </c>
      <c r="CQ70" s="59" t="e">
        <f>Informações!AW70/Informações!AM70</f>
        <v>#DIV/0!</v>
      </c>
      <c r="CR70" s="59" t="e">
        <f>(Informações!BH70/Informações!AH70)/1000</f>
        <v>#DIV/0!</v>
      </c>
      <c r="CS70" s="59" t="e">
        <f>(Informações!BH70/Informações!AW70)/1000</f>
        <v>#DIV/0!</v>
      </c>
      <c r="CT70" s="59" t="e">
        <f>(Informações!BH70/(Informações!AH70+Informações!AW70))/1000</f>
        <v>#DIV/0!</v>
      </c>
      <c r="CU70" s="59" t="e">
        <f>Informações!DA70/Informações!CY70</f>
        <v>#DIV/0!</v>
      </c>
      <c r="CV70" s="59" t="e">
        <f>Informações!CZ70/Informações!CY70</f>
        <v>#DIV/0!</v>
      </c>
      <c r="CW70" s="59" t="e">
        <f>Informações!DH70/Informações!DM70</f>
        <v>#DIV/0!</v>
      </c>
      <c r="CX70" s="59" t="e">
        <f>Informações!DN70/Informações!DM70</f>
        <v>#DIV/0!</v>
      </c>
      <c r="CY70" s="59" t="e">
        <f>Informações!DC70/Informações!DB70*100</f>
        <v>#DIV/0!</v>
      </c>
      <c r="CZ70" s="59" t="e">
        <f>Informações!DE70/Informações!DD70*100</f>
        <v>#DIV/0!</v>
      </c>
      <c r="DA70" s="59" t="e">
        <f>Informações!DG70/Informações!DF70</f>
        <v>#DIV/0!</v>
      </c>
      <c r="DB70" s="59" t="e">
        <f>Informações!DB70/Informações!DL70*100</f>
        <v>#DIV/0!</v>
      </c>
      <c r="DC70" s="59" t="e">
        <f>Informações!DD70/Informações!DK70*100</f>
        <v>#DIV/0!</v>
      </c>
      <c r="DD70" s="59" t="e">
        <f>Informações!DF70/Informações!AL70</f>
        <v>#DIV/0!</v>
      </c>
      <c r="DE70" s="59" t="e">
        <f>Informações!DQ70/Informações!DP70</f>
        <v>#DIV/0!</v>
      </c>
      <c r="DF70" s="59" t="e">
        <f>Informações!DS70/Informações!DR70*100</f>
        <v>#DIV/0!</v>
      </c>
      <c r="DG70" s="59" t="e">
        <f>Informações!DR70/Informações!DT70*100</f>
        <v>#DIV/0!</v>
      </c>
      <c r="DH70" s="59" t="e">
        <f>(Informações!BC70/(Informações!BJ70+Informações!CB70+Informações!BQ70))*100</f>
        <v>#DIV/0!</v>
      </c>
      <c r="DI70" s="59" t="e">
        <f>((Informações!L70+Informações!L69)/2)/AD70</f>
        <v>#DIV/0!</v>
      </c>
      <c r="DJ70" s="59" t="e">
        <f>((Informações!AJ70+Informações!AJ70)/2)/AD70</f>
        <v>#DIV/0!</v>
      </c>
      <c r="DK70" s="59" t="e">
        <f>(((Informações!L70+Informações!L70)/2)+((Informações!AJ70+Informações!AJ70)/2))/AD70</f>
        <v>#DIV/0!</v>
      </c>
    </row>
    <row r="71" spans="1:115" s="56" customFormat="1" ht="12.75" x14ac:dyDescent="0.2">
      <c r="A71" s="6">
        <v>312000</v>
      </c>
      <c r="B71" s="10" t="s">
        <v>270</v>
      </c>
      <c r="C71" s="10" t="s">
        <v>125</v>
      </c>
      <c r="D71" s="10">
        <v>2081</v>
      </c>
      <c r="E71" s="59" t="e">
        <f>((Informações!M71+Informações!M71)/2)/((Informações!L71+Informações!L71)/2)</f>
        <v>#DIV/0!</v>
      </c>
      <c r="F71" s="59" t="e">
        <f>(((Informações!M71+Informações!M71)/2)/((Informações!BU71+Informações!BU71)/2))</f>
        <v>#DIV/0!</v>
      </c>
      <c r="G71" s="59" t="e">
        <f>(((Informações!AK71+Informações!AK71)/2)/((Informações!BU71+Informações!BU71)/2))</f>
        <v>#DIV/0!</v>
      </c>
      <c r="H71" s="59" t="e">
        <f>(((Informações!M71+Informações!M71)/2)+((Informações!AK71+Informações!AK71)/2))/((Informações!BU71+Informações!BU71)/2)</f>
        <v>#DIV/0!</v>
      </c>
      <c r="I71" s="59" t="e">
        <f>Informações!BL71/Informações!T71/1000</f>
        <v>#DIV/0!</v>
      </c>
      <c r="J71" s="59" t="e">
        <f>(Informações!BL71/Informações!AO71)/1000</f>
        <v>#DIV/0!</v>
      </c>
      <c r="K71" s="59" t="e">
        <f>(Informações!BL71/(Informações!T71+Informações!AO71))/1000</f>
        <v>#DIV/0!</v>
      </c>
      <c r="L71" s="59" t="e">
        <f>(Informações!AY71+Informações!BD71)/(Informações!T71*1000)</f>
        <v>#DIV/0!</v>
      </c>
      <c r="M71" s="59" t="e">
        <f>(Informações!AZ71+Informações!CF71)/(Informações!AO71*1000)</f>
        <v>#DIV/0!</v>
      </c>
      <c r="N71" s="59" t="e">
        <f>(Informações!AY71+Informações!AZ71+Informações!BD71+Informações!CF71)/((Informações!T71+Informações!AO71)*1000)</f>
        <v>#DIV/0!</v>
      </c>
      <c r="O71" s="59" t="e">
        <f>Informações!AY71/((Informações!T71-Informações!Y71-Informações!AA71)*1000)</f>
        <v>#DIV/0!</v>
      </c>
      <c r="P71" s="59" t="e">
        <f>Informações!AZ71/((Informações!AO71-Informações!AS71)*1000)</f>
        <v>#DIV/0!</v>
      </c>
      <c r="Q71" s="59" t="e">
        <f>((Informações!BF71+Informações!BI71)/Informações!BL71)*100</f>
        <v>#DIV/0!</v>
      </c>
      <c r="R71" s="59" t="e">
        <f>Informações!BF71/((Informações!BU71+Informações!BU71)/2)</f>
        <v>#DIV/0!</v>
      </c>
      <c r="S71" s="59" t="e">
        <f>((Informações!N71+Informações!N71)/2)/((Informações!L71+Informações!N71)/2)*100</f>
        <v>#DIV/0!</v>
      </c>
      <c r="T71" s="59" t="e">
        <f>(Informações!R71/(Informações!P71+Informações!Z71-Informações!AA71-Informações!AE71))*100</f>
        <v>#DIV/0!</v>
      </c>
      <c r="U71" s="59" t="e">
        <f>((Informações!U71-Informações!AA71)/(Informações!P71+Informações!Z71-Informações!AA71))*100</f>
        <v>#DIV/0!</v>
      </c>
      <c r="V71" s="59" t="e">
        <f>((Informações!AY71+Informações!BD71)/Informações!BL71)*100</f>
        <v>#DIV/0!</v>
      </c>
      <c r="W71" s="59" t="e">
        <f>((Informações!AZ71+Informações!CF71)/Informações!BL71)*100</f>
        <v>#DIV/0!</v>
      </c>
      <c r="X71" s="59" t="e">
        <f t="shared" si="2"/>
        <v>#DIV/0!</v>
      </c>
      <c r="Y71" s="59" t="e">
        <f>(((Informações!P71+Informações!Z71-Informações!AE71)-Informações!T71)/(Informações!P71+Informações!Z71-Informações!AE71))*100</f>
        <v>#DIV/0!</v>
      </c>
      <c r="Z71" s="59" t="e">
        <f>(Informações!R71/((Informações!W71+Informações!W71)/2)*1000)/12</f>
        <v>#DIV/0!</v>
      </c>
      <c r="AA71" s="59" t="e">
        <f>(Informações!AM71/(Informações!S71-Informações!AA71))*100</f>
        <v>#DIV/0!</v>
      </c>
      <c r="AB71" s="59" t="e">
        <f>((Informações!AN71+Informações!AT71+Informações!AU71)/(Informações!AM71+Informações!AS71))*100</f>
        <v>#DIV/0!</v>
      </c>
      <c r="AC71" s="59" t="e">
        <f>((Informações!T71-Informações!AA71)/((Informações!M71+Informações!M71)/2)*1000)/12</f>
        <v>#DIV/0!</v>
      </c>
      <c r="AD71" s="59" t="e">
        <f>((Informações!BU71+Informações!BU71)/2)+((Informações!BI71*((Informações!BU71+Informações!BU71)/2))/Informações!BF71)</f>
        <v>#DIV/0!</v>
      </c>
      <c r="AE71" s="59" t="e">
        <f>(((Informações!M71+Informações!M71)/2)/AD71)</f>
        <v>#DIV/0!</v>
      </c>
      <c r="AF71" s="59" t="e">
        <f>((Informações!AK71+Informações!AK71)/2)/AD71</f>
        <v>#DIV/0!</v>
      </c>
      <c r="AG71" s="59" t="e">
        <f t="shared" si="3"/>
        <v>#DIV/0!</v>
      </c>
      <c r="AH71" s="59" t="e">
        <f>(((Informações!O71+Informações!O71)/2)*1000)/((Informações!AC71+Informações!AC71)/2)</f>
        <v>#DIV/0!</v>
      </c>
      <c r="AI71" s="59" t="e">
        <f>((Informações!AL71+Informações!AL71)/2)/((Informações!AQ71+Informações!AQ71)/2)*1000</f>
        <v>#DIV/0!</v>
      </c>
      <c r="AJ71" s="59" t="e">
        <f>(Informações!S71-Informações!AA71)/((Informações!K71+Informações!K71)/2)*(1000000/365)</f>
        <v>#DIV/0!</v>
      </c>
      <c r="AK71" s="59" t="e">
        <f>Informações!AF71/Informações!J71*100</f>
        <v>#DIV/0!</v>
      </c>
      <c r="AL71" s="59" t="e">
        <f>Informações!AV71/Informações!J71*100</f>
        <v>#DIV/0!</v>
      </c>
      <c r="AM71" s="59" t="e">
        <f>((Informações!P71+Informações!Z71-Informações!AA71)/((Informações!M71+Informações!M71)/2))*(1000/12)</f>
        <v>#DIV/0!</v>
      </c>
      <c r="AN71" s="59" t="e">
        <f>Informações!BJ71/(Informações!T71*1000)</f>
        <v>#DIV/0!</v>
      </c>
      <c r="AO71" s="59" t="e">
        <f>Informações!BJ71/(Informações!AO71*1000)</f>
        <v>#DIV/0!</v>
      </c>
      <c r="AP71" s="59" t="e">
        <f>Informações!BJ71/((Informações!T71+Informações!AO71)*1000)</f>
        <v>#DIV/0!</v>
      </c>
      <c r="AQ71" s="59" t="e">
        <f>Informações!BJ71/((Informações!M71+Informações!M70)/2)</f>
        <v>#DIV/0!</v>
      </c>
      <c r="AR71" s="59" t="e">
        <f>Informações!BJ71/((Informações!AK71+Informações!AK70)/2)</f>
        <v>#DIV/0!</v>
      </c>
      <c r="AS71" s="59" t="e">
        <f>Informações!BJ71/(((Informações!M71+Informações!M70)/2)+((Informações!AK71+Informações!AK70)/2))</f>
        <v>#DIV/0!</v>
      </c>
      <c r="AT71" s="59" t="e">
        <f>(Informações!T71/(Informações!P71+Informações!Z71-Informações!AE71))*100</f>
        <v>#DIV/0!</v>
      </c>
      <c r="AU71" s="59" t="e">
        <f>((Informações!BB71-Informações!BC71)/Informações!BB71)*100</f>
        <v>#DIV/0!</v>
      </c>
      <c r="AV71" s="59" t="e">
        <f>(Informações!BJ71/(Informações!AY71+Informações!BD71))*100</f>
        <v>#DIV/0!</v>
      </c>
      <c r="AW71" s="59" t="e">
        <f>(Informações!BJ71/(Informações!AZ71+Informações!CF71))*100</f>
        <v>#DIV/0!</v>
      </c>
      <c r="AX71" s="59" t="e">
        <f>(Informações!BJ71/((Informações!AY71+Informações!BD71)+(Informações!AZ71+Informações!CF71)))*100</f>
        <v>#DIV/0!</v>
      </c>
      <c r="AY71" s="59" t="e">
        <f>(Informações!BF71/(Informações!AY71+Informações!BD71))*100</f>
        <v>#DIV/0!</v>
      </c>
      <c r="AZ71" s="59" t="e">
        <f>(Informações!BF71/(Informações!AZ71+Informações!CF71))*100</f>
        <v>#DIV/0!</v>
      </c>
      <c r="BA71" s="59" t="e">
        <f>(Informações!BF71/((Informações!AY71+Informações!BD71)+(Informações!AZ71+Informações!CF71)))*100</f>
        <v>#DIV/0!</v>
      </c>
      <c r="BB71" s="59" t="e">
        <f>((Informações!BF71+Informações!BI71)/(Informações!AY71+Informações!BD71))*100</f>
        <v>#DIV/0!</v>
      </c>
      <c r="BC71" s="59" t="e">
        <f>((Informações!BF71+Informações!BI71)/(Informações!AZ71+Informações!CF71))*100</f>
        <v>#DIV/0!</v>
      </c>
      <c r="BD71" s="59" t="e">
        <f>((Informações!BF71+Informações!BI71)/((Informações!AY71+Informações!BD71)+(Informações!AZ71+Informações!CF71)))*100</f>
        <v>#DIV/0!</v>
      </c>
      <c r="BE71" s="59" t="e">
        <f>((Informações!BK71+Informações!CB71)/(Informações!AY71+Informações!BD71))*100</f>
        <v>#DIV/0!</v>
      </c>
      <c r="BF71" s="59" t="e">
        <f>((Informações!BK71+Informações!CB71)/(Informações!AZ71+Informações!CF71))*100</f>
        <v>#DIV/0!</v>
      </c>
      <c r="BG71" s="59" t="e">
        <f>((Informações!BK71+Informações!CB71)/((Informações!AY71+Informações!BD71)+(Informações!AZ71+Informações!CF71)))*100</f>
        <v>#DIV/0!</v>
      </c>
      <c r="BH71" s="59" t="e">
        <f>((Informações!BJ71-(Informações!BF71+Informações!BG71+Informações!BH71+Informações!BI71+Informações!BO71+Informações!BP71))/(Informações!AY71+Informações!BD71))*100</f>
        <v>#DIV/0!</v>
      </c>
      <c r="BI71" s="59" t="e">
        <f>((Informações!BJ71-(Informações!BF71+Informações!BG71+Informações!BH71+Informações!BI71+Informações!BP71+Informações!CG71))/(Informações!AZ71+Informações!CF71))*100</f>
        <v>#DIV/0!</v>
      </c>
      <c r="BJ71" s="59" t="e">
        <f>((Informações!BJ71-(Informações!BF71+Informações!BG71+Informações!BH71+Informações!BI71+Informações!BO71+Informações!BP71+Informações!CG71))/((Informações!AY71+Informações!BD71)+(Informações!AZ71+Informações!CF71)))*100</f>
        <v>#DIV/0!</v>
      </c>
      <c r="BK71" s="59" t="e">
        <f>(Informações!BF71/Informações!BJ71)*100</f>
        <v>#DIV/0!</v>
      </c>
      <c r="BL71" s="59" t="e">
        <f>((Informações!BF71+Informações!BI71)/Informações!BJ71)*100</f>
        <v>#DIV/0!</v>
      </c>
      <c r="BM71" s="59" t="e">
        <f>(Informações!BH71/Informações!BJ71)*100</f>
        <v>#DIV/0!</v>
      </c>
      <c r="BN71" s="59" t="e">
        <f>(Informações!BG71/Informações!BJ71)*100</f>
        <v>#DIV/0!</v>
      </c>
      <c r="BO71" s="59" t="e">
        <f>((Informações!BJ71-(Informações!BF71+Informações!BG71+Informações!BH71+Informações!BI71+Informações!BO71+Informações!BP71))/Informações!BJ71)*100</f>
        <v>#DIV/0!</v>
      </c>
      <c r="BP71" s="59" t="e">
        <f>((Informações!BJ71-(Informações!BF71+Informações!BG71+Informações!BH71+Informações!BI71+Informações!BP71+Informações!CG71))/Informações!BJ71)*100</f>
        <v>#DIV/0!</v>
      </c>
      <c r="BQ71" s="59" t="e">
        <f>((Informações!BJ71-(Informações!BF71+Informações!BG71+Informações!BH71+Informações!BI71+Informações!BO71+Informações!BP71+Informações!CG71))/Informações!BJ71)*100</f>
        <v>#DIV/0!</v>
      </c>
      <c r="BR71" s="59" t="e">
        <f>((Informações!AY71+Informações!BD71)/Informações!BB71)*100</f>
        <v>#DIV/0!</v>
      </c>
      <c r="BS71" s="59" t="e">
        <f>((Informações!AZ71+Informações!CF71)/Informações!BB71)*100</f>
        <v>#DIV/0!</v>
      </c>
      <c r="BT71" s="59" t="e">
        <f>((Informações!BB71-(Informações!AY71+Informações!BD71))/Informações!BB71)*100</f>
        <v>#DIV/0!</v>
      </c>
      <c r="BU71" s="59" t="e">
        <f>((Informações!BB71-(Informações!AZ71+Informações!CF71))/Informações!BB71)*100</f>
        <v>#DIV/0!</v>
      </c>
      <c r="BV71" s="59" t="e">
        <f>((Informações!BB71-(Informações!AY71+Informações!BD71+Informações!AZ71+Informações!CF71))/Informações!BB71)*100</f>
        <v>#DIV/0!</v>
      </c>
      <c r="BW71" s="59" t="e">
        <f>(((Informações!V71+Informações!V70)/2)/((Informações!M71+Informações!M70)/2))*100</f>
        <v>#DIV/0!</v>
      </c>
      <c r="BX71" s="59" t="e">
        <f>(Informações!R71/(Informações!S71-Informações!AA71))*100</f>
        <v>#DIV/0!</v>
      </c>
      <c r="BY71" s="59" t="e">
        <f>(((Informações!BU71+Informações!BU70)/2)/((Informações!L71+Informações!L70)/2))*100</f>
        <v>#DIV/0!</v>
      </c>
      <c r="BZ71" s="59" t="e">
        <f>((Informações!AN71+Informações!AU71)/(Informações!S71+Informações!AA71))*100</f>
        <v>#DIV/0!</v>
      </c>
      <c r="CA71" s="59" t="e">
        <f>(Informações!AV71/Informações!J71)*100</f>
        <v>#DIV/0!</v>
      </c>
      <c r="CB71" s="59" t="e">
        <f>(((Informações!BU71+Informações!BU70)/2)/((Informações!L71+Informações!L70)/2))*1000</f>
        <v>#DIV/0!</v>
      </c>
      <c r="CC71" s="59" t="e">
        <f>(((Informações!BU71+Informações!BU70)/2)/((Informações!AJ71+Informações!AJ70)/2))*1000</f>
        <v>#DIV/0!</v>
      </c>
      <c r="CD71" s="59" t="e">
        <f>(((Informações!BU71+Informações!BU71)/2)/(((Informações!AJ71+Informações!AJ71)/2)+((Informações!L71+Informações!L71)/2)))*1000</f>
        <v>#DIV/0!</v>
      </c>
      <c r="CE71" s="59" t="e">
        <f>(((Informações!P71+Informações!Z71-Informações!AE71)-Informações!S71)/(Informações!P71+Informações!Z71-Informações!AE71))*100</f>
        <v>#DIV/0!</v>
      </c>
      <c r="CF71" s="59" t="e">
        <f>((Informações!P71+Informações!Z71-Informações!AE71-Informações!S71)/((Informações!O71+Informações!O70)/2))*(1000/365)</f>
        <v>#DIV/0!</v>
      </c>
      <c r="CG71" s="59" t="e">
        <f>((Informações!P71+Informações!Z71-Informações!AE71-Informações!S71)/((Informações!L71+Informações!L70)/2))*(1000000/365)</f>
        <v>#DIV/0!</v>
      </c>
      <c r="CH71" s="59" t="e">
        <f>Informações!S71/(Informações!P71+Informações!Z71-Informações!AE71)*100</f>
        <v>#DIV/0!</v>
      </c>
      <c r="CI71" s="59" t="e">
        <f>((Informações!S71-Informações!AA71)/((Informações!M71+Informações!M70)/2))*(1000/12)</f>
        <v>#DIV/0!</v>
      </c>
      <c r="CJ71" s="60" t="e">
        <f>(Informações!BE71/(Informações!BB71))*360</f>
        <v>#DIV/0!</v>
      </c>
      <c r="CK71" s="59" t="e">
        <f>(Informações!BE71/Informações!BB71)*360</f>
        <v>#DIV/0!</v>
      </c>
      <c r="CL71" s="59" t="e">
        <f>(Informações!BE71/Informações!BB71)*360</f>
        <v>#DIV/0!</v>
      </c>
      <c r="CM71" s="59" t="e">
        <f>Informações!K71/Informações!I71*100</f>
        <v>#DIV/0!</v>
      </c>
      <c r="CN71" s="59" t="e">
        <f>Informações!AI71/Informações!I71*100</f>
        <v>#DIV/0!</v>
      </c>
      <c r="CO71" s="59" t="e">
        <f>(Informações!AG71/(Informações!P71+Informações!Z71))*100</f>
        <v>#DIV/0!</v>
      </c>
      <c r="CP71" s="59" t="e">
        <f>(Informações!AH71/(Informações!P71+Informações!Z71))</f>
        <v>#DIV/0!</v>
      </c>
      <c r="CQ71" s="59" t="e">
        <f>Informações!AW71/Informações!AM71</f>
        <v>#DIV/0!</v>
      </c>
      <c r="CR71" s="59" t="e">
        <f>(Informações!BH71/Informações!AH71)/1000</f>
        <v>#DIV/0!</v>
      </c>
      <c r="CS71" s="59" t="e">
        <f>(Informações!BH71/Informações!AW71)/1000</f>
        <v>#DIV/0!</v>
      </c>
      <c r="CT71" s="59" t="e">
        <f>(Informações!BH71/(Informações!AH71+Informações!AW71))/1000</f>
        <v>#DIV/0!</v>
      </c>
      <c r="CU71" s="59" t="e">
        <f>Informações!DA71/Informações!CY71</f>
        <v>#DIV/0!</v>
      </c>
      <c r="CV71" s="59" t="e">
        <f>Informações!CZ71/Informações!CY71</f>
        <v>#DIV/0!</v>
      </c>
      <c r="CW71" s="59" t="e">
        <f>Informações!DH71/Informações!DM71</f>
        <v>#DIV/0!</v>
      </c>
      <c r="CX71" s="59" t="e">
        <f>Informações!DN71/Informações!DM71</f>
        <v>#DIV/0!</v>
      </c>
      <c r="CY71" s="59" t="e">
        <f>Informações!DC71/Informações!DB71*100</f>
        <v>#DIV/0!</v>
      </c>
      <c r="CZ71" s="59" t="e">
        <f>Informações!DE71/Informações!DD71*100</f>
        <v>#DIV/0!</v>
      </c>
      <c r="DA71" s="59" t="e">
        <f>Informações!DG71/Informações!DF71</f>
        <v>#DIV/0!</v>
      </c>
      <c r="DB71" s="59" t="e">
        <f>Informações!DB71/Informações!DL71*100</f>
        <v>#DIV/0!</v>
      </c>
      <c r="DC71" s="59" t="e">
        <f>Informações!DD71/Informações!DK71*100</f>
        <v>#DIV/0!</v>
      </c>
      <c r="DD71" s="59" t="e">
        <f>Informações!DF71/Informações!AL71</f>
        <v>#DIV/0!</v>
      </c>
      <c r="DE71" s="59" t="e">
        <f>Informações!DQ71/Informações!DP71</f>
        <v>#DIV/0!</v>
      </c>
      <c r="DF71" s="59" t="e">
        <f>Informações!DS71/Informações!DR71*100</f>
        <v>#DIV/0!</v>
      </c>
      <c r="DG71" s="59" t="e">
        <f>Informações!DR71/Informações!DT71*100</f>
        <v>#DIV/0!</v>
      </c>
      <c r="DH71" s="59" t="e">
        <f>(Informações!BC71/(Informações!BJ71+Informações!CB71+Informações!BQ71))*100</f>
        <v>#DIV/0!</v>
      </c>
      <c r="DI71" s="59" t="e">
        <f>((Informações!L71+Informações!L70)/2)/AD71</f>
        <v>#DIV/0!</v>
      </c>
      <c r="DJ71" s="59" t="e">
        <f>((Informações!AJ71+Informações!AJ71)/2)/AD71</f>
        <v>#DIV/0!</v>
      </c>
      <c r="DK71" s="59" t="e">
        <f>(((Informações!L71+Informações!L71)/2)+((Informações!AJ71+Informações!AJ71)/2))/AD71</f>
        <v>#DIV/0!</v>
      </c>
    </row>
    <row r="72" spans="1:115" s="56" customFormat="1" ht="12.75" x14ac:dyDescent="0.2">
      <c r="A72" s="6">
        <v>312000</v>
      </c>
      <c r="B72" s="10" t="s">
        <v>270</v>
      </c>
      <c r="C72" s="10" t="s">
        <v>125</v>
      </c>
      <c r="D72" s="10">
        <v>2082</v>
      </c>
      <c r="E72" s="59" t="e">
        <f>((Informações!M72+Informações!M72)/2)/((Informações!L72+Informações!L72)/2)</f>
        <v>#DIV/0!</v>
      </c>
      <c r="F72" s="59" t="e">
        <f>(((Informações!M72+Informações!M72)/2)/((Informações!BU72+Informações!BU72)/2))</f>
        <v>#DIV/0!</v>
      </c>
      <c r="G72" s="59" t="e">
        <f>(((Informações!AK72+Informações!AK72)/2)/((Informações!BU72+Informações!BU72)/2))</f>
        <v>#DIV/0!</v>
      </c>
      <c r="H72" s="59" t="e">
        <f>(((Informações!M72+Informações!M72)/2)+((Informações!AK72+Informações!AK72)/2))/((Informações!BU72+Informações!BU72)/2)</f>
        <v>#DIV/0!</v>
      </c>
      <c r="I72" s="59" t="e">
        <f>Informações!BL72/Informações!T72/1000</f>
        <v>#DIV/0!</v>
      </c>
      <c r="J72" s="59" t="e">
        <f>(Informações!BL72/Informações!AO72)/1000</f>
        <v>#DIV/0!</v>
      </c>
      <c r="K72" s="59" t="e">
        <f>(Informações!BL72/(Informações!T72+Informações!AO72))/1000</f>
        <v>#DIV/0!</v>
      </c>
      <c r="L72" s="59" t="e">
        <f>(Informações!AY72+Informações!BD72)/(Informações!T72*1000)</f>
        <v>#DIV/0!</v>
      </c>
      <c r="M72" s="59" t="e">
        <f>(Informações!AZ72+Informações!CF72)/(Informações!AO72*1000)</f>
        <v>#DIV/0!</v>
      </c>
      <c r="N72" s="59" t="e">
        <f>(Informações!AY72+Informações!AZ72+Informações!BD72+Informações!CF72)/((Informações!T72+Informações!AO72)*1000)</f>
        <v>#DIV/0!</v>
      </c>
      <c r="O72" s="59" t="e">
        <f>Informações!AY72/((Informações!T72-Informações!Y72-Informações!AA72)*1000)</f>
        <v>#DIV/0!</v>
      </c>
      <c r="P72" s="59" t="e">
        <f>Informações!AZ72/((Informações!AO72-Informações!AS72)*1000)</f>
        <v>#DIV/0!</v>
      </c>
      <c r="Q72" s="59" t="e">
        <f>((Informações!BF72+Informações!BI72)/Informações!BL72)*100</f>
        <v>#DIV/0!</v>
      </c>
      <c r="R72" s="59" t="e">
        <f>Informações!BF72/((Informações!BU72+Informações!BU72)/2)</f>
        <v>#DIV/0!</v>
      </c>
      <c r="S72" s="59" t="e">
        <f>((Informações!N72+Informações!N72)/2)/((Informações!L72+Informações!N72)/2)*100</f>
        <v>#DIV/0!</v>
      </c>
      <c r="T72" s="59" t="e">
        <f>(Informações!R72/(Informações!P72+Informações!Z72-Informações!AA72-Informações!AE72))*100</f>
        <v>#DIV/0!</v>
      </c>
      <c r="U72" s="59" t="e">
        <f>((Informações!U72-Informações!AA72)/(Informações!P72+Informações!Z72-Informações!AA72))*100</f>
        <v>#DIV/0!</v>
      </c>
      <c r="V72" s="59" t="e">
        <f>((Informações!AY72+Informações!BD72)/Informações!BL72)*100</f>
        <v>#DIV/0!</v>
      </c>
      <c r="W72" s="59" t="e">
        <f>((Informações!AZ72+Informações!CF72)/Informações!BL72)*100</f>
        <v>#DIV/0!</v>
      </c>
      <c r="X72" s="59" t="e">
        <f t="shared" si="2"/>
        <v>#DIV/0!</v>
      </c>
      <c r="Y72" s="59" t="e">
        <f>(((Informações!P72+Informações!Z72-Informações!AE72)-Informações!T72)/(Informações!P72+Informações!Z72-Informações!AE72))*100</f>
        <v>#DIV/0!</v>
      </c>
      <c r="Z72" s="59" t="e">
        <f>(Informações!R72/((Informações!W72+Informações!W72)/2)*1000)/12</f>
        <v>#DIV/0!</v>
      </c>
      <c r="AA72" s="59" t="e">
        <f>(Informações!AM72/(Informações!S72-Informações!AA72))*100</f>
        <v>#DIV/0!</v>
      </c>
      <c r="AB72" s="59" t="e">
        <f>((Informações!AN72+Informações!AT72+Informações!AU72)/(Informações!AM72+Informações!AS72))*100</f>
        <v>#DIV/0!</v>
      </c>
      <c r="AC72" s="59" t="e">
        <f>((Informações!T72-Informações!AA72)/((Informações!M72+Informações!M72)/2)*1000)/12</f>
        <v>#DIV/0!</v>
      </c>
      <c r="AD72" s="59" t="e">
        <f>((Informações!BU72+Informações!BU72)/2)+((Informações!BI72*((Informações!BU72+Informações!BU72)/2))/Informações!BF72)</f>
        <v>#DIV/0!</v>
      </c>
      <c r="AE72" s="59" t="e">
        <f>(((Informações!M72+Informações!M72)/2)/AD72)</f>
        <v>#DIV/0!</v>
      </c>
      <c r="AF72" s="59" t="e">
        <f>((Informações!AK72+Informações!AK72)/2)/AD72</f>
        <v>#DIV/0!</v>
      </c>
      <c r="AG72" s="59" t="e">
        <f t="shared" si="3"/>
        <v>#DIV/0!</v>
      </c>
      <c r="AH72" s="59" t="e">
        <f>(((Informações!O72+Informações!O72)/2)*1000)/((Informações!AC72+Informações!AC72)/2)</f>
        <v>#DIV/0!</v>
      </c>
      <c r="AI72" s="59" t="e">
        <f>((Informações!AL72+Informações!AL72)/2)/((Informações!AQ72+Informações!AQ72)/2)*1000</f>
        <v>#DIV/0!</v>
      </c>
      <c r="AJ72" s="59" t="e">
        <f>(Informações!S72-Informações!AA72)/((Informações!K72+Informações!K72)/2)*(1000000/365)</f>
        <v>#DIV/0!</v>
      </c>
      <c r="AK72" s="59" t="e">
        <f>Informações!AF72/Informações!J72*100</f>
        <v>#DIV/0!</v>
      </c>
      <c r="AL72" s="59" t="e">
        <f>Informações!AV72/Informações!J72*100</f>
        <v>#DIV/0!</v>
      </c>
      <c r="AM72" s="59" t="e">
        <f>((Informações!P72+Informações!Z72-Informações!AA72)/((Informações!M72+Informações!M72)/2))*(1000/12)</f>
        <v>#DIV/0!</v>
      </c>
      <c r="AN72" s="59" t="e">
        <f>Informações!BJ72/(Informações!T72*1000)</f>
        <v>#DIV/0!</v>
      </c>
      <c r="AO72" s="59" t="e">
        <f>Informações!BJ72/(Informações!AO72*1000)</f>
        <v>#DIV/0!</v>
      </c>
      <c r="AP72" s="59" t="e">
        <f>Informações!BJ72/((Informações!T72+Informações!AO72)*1000)</f>
        <v>#DIV/0!</v>
      </c>
      <c r="AQ72" s="59" t="e">
        <f>Informações!BJ72/((Informações!M72+Informações!M71)/2)</f>
        <v>#DIV/0!</v>
      </c>
      <c r="AR72" s="59" t="e">
        <f>Informações!BJ72/((Informações!AK72+Informações!AK71)/2)</f>
        <v>#DIV/0!</v>
      </c>
      <c r="AS72" s="59" t="e">
        <f>Informações!BJ72/(((Informações!M72+Informações!M71)/2)+((Informações!AK72+Informações!AK71)/2))</f>
        <v>#DIV/0!</v>
      </c>
      <c r="AT72" s="59" t="e">
        <f>(Informações!T72/(Informações!P72+Informações!Z72-Informações!AE72))*100</f>
        <v>#DIV/0!</v>
      </c>
      <c r="AU72" s="59" t="e">
        <f>((Informações!BB72-Informações!BC72)/Informações!BB72)*100</f>
        <v>#DIV/0!</v>
      </c>
      <c r="AV72" s="59" t="e">
        <f>(Informações!BJ72/(Informações!AY72+Informações!BD72))*100</f>
        <v>#DIV/0!</v>
      </c>
      <c r="AW72" s="59" t="e">
        <f>(Informações!BJ72/(Informações!AZ72+Informações!CF72))*100</f>
        <v>#DIV/0!</v>
      </c>
      <c r="AX72" s="59" t="e">
        <f>(Informações!BJ72/((Informações!AY72+Informações!BD72)+(Informações!AZ72+Informações!CF72)))*100</f>
        <v>#DIV/0!</v>
      </c>
      <c r="AY72" s="59" t="e">
        <f>(Informações!BF72/(Informações!AY72+Informações!BD72))*100</f>
        <v>#DIV/0!</v>
      </c>
      <c r="AZ72" s="59" t="e">
        <f>(Informações!BF72/(Informações!AZ72+Informações!CF72))*100</f>
        <v>#DIV/0!</v>
      </c>
      <c r="BA72" s="59" t="e">
        <f>(Informações!BF72/((Informações!AY72+Informações!BD72)+(Informações!AZ72+Informações!CF72)))*100</f>
        <v>#DIV/0!</v>
      </c>
      <c r="BB72" s="59" t="e">
        <f>((Informações!BF72+Informações!BI72)/(Informações!AY72+Informações!BD72))*100</f>
        <v>#DIV/0!</v>
      </c>
      <c r="BC72" s="59" t="e">
        <f>((Informações!BF72+Informações!BI72)/(Informações!AZ72+Informações!CF72))*100</f>
        <v>#DIV/0!</v>
      </c>
      <c r="BD72" s="59" t="e">
        <f>((Informações!BF72+Informações!BI72)/((Informações!AY72+Informações!BD72)+(Informações!AZ72+Informações!CF72)))*100</f>
        <v>#DIV/0!</v>
      </c>
      <c r="BE72" s="59" t="e">
        <f>((Informações!BK72+Informações!CB72)/(Informações!AY72+Informações!BD72))*100</f>
        <v>#DIV/0!</v>
      </c>
      <c r="BF72" s="59" t="e">
        <f>((Informações!BK72+Informações!CB72)/(Informações!AZ72+Informações!CF72))*100</f>
        <v>#DIV/0!</v>
      </c>
      <c r="BG72" s="59" t="e">
        <f>((Informações!BK72+Informações!CB72)/((Informações!AY72+Informações!BD72)+(Informações!AZ72+Informações!CF72)))*100</f>
        <v>#DIV/0!</v>
      </c>
      <c r="BH72" s="59" t="e">
        <f>((Informações!BJ72-(Informações!BF72+Informações!BG72+Informações!BH72+Informações!BI72+Informações!BO72+Informações!BP72))/(Informações!AY72+Informações!BD72))*100</f>
        <v>#DIV/0!</v>
      </c>
      <c r="BI72" s="59" t="e">
        <f>((Informações!BJ72-(Informações!BF72+Informações!BG72+Informações!BH72+Informações!BI72+Informações!BP72+Informações!CG72))/(Informações!AZ72+Informações!CF72))*100</f>
        <v>#DIV/0!</v>
      </c>
      <c r="BJ72" s="59" t="e">
        <f>((Informações!BJ72-(Informações!BF72+Informações!BG72+Informações!BH72+Informações!BI72+Informações!BO72+Informações!BP72+Informações!CG72))/((Informações!AY72+Informações!BD72)+(Informações!AZ72+Informações!CF72)))*100</f>
        <v>#DIV/0!</v>
      </c>
      <c r="BK72" s="59" t="e">
        <f>(Informações!BF72/Informações!BJ72)*100</f>
        <v>#DIV/0!</v>
      </c>
      <c r="BL72" s="59" t="e">
        <f>((Informações!BF72+Informações!BI72)/Informações!BJ72)*100</f>
        <v>#DIV/0!</v>
      </c>
      <c r="BM72" s="59" t="e">
        <f>(Informações!BH72/Informações!BJ72)*100</f>
        <v>#DIV/0!</v>
      </c>
      <c r="BN72" s="59" t="e">
        <f>(Informações!BG72/Informações!BJ72)*100</f>
        <v>#DIV/0!</v>
      </c>
      <c r="BO72" s="59" t="e">
        <f>((Informações!BJ72-(Informações!BF72+Informações!BG72+Informações!BH72+Informações!BI72+Informações!BO72+Informações!BP72))/Informações!BJ72)*100</f>
        <v>#DIV/0!</v>
      </c>
      <c r="BP72" s="59" t="e">
        <f>((Informações!BJ72-(Informações!BF72+Informações!BG72+Informações!BH72+Informações!BI72+Informações!BP72+Informações!CG72))/Informações!BJ72)*100</f>
        <v>#DIV/0!</v>
      </c>
      <c r="BQ72" s="59" t="e">
        <f>((Informações!BJ72-(Informações!BF72+Informações!BG72+Informações!BH72+Informações!BI72+Informações!BO72+Informações!BP72+Informações!CG72))/Informações!BJ72)*100</f>
        <v>#DIV/0!</v>
      </c>
      <c r="BR72" s="59" t="e">
        <f>((Informações!AY72+Informações!BD72)/Informações!BB72)*100</f>
        <v>#DIV/0!</v>
      </c>
      <c r="BS72" s="59" t="e">
        <f>((Informações!AZ72+Informações!CF72)/Informações!BB72)*100</f>
        <v>#DIV/0!</v>
      </c>
      <c r="BT72" s="59" t="e">
        <f>((Informações!BB72-(Informações!AY72+Informações!BD72))/Informações!BB72)*100</f>
        <v>#DIV/0!</v>
      </c>
      <c r="BU72" s="59" t="e">
        <f>((Informações!BB72-(Informações!AZ72+Informações!CF72))/Informações!BB72)*100</f>
        <v>#DIV/0!</v>
      </c>
      <c r="BV72" s="59" t="e">
        <f>((Informações!BB72-(Informações!AY72+Informações!BD72+Informações!AZ72+Informações!CF72))/Informações!BB72)*100</f>
        <v>#DIV/0!</v>
      </c>
      <c r="BW72" s="59" t="e">
        <f>(((Informações!V72+Informações!V71)/2)/((Informações!M72+Informações!M71)/2))*100</f>
        <v>#DIV/0!</v>
      </c>
      <c r="BX72" s="59" t="e">
        <f>(Informações!R72/(Informações!S72-Informações!AA72))*100</f>
        <v>#DIV/0!</v>
      </c>
      <c r="BY72" s="59" t="e">
        <f>(((Informações!BU72+Informações!BU71)/2)/((Informações!L72+Informações!L71)/2))*100</f>
        <v>#DIV/0!</v>
      </c>
      <c r="BZ72" s="59" t="e">
        <f>((Informações!AN72+Informações!AU72)/(Informações!S72+Informações!AA72))*100</f>
        <v>#DIV/0!</v>
      </c>
      <c r="CA72" s="59" t="e">
        <f>(Informações!AV72/Informações!J72)*100</f>
        <v>#DIV/0!</v>
      </c>
      <c r="CB72" s="59" t="e">
        <f>(((Informações!BU72+Informações!BU71)/2)/((Informações!L72+Informações!L71)/2))*1000</f>
        <v>#DIV/0!</v>
      </c>
      <c r="CC72" s="59" t="e">
        <f>(((Informações!BU72+Informações!BU71)/2)/((Informações!AJ72+Informações!AJ71)/2))*1000</f>
        <v>#DIV/0!</v>
      </c>
      <c r="CD72" s="59" t="e">
        <f>(((Informações!BU72+Informações!BU72)/2)/(((Informações!AJ72+Informações!AJ72)/2)+((Informações!L72+Informações!L72)/2)))*1000</f>
        <v>#DIV/0!</v>
      </c>
      <c r="CE72" s="59" t="e">
        <f>(((Informações!P72+Informações!Z72-Informações!AE72)-Informações!S72)/(Informações!P72+Informações!Z72-Informações!AE72))*100</f>
        <v>#DIV/0!</v>
      </c>
      <c r="CF72" s="59" t="e">
        <f>((Informações!P72+Informações!Z72-Informações!AE72-Informações!S72)/((Informações!O72+Informações!O71)/2))*(1000/365)</f>
        <v>#DIV/0!</v>
      </c>
      <c r="CG72" s="59" t="e">
        <f>((Informações!P72+Informações!Z72-Informações!AE72-Informações!S72)/((Informações!L72+Informações!L71)/2))*(1000000/365)</f>
        <v>#DIV/0!</v>
      </c>
      <c r="CH72" s="59" t="e">
        <f>Informações!S72/(Informações!P72+Informações!Z72-Informações!AE72)*100</f>
        <v>#DIV/0!</v>
      </c>
      <c r="CI72" s="59" t="e">
        <f>((Informações!S72-Informações!AA72)/((Informações!M72+Informações!M71)/2))*(1000/12)</f>
        <v>#DIV/0!</v>
      </c>
      <c r="CJ72" s="60" t="e">
        <f>(Informações!BE72/(Informações!BB72))*360</f>
        <v>#DIV/0!</v>
      </c>
      <c r="CK72" s="59" t="e">
        <f>(Informações!BE72/Informações!BB72)*360</f>
        <v>#DIV/0!</v>
      </c>
      <c r="CL72" s="59" t="e">
        <f>(Informações!BE72/Informações!BB72)*360</f>
        <v>#DIV/0!</v>
      </c>
      <c r="CM72" s="59" t="e">
        <f>Informações!K72/Informações!I72*100</f>
        <v>#DIV/0!</v>
      </c>
      <c r="CN72" s="59" t="e">
        <f>Informações!AI72/Informações!I72*100</f>
        <v>#DIV/0!</v>
      </c>
      <c r="CO72" s="59" t="e">
        <f>(Informações!AG72/(Informações!P72+Informações!Z72))*100</f>
        <v>#DIV/0!</v>
      </c>
      <c r="CP72" s="59" t="e">
        <f>(Informações!AH72/(Informações!P72+Informações!Z72))</f>
        <v>#DIV/0!</v>
      </c>
      <c r="CQ72" s="59" t="e">
        <f>Informações!AW72/Informações!AM72</f>
        <v>#DIV/0!</v>
      </c>
      <c r="CR72" s="59" t="e">
        <f>(Informações!BH72/Informações!AH72)/1000</f>
        <v>#DIV/0!</v>
      </c>
      <c r="CS72" s="59" t="e">
        <f>(Informações!BH72/Informações!AW72)/1000</f>
        <v>#DIV/0!</v>
      </c>
      <c r="CT72" s="59" t="e">
        <f>(Informações!BH72/(Informações!AH72+Informações!AW72))/1000</f>
        <v>#DIV/0!</v>
      </c>
      <c r="CU72" s="59" t="e">
        <f>Informações!DA72/Informações!CY72</f>
        <v>#DIV/0!</v>
      </c>
      <c r="CV72" s="59" t="e">
        <f>Informações!CZ72/Informações!CY72</f>
        <v>#DIV/0!</v>
      </c>
      <c r="CW72" s="59" t="e">
        <f>Informações!DH72/Informações!DM72</f>
        <v>#DIV/0!</v>
      </c>
      <c r="CX72" s="59" t="e">
        <f>Informações!DN72/Informações!DM72</f>
        <v>#DIV/0!</v>
      </c>
      <c r="CY72" s="59" t="e">
        <f>Informações!DC72/Informações!DB72*100</f>
        <v>#DIV/0!</v>
      </c>
      <c r="CZ72" s="59" t="e">
        <f>Informações!DE72/Informações!DD72*100</f>
        <v>#DIV/0!</v>
      </c>
      <c r="DA72" s="59" t="e">
        <f>Informações!DG72/Informações!DF72</f>
        <v>#DIV/0!</v>
      </c>
      <c r="DB72" s="59" t="e">
        <f>Informações!DB72/Informações!DL72*100</f>
        <v>#DIV/0!</v>
      </c>
      <c r="DC72" s="59" t="e">
        <f>Informações!DD72/Informações!DK72*100</f>
        <v>#DIV/0!</v>
      </c>
      <c r="DD72" s="59" t="e">
        <f>Informações!DF72/Informações!AL72</f>
        <v>#DIV/0!</v>
      </c>
      <c r="DE72" s="59" t="e">
        <f>Informações!DQ72/Informações!DP72</f>
        <v>#DIV/0!</v>
      </c>
      <c r="DF72" s="59" t="e">
        <f>Informações!DS72/Informações!DR72*100</f>
        <v>#DIV/0!</v>
      </c>
      <c r="DG72" s="59" t="e">
        <f>Informações!DR72/Informações!DT72*100</f>
        <v>#DIV/0!</v>
      </c>
      <c r="DH72" s="59" t="e">
        <f>(Informações!BC72/(Informações!BJ72+Informações!CB72+Informações!BQ72))*100</f>
        <v>#DIV/0!</v>
      </c>
      <c r="DI72" s="59" t="e">
        <f>((Informações!L72+Informações!L71)/2)/AD72</f>
        <v>#DIV/0!</v>
      </c>
      <c r="DJ72" s="59" t="e">
        <f>((Informações!AJ72+Informações!AJ72)/2)/AD72</f>
        <v>#DIV/0!</v>
      </c>
      <c r="DK72" s="59" t="e">
        <f>(((Informações!L72+Informações!L72)/2)+((Informações!AJ72+Informações!AJ72)/2))/AD72</f>
        <v>#DIV/0!</v>
      </c>
    </row>
    <row r="73" spans="1:115" s="56" customFormat="1" ht="12.75" x14ac:dyDescent="0.2">
      <c r="A73" s="6">
        <v>312000</v>
      </c>
      <c r="B73" s="10" t="s">
        <v>270</v>
      </c>
      <c r="C73" s="10" t="s">
        <v>125</v>
      </c>
      <c r="D73" s="10">
        <v>2083</v>
      </c>
      <c r="E73" s="59" t="e">
        <f>((Informações!M73+Informações!M73)/2)/((Informações!L73+Informações!L73)/2)</f>
        <v>#DIV/0!</v>
      </c>
      <c r="F73" s="59" t="e">
        <f>(((Informações!M73+Informações!M73)/2)/((Informações!BU73+Informações!BU73)/2))</f>
        <v>#DIV/0!</v>
      </c>
      <c r="G73" s="59" t="e">
        <f>(((Informações!AK73+Informações!AK73)/2)/((Informações!BU73+Informações!BU73)/2))</f>
        <v>#DIV/0!</v>
      </c>
      <c r="H73" s="59" t="e">
        <f>(((Informações!M73+Informações!M73)/2)+((Informações!AK73+Informações!AK73)/2))/((Informações!BU73+Informações!BU73)/2)</f>
        <v>#DIV/0!</v>
      </c>
      <c r="I73" s="59" t="e">
        <f>Informações!BL73/Informações!T73/1000</f>
        <v>#DIV/0!</v>
      </c>
      <c r="J73" s="59" t="e">
        <f>(Informações!BL73/Informações!AO73)/1000</f>
        <v>#DIV/0!</v>
      </c>
      <c r="K73" s="59" t="e">
        <f>(Informações!BL73/(Informações!T73+Informações!AO73))/1000</f>
        <v>#DIV/0!</v>
      </c>
      <c r="L73" s="59" t="e">
        <f>(Informações!AY73+Informações!BD73)/(Informações!T73*1000)</f>
        <v>#DIV/0!</v>
      </c>
      <c r="M73" s="59" t="e">
        <f>(Informações!AZ73+Informações!CF73)/(Informações!AO73*1000)</f>
        <v>#DIV/0!</v>
      </c>
      <c r="N73" s="59" t="e">
        <f>(Informações!AY73+Informações!AZ73+Informações!BD73+Informações!CF73)/((Informações!T73+Informações!AO73)*1000)</f>
        <v>#DIV/0!</v>
      </c>
      <c r="O73" s="59" t="e">
        <f>Informações!AY73/((Informações!T73-Informações!Y73-Informações!AA73)*1000)</f>
        <v>#DIV/0!</v>
      </c>
      <c r="P73" s="59" t="e">
        <f>Informações!AZ73/((Informações!AO73-Informações!AS73)*1000)</f>
        <v>#DIV/0!</v>
      </c>
      <c r="Q73" s="59" t="e">
        <f>((Informações!BF73+Informações!BI73)/Informações!BL73)*100</f>
        <v>#DIV/0!</v>
      </c>
      <c r="R73" s="59" t="e">
        <f>Informações!BF73/((Informações!BU73+Informações!BU73)/2)</f>
        <v>#DIV/0!</v>
      </c>
      <c r="S73" s="59" t="e">
        <f>((Informações!N73+Informações!N73)/2)/((Informações!L73+Informações!N73)/2)*100</f>
        <v>#DIV/0!</v>
      </c>
      <c r="T73" s="59" t="e">
        <f>(Informações!R73/(Informações!P73+Informações!Z73-Informações!AA73-Informações!AE73))*100</f>
        <v>#DIV/0!</v>
      </c>
      <c r="U73" s="59" t="e">
        <f>((Informações!U73-Informações!AA73)/(Informações!P73+Informações!Z73-Informações!AA73))*100</f>
        <v>#DIV/0!</v>
      </c>
      <c r="V73" s="59" t="e">
        <f>((Informações!AY73+Informações!BD73)/Informações!BL73)*100</f>
        <v>#DIV/0!</v>
      </c>
      <c r="W73" s="59" t="e">
        <f>((Informações!AZ73+Informações!CF73)/Informações!BL73)*100</f>
        <v>#DIV/0!</v>
      </c>
      <c r="X73" s="59" t="e">
        <f t="shared" si="2"/>
        <v>#DIV/0!</v>
      </c>
      <c r="Y73" s="59" t="e">
        <f>(((Informações!P73+Informações!Z73-Informações!AE73)-Informações!T73)/(Informações!P73+Informações!Z73-Informações!AE73))*100</f>
        <v>#DIV/0!</v>
      </c>
      <c r="Z73" s="59" t="e">
        <f>(Informações!R73/((Informações!W73+Informações!W73)/2)*1000)/12</f>
        <v>#DIV/0!</v>
      </c>
      <c r="AA73" s="59" t="e">
        <f>(Informações!AM73/(Informações!S73-Informações!AA73))*100</f>
        <v>#DIV/0!</v>
      </c>
      <c r="AB73" s="59" t="e">
        <f>((Informações!AN73+Informações!AT73+Informações!AU73)/(Informações!AM73+Informações!AS73))*100</f>
        <v>#DIV/0!</v>
      </c>
      <c r="AC73" s="59" t="e">
        <f>((Informações!T73-Informações!AA73)/((Informações!M73+Informações!M73)/2)*1000)/12</f>
        <v>#DIV/0!</v>
      </c>
      <c r="AD73" s="59" t="e">
        <f>((Informações!BU73+Informações!BU73)/2)+((Informações!BI73*((Informações!BU73+Informações!BU73)/2))/Informações!BF73)</f>
        <v>#DIV/0!</v>
      </c>
      <c r="AE73" s="59" t="e">
        <f>(((Informações!M73+Informações!M73)/2)/AD73)</f>
        <v>#DIV/0!</v>
      </c>
      <c r="AF73" s="59" t="e">
        <f>((Informações!AK73+Informações!AK73)/2)/AD73</f>
        <v>#DIV/0!</v>
      </c>
      <c r="AG73" s="59" t="e">
        <f t="shared" si="3"/>
        <v>#DIV/0!</v>
      </c>
      <c r="AH73" s="59" t="e">
        <f>(((Informações!O73+Informações!O73)/2)*1000)/((Informações!AC73+Informações!AC73)/2)</f>
        <v>#DIV/0!</v>
      </c>
      <c r="AI73" s="59" t="e">
        <f>((Informações!AL73+Informações!AL73)/2)/((Informações!AQ73+Informações!AQ73)/2)*1000</f>
        <v>#DIV/0!</v>
      </c>
      <c r="AJ73" s="59" t="e">
        <f>(Informações!S73-Informações!AA73)/((Informações!K73+Informações!K73)/2)*(1000000/365)</f>
        <v>#DIV/0!</v>
      </c>
      <c r="AK73" s="59" t="e">
        <f>Informações!AF73/Informações!J73*100</f>
        <v>#DIV/0!</v>
      </c>
      <c r="AL73" s="59" t="e">
        <f>Informações!AV73/Informações!J73*100</f>
        <v>#DIV/0!</v>
      </c>
      <c r="AM73" s="59" t="e">
        <f>((Informações!P73+Informações!Z73-Informações!AA73)/((Informações!M73+Informações!M73)/2))*(1000/12)</f>
        <v>#DIV/0!</v>
      </c>
      <c r="AN73" s="59" t="e">
        <f>Informações!BJ73/(Informações!T73*1000)</f>
        <v>#DIV/0!</v>
      </c>
      <c r="AO73" s="59" t="e">
        <f>Informações!BJ73/(Informações!AO73*1000)</f>
        <v>#DIV/0!</v>
      </c>
      <c r="AP73" s="59" t="e">
        <f>Informações!BJ73/((Informações!T73+Informações!AO73)*1000)</f>
        <v>#DIV/0!</v>
      </c>
      <c r="AQ73" s="59" t="e">
        <f>Informações!BJ73/((Informações!M73+Informações!M72)/2)</f>
        <v>#DIV/0!</v>
      </c>
      <c r="AR73" s="59" t="e">
        <f>Informações!BJ73/((Informações!AK73+Informações!AK72)/2)</f>
        <v>#DIV/0!</v>
      </c>
      <c r="AS73" s="59" t="e">
        <f>Informações!BJ73/(((Informações!M73+Informações!M72)/2)+((Informações!AK73+Informações!AK72)/2))</f>
        <v>#DIV/0!</v>
      </c>
      <c r="AT73" s="59" t="e">
        <f>(Informações!T73/(Informações!P73+Informações!Z73-Informações!AE73))*100</f>
        <v>#DIV/0!</v>
      </c>
      <c r="AU73" s="59" t="e">
        <f>((Informações!BB73-Informações!BC73)/Informações!BB73)*100</f>
        <v>#DIV/0!</v>
      </c>
      <c r="AV73" s="59" t="e">
        <f>(Informações!BJ73/(Informações!AY73+Informações!BD73))*100</f>
        <v>#DIV/0!</v>
      </c>
      <c r="AW73" s="59" t="e">
        <f>(Informações!BJ73/(Informações!AZ73+Informações!CF73))*100</f>
        <v>#DIV/0!</v>
      </c>
      <c r="AX73" s="59" t="e">
        <f>(Informações!BJ73/((Informações!AY73+Informações!BD73)+(Informações!AZ73+Informações!CF73)))*100</f>
        <v>#DIV/0!</v>
      </c>
      <c r="AY73" s="59" t="e">
        <f>(Informações!BF73/(Informações!AY73+Informações!BD73))*100</f>
        <v>#DIV/0!</v>
      </c>
      <c r="AZ73" s="59" t="e">
        <f>(Informações!BF73/(Informações!AZ73+Informações!CF73))*100</f>
        <v>#DIV/0!</v>
      </c>
      <c r="BA73" s="59" t="e">
        <f>(Informações!BF73/((Informações!AY73+Informações!BD73)+(Informações!AZ73+Informações!CF73)))*100</f>
        <v>#DIV/0!</v>
      </c>
      <c r="BB73" s="59" t="e">
        <f>((Informações!BF73+Informações!BI73)/(Informações!AY73+Informações!BD73))*100</f>
        <v>#DIV/0!</v>
      </c>
      <c r="BC73" s="59" t="e">
        <f>((Informações!BF73+Informações!BI73)/(Informações!AZ73+Informações!CF73))*100</f>
        <v>#DIV/0!</v>
      </c>
      <c r="BD73" s="59" t="e">
        <f>((Informações!BF73+Informações!BI73)/((Informações!AY73+Informações!BD73)+(Informações!AZ73+Informações!CF73)))*100</f>
        <v>#DIV/0!</v>
      </c>
      <c r="BE73" s="59" t="e">
        <f>((Informações!BK73+Informações!CB73)/(Informações!AY73+Informações!BD73))*100</f>
        <v>#DIV/0!</v>
      </c>
      <c r="BF73" s="59" t="e">
        <f>((Informações!BK73+Informações!CB73)/(Informações!AZ73+Informações!CF73))*100</f>
        <v>#DIV/0!</v>
      </c>
      <c r="BG73" s="59" t="e">
        <f>((Informações!BK73+Informações!CB73)/((Informações!AY73+Informações!BD73)+(Informações!AZ73+Informações!CF73)))*100</f>
        <v>#DIV/0!</v>
      </c>
      <c r="BH73" s="59" t="e">
        <f>((Informações!BJ73-(Informações!BF73+Informações!BG73+Informações!BH73+Informações!BI73+Informações!BO73+Informações!BP73))/(Informações!AY73+Informações!BD73))*100</f>
        <v>#DIV/0!</v>
      </c>
      <c r="BI73" s="59" t="e">
        <f>((Informações!BJ73-(Informações!BF73+Informações!BG73+Informações!BH73+Informações!BI73+Informações!BP73+Informações!CG73))/(Informações!AZ73+Informações!CF73))*100</f>
        <v>#DIV/0!</v>
      </c>
      <c r="BJ73" s="59" t="e">
        <f>((Informações!BJ73-(Informações!BF73+Informações!BG73+Informações!BH73+Informações!BI73+Informações!BO73+Informações!BP73+Informações!CG73))/((Informações!AY73+Informações!BD73)+(Informações!AZ73+Informações!CF73)))*100</f>
        <v>#DIV/0!</v>
      </c>
      <c r="BK73" s="59" t="e">
        <f>(Informações!BF73/Informações!BJ73)*100</f>
        <v>#DIV/0!</v>
      </c>
      <c r="BL73" s="59" t="e">
        <f>((Informações!BF73+Informações!BI73)/Informações!BJ73)*100</f>
        <v>#DIV/0!</v>
      </c>
      <c r="BM73" s="59" t="e">
        <f>(Informações!BH73/Informações!BJ73)*100</f>
        <v>#DIV/0!</v>
      </c>
      <c r="BN73" s="59" t="e">
        <f>(Informações!BG73/Informações!BJ73)*100</f>
        <v>#DIV/0!</v>
      </c>
      <c r="BO73" s="59" t="e">
        <f>((Informações!BJ73-(Informações!BF73+Informações!BG73+Informações!BH73+Informações!BI73+Informações!BO73+Informações!BP73))/Informações!BJ73)*100</f>
        <v>#DIV/0!</v>
      </c>
      <c r="BP73" s="59" t="e">
        <f>((Informações!BJ73-(Informações!BF73+Informações!BG73+Informações!BH73+Informações!BI73+Informações!BP73+Informações!CG73))/Informações!BJ73)*100</f>
        <v>#DIV/0!</v>
      </c>
      <c r="BQ73" s="59" t="e">
        <f>((Informações!BJ73-(Informações!BF73+Informações!BG73+Informações!BH73+Informações!BI73+Informações!BO73+Informações!BP73+Informações!CG73))/Informações!BJ73)*100</f>
        <v>#DIV/0!</v>
      </c>
      <c r="BR73" s="59" t="e">
        <f>((Informações!AY73+Informações!BD73)/Informações!BB73)*100</f>
        <v>#DIV/0!</v>
      </c>
      <c r="BS73" s="59" t="e">
        <f>((Informações!AZ73+Informações!CF73)/Informações!BB73)*100</f>
        <v>#DIV/0!</v>
      </c>
      <c r="BT73" s="59" t="e">
        <f>((Informações!BB73-(Informações!AY73+Informações!BD73))/Informações!BB73)*100</f>
        <v>#DIV/0!</v>
      </c>
      <c r="BU73" s="59" t="e">
        <f>((Informações!BB73-(Informações!AZ73+Informações!CF73))/Informações!BB73)*100</f>
        <v>#DIV/0!</v>
      </c>
      <c r="BV73" s="59" t="e">
        <f>((Informações!BB73-(Informações!AY73+Informações!BD73+Informações!AZ73+Informações!CF73))/Informações!BB73)*100</f>
        <v>#DIV/0!</v>
      </c>
      <c r="BW73" s="59" t="e">
        <f>(((Informações!V73+Informações!V72)/2)/((Informações!M73+Informações!M72)/2))*100</f>
        <v>#DIV/0!</v>
      </c>
      <c r="BX73" s="59" t="e">
        <f>(Informações!R73/(Informações!S73-Informações!AA73))*100</f>
        <v>#DIV/0!</v>
      </c>
      <c r="BY73" s="59" t="e">
        <f>(((Informações!BU73+Informações!BU72)/2)/((Informações!L73+Informações!L72)/2))*100</f>
        <v>#DIV/0!</v>
      </c>
      <c r="BZ73" s="59" t="e">
        <f>((Informações!AN73+Informações!AU73)/(Informações!S73+Informações!AA73))*100</f>
        <v>#DIV/0!</v>
      </c>
      <c r="CA73" s="59" t="e">
        <f>(Informações!AV73/Informações!J73)*100</f>
        <v>#DIV/0!</v>
      </c>
      <c r="CB73" s="59" t="e">
        <f>(((Informações!BU73+Informações!BU72)/2)/((Informações!L73+Informações!L72)/2))*1000</f>
        <v>#DIV/0!</v>
      </c>
      <c r="CC73" s="59" t="e">
        <f>(((Informações!BU73+Informações!BU72)/2)/((Informações!AJ73+Informações!AJ72)/2))*1000</f>
        <v>#DIV/0!</v>
      </c>
      <c r="CD73" s="59" t="e">
        <f>(((Informações!BU73+Informações!BU73)/2)/(((Informações!AJ73+Informações!AJ73)/2)+((Informações!L73+Informações!L73)/2)))*1000</f>
        <v>#DIV/0!</v>
      </c>
      <c r="CE73" s="59" t="e">
        <f>(((Informações!P73+Informações!Z73-Informações!AE73)-Informações!S73)/(Informações!P73+Informações!Z73-Informações!AE73))*100</f>
        <v>#DIV/0!</v>
      </c>
      <c r="CF73" s="59" t="e">
        <f>((Informações!P73+Informações!Z73-Informações!AE73-Informações!S73)/((Informações!O73+Informações!O72)/2))*(1000/365)</f>
        <v>#DIV/0!</v>
      </c>
      <c r="CG73" s="59" t="e">
        <f>((Informações!P73+Informações!Z73-Informações!AE73-Informações!S73)/((Informações!L73+Informações!L72)/2))*(1000000/365)</f>
        <v>#DIV/0!</v>
      </c>
      <c r="CH73" s="59" t="e">
        <f>Informações!S73/(Informações!P73+Informações!Z73-Informações!AE73)*100</f>
        <v>#DIV/0!</v>
      </c>
      <c r="CI73" s="59" t="e">
        <f>((Informações!S73-Informações!AA73)/((Informações!M73+Informações!M72)/2))*(1000/12)</f>
        <v>#DIV/0!</v>
      </c>
      <c r="CJ73" s="60" t="e">
        <f>(Informações!BE73/(Informações!BB73))*360</f>
        <v>#DIV/0!</v>
      </c>
      <c r="CK73" s="59" t="e">
        <f>(Informações!BE73/Informações!BB73)*360</f>
        <v>#DIV/0!</v>
      </c>
      <c r="CL73" s="59" t="e">
        <f>(Informações!BE73/Informações!BB73)*360</f>
        <v>#DIV/0!</v>
      </c>
      <c r="CM73" s="59" t="e">
        <f>Informações!K73/Informações!I73*100</f>
        <v>#DIV/0!</v>
      </c>
      <c r="CN73" s="59" t="e">
        <f>Informações!AI73/Informações!I73*100</f>
        <v>#DIV/0!</v>
      </c>
      <c r="CO73" s="59" t="e">
        <f>(Informações!AG73/(Informações!P73+Informações!Z73))*100</f>
        <v>#DIV/0!</v>
      </c>
      <c r="CP73" s="59" t="e">
        <f>(Informações!AH73/(Informações!P73+Informações!Z73))</f>
        <v>#DIV/0!</v>
      </c>
      <c r="CQ73" s="59" t="e">
        <f>Informações!AW73/Informações!AM73</f>
        <v>#DIV/0!</v>
      </c>
      <c r="CR73" s="59" t="e">
        <f>(Informações!BH73/Informações!AH73)/1000</f>
        <v>#DIV/0!</v>
      </c>
      <c r="CS73" s="59" t="e">
        <f>(Informações!BH73/Informações!AW73)/1000</f>
        <v>#DIV/0!</v>
      </c>
      <c r="CT73" s="59" t="e">
        <f>(Informações!BH73/(Informações!AH73+Informações!AW73))/1000</f>
        <v>#DIV/0!</v>
      </c>
      <c r="CU73" s="59" t="e">
        <f>Informações!DA73/Informações!CY73</f>
        <v>#DIV/0!</v>
      </c>
      <c r="CV73" s="59" t="e">
        <f>Informações!CZ73/Informações!CY73</f>
        <v>#DIV/0!</v>
      </c>
      <c r="CW73" s="59" t="e">
        <f>Informações!DH73/Informações!DM73</f>
        <v>#DIV/0!</v>
      </c>
      <c r="CX73" s="59" t="e">
        <f>Informações!DN73/Informações!DM73</f>
        <v>#DIV/0!</v>
      </c>
      <c r="CY73" s="59" t="e">
        <f>Informações!DC73/Informações!DB73*100</f>
        <v>#DIV/0!</v>
      </c>
      <c r="CZ73" s="59" t="e">
        <f>Informações!DE73/Informações!DD73*100</f>
        <v>#DIV/0!</v>
      </c>
      <c r="DA73" s="59" t="e">
        <f>Informações!DG73/Informações!DF73</f>
        <v>#DIV/0!</v>
      </c>
      <c r="DB73" s="59" t="e">
        <f>Informações!DB73/Informações!DL73*100</f>
        <v>#DIV/0!</v>
      </c>
      <c r="DC73" s="59" t="e">
        <f>Informações!DD73/Informações!DK73*100</f>
        <v>#DIV/0!</v>
      </c>
      <c r="DD73" s="59" t="e">
        <f>Informações!DF73/Informações!AL73</f>
        <v>#DIV/0!</v>
      </c>
      <c r="DE73" s="59" t="e">
        <f>Informações!DQ73/Informações!DP73</f>
        <v>#DIV/0!</v>
      </c>
      <c r="DF73" s="59" t="e">
        <f>Informações!DS73/Informações!DR73*100</f>
        <v>#DIV/0!</v>
      </c>
      <c r="DG73" s="59" t="e">
        <f>Informações!DR73/Informações!DT73*100</f>
        <v>#DIV/0!</v>
      </c>
      <c r="DH73" s="59" t="e">
        <f>(Informações!BC73/(Informações!BJ73+Informações!CB73+Informações!BQ73))*100</f>
        <v>#DIV/0!</v>
      </c>
      <c r="DI73" s="59" t="e">
        <f>((Informações!L73+Informações!L72)/2)/AD73</f>
        <v>#DIV/0!</v>
      </c>
      <c r="DJ73" s="59" t="e">
        <f>((Informações!AJ73+Informações!AJ73)/2)/AD73</f>
        <v>#DIV/0!</v>
      </c>
      <c r="DK73" s="59" t="e">
        <f>(((Informações!L73+Informações!L73)/2)+((Informações!AJ73+Informações!AJ73)/2))/AD73</f>
        <v>#DIV/0!</v>
      </c>
    </row>
    <row r="74" spans="1:115" s="56" customFormat="1" ht="12.75" x14ac:dyDescent="0.2">
      <c r="A74" s="6">
        <v>312000</v>
      </c>
      <c r="B74" s="10" t="s">
        <v>270</v>
      </c>
      <c r="C74" s="10" t="s">
        <v>125</v>
      </c>
      <c r="D74" s="10">
        <v>2084</v>
      </c>
      <c r="E74" s="59" t="e">
        <f>((Informações!M74+Informações!M74)/2)/((Informações!L74+Informações!L74)/2)</f>
        <v>#DIV/0!</v>
      </c>
      <c r="F74" s="59" t="e">
        <f>(((Informações!M74+Informações!M74)/2)/((Informações!BU74+Informações!BU74)/2))</f>
        <v>#DIV/0!</v>
      </c>
      <c r="G74" s="59" t="e">
        <f>(((Informações!AK74+Informações!AK74)/2)/((Informações!BU74+Informações!BU74)/2))</f>
        <v>#DIV/0!</v>
      </c>
      <c r="H74" s="59" t="e">
        <f>(((Informações!M74+Informações!M74)/2)+((Informações!AK74+Informações!AK74)/2))/((Informações!BU74+Informações!BU74)/2)</f>
        <v>#DIV/0!</v>
      </c>
      <c r="I74" s="59" t="e">
        <f>Informações!BL74/Informações!T74/1000</f>
        <v>#DIV/0!</v>
      </c>
      <c r="J74" s="59" t="e">
        <f>(Informações!BL74/Informações!AO74)/1000</f>
        <v>#DIV/0!</v>
      </c>
      <c r="K74" s="59" t="e">
        <f>(Informações!BL74/(Informações!T74+Informações!AO74))/1000</f>
        <v>#DIV/0!</v>
      </c>
      <c r="L74" s="59" t="e">
        <f>(Informações!AY74+Informações!BD74)/(Informações!T74*1000)</f>
        <v>#DIV/0!</v>
      </c>
      <c r="M74" s="59" t="e">
        <f>(Informações!AZ74+Informações!CF74)/(Informações!AO74*1000)</f>
        <v>#DIV/0!</v>
      </c>
      <c r="N74" s="59" t="e">
        <f>(Informações!AY74+Informações!AZ74+Informações!BD74+Informações!CF74)/((Informações!T74+Informações!AO74)*1000)</f>
        <v>#DIV/0!</v>
      </c>
      <c r="O74" s="59" t="e">
        <f>Informações!AY74/((Informações!T74-Informações!Y74-Informações!AA74)*1000)</f>
        <v>#DIV/0!</v>
      </c>
      <c r="P74" s="59" t="e">
        <f>Informações!AZ74/((Informações!AO74-Informações!AS74)*1000)</f>
        <v>#DIV/0!</v>
      </c>
      <c r="Q74" s="59" t="e">
        <f>((Informações!BF74+Informações!BI74)/Informações!BL74)*100</f>
        <v>#DIV/0!</v>
      </c>
      <c r="R74" s="59" t="e">
        <f>Informações!BF74/((Informações!BU74+Informações!BU74)/2)</f>
        <v>#DIV/0!</v>
      </c>
      <c r="S74" s="59" t="e">
        <f>((Informações!N74+Informações!N74)/2)/((Informações!L74+Informações!N74)/2)*100</f>
        <v>#DIV/0!</v>
      </c>
      <c r="T74" s="59" t="e">
        <f>(Informações!R74/(Informações!P74+Informações!Z74-Informações!AA74-Informações!AE74))*100</f>
        <v>#DIV/0!</v>
      </c>
      <c r="U74" s="59" t="e">
        <f>((Informações!U74-Informações!AA74)/(Informações!P74+Informações!Z74-Informações!AA74))*100</f>
        <v>#DIV/0!</v>
      </c>
      <c r="V74" s="59" t="e">
        <f>((Informações!AY74+Informações!BD74)/Informações!BL74)*100</f>
        <v>#DIV/0!</v>
      </c>
      <c r="W74" s="59" t="e">
        <f>((Informações!AZ74+Informações!CF74)/Informações!BL74)*100</f>
        <v>#DIV/0!</v>
      </c>
      <c r="X74" s="59" t="e">
        <f t="shared" si="2"/>
        <v>#DIV/0!</v>
      </c>
      <c r="Y74" s="59" t="e">
        <f>(((Informações!P74+Informações!Z74-Informações!AE74)-Informações!T74)/(Informações!P74+Informações!Z74-Informações!AE74))*100</f>
        <v>#DIV/0!</v>
      </c>
      <c r="Z74" s="59" t="e">
        <f>(Informações!R74/((Informações!W74+Informações!W74)/2)*1000)/12</f>
        <v>#DIV/0!</v>
      </c>
      <c r="AA74" s="59" t="e">
        <f>(Informações!AM74/(Informações!S74-Informações!AA74))*100</f>
        <v>#DIV/0!</v>
      </c>
      <c r="AB74" s="59" t="e">
        <f>((Informações!AN74+Informações!AT74+Informações!AU74)/(Informações!AM74+Informações!AS74))*100</f>
        <v>#DIV/0!</v>
      </c>
      <c r="AC74" s="59" t="e">
        <f>((Informações!T74-Informações!AA74)/((Informações!M74+Informações!M74)/2)*1000)/12</f>
        <v>#DIV/0!</v>
      </c>
      <c r="AD74" s="59" t="e">
        <f>((Informações!BU74+Informações!BU74)/2)+((Informações!BI74*((Informações!BU74+Informações!BU74)/2))/Informações!BF74)</f>
        <v>#DIV/0!</v>
      </c>
      <c r="AE74" s="59" t="e">
        <f>(((Informações!M74+Informações!M74)/2)/AD74)</f>
        <v>#DIV/0!</v>
      </c>
      <c r="AF74" s="59" t="e">
        <f>((Informações!AK74+Informações!AK74)/2)/AD74</f>
        <v>#DIV/0!</v>
      </c>
      <c r="AG74" s="59" t="e">
        <f t="shared" si="3"/>
        <v>#DIV/0!</v>
      </c>
      <c r="AH74" s="59" t="e">
        <f>(((Informações!O74+Informações!O74)/2)*1000)/((Informações!AC74+Informações!AC74)/2)</f>
        <v>#DIV/0!</v>
      </c>
      <c r="AI74" s="59" t="e">
        <f>((Informações!AL74+Informações!AL74)/2)/((Informações!AQ74+Informações!AQ74)/2)*1000</f>
        <v>#DIV/0!</v>
      </c>
      <c r="AJ74" s="59" t="e">
        <f>(Informações!S74-Informações!AA74)/((Informações!K74+Informações!K74)/2)*(1000000/365)</f>
        <v>#DIV/0!</v>
      </c>
      <c r="AK74" s="59" t="e">
        <f>Informações!AF74/Informações!J74*100</f>
        <v>#DIV/0!</v>
      </c>
      <c r="AL74" s="59" t="e">
        <f>Informações!AV74/Informações!J74*100</f>
        <v>#DIV/0!</v>
      </c>
      <c r="AM74" s="59" t="e">
        <f>((Informações!P74+Informações!Z74-Informações!AA74)/((Informações!M74+Informações!M74)/2))*(1000/12)</f>
        <v>#DIV/0!</v>
      </c>
      <c r="AN74" s="59" t="e">
        <f>Informações!BJ74/(Informações!T74*1000)</f>
        <v>#DIV/0!</v>
      </c>
      <c r="AO74" s="59" t="e">
        <f>Informações!BJ74/(Informações!AO74*1000)</f>
        <v>#DIV/0!</v>
      </c>
      <c r="AP74" s="59" t="e">
        <f>Informações!BJ74/((Informações!T74+Informações!AO74)*1000)</f>
        <v>#DIV/0!</v>
      </c>
      <c r="AQ74" s="59" t="e">
        <f>Informações!BJ74/((Informações!M74+Informações!M73)/2)</f>
        <v>#DIV/0!</v>
      </c>
      <c r="AR74" s="59" t="e">
        <f>Informações!BJ74/((Informações!AK74+Informações!AK73)/2)</f>
        <v>#DIV/0!</v>
      </c>
      <c r="AS74" s="59" t="e">
        <f>Informações!BJ74/(((Informações!M74+Informações!M73)/2)+((Informações!AK74+Informações!AK73)/2))</f>
        <v>#DIV/0!</v>
      </c>
      <c r="AT74" s="59" t="e">
        <f>(Informações!T74/(Informações!P74+Informações!Z74-Informações!AE74))*100</f>
        <v>#DIV/0!</v>
      </c>
      <c r="AU74" s="59" t="e">
        <f>((Informações!BB74-Informações!BC74)/Informações!BB74)*100</f>
        <v>#DIV/0!</v>
      </c>
      <c r="AV74" s="59" t="e">
        <f>(Informações!BJ74/(Informações!AY74+Informações!BD74))*100</f>
        <v>#DIV/0!</v>
      </c>
      <c r="AW74" s="59" t="e">
        <f>(Informações!BJ74/(Informações!AZ74+Informações!CF74))*100</f>
        <v>#DIV/0!</v>
      </c>
      <c r="AX74" s="59" t="e">
        <f>(Informações!BJ74/((Informações!AY74+Informações!BD74)+(Informações!AZ74+Informações!CF74)))*100</f>
        <v>#DIV/0!</v>
      </c>
      <c r="AY74" s="59" t="e">
        <f>(Informações!BF74/(Informações!AY74+Informações!BD74))*100</f>
        <v>#DIV/0!</v>
      </c>
      <c r="AZ74" s="59" t="e">
        <f>(Informações!BF74/(Informações!AZ74+Informações!CF74))*100</f>
        <v>#DIV/0!</v>
      </c>
      <c r="BA74" s="59" t="e">
        <f>(Informações!BF74/((Informações!AY74+Informações!BD74)+(Informações!AZ74+Informações!CF74)))*100</f>
        <v>#DIV/0!</v>
      </c>
      <c r="BB74" s="59" t="e">
        <f>((Informações!BF74+Informações!BI74)/(Informações!AY74+Informações!BD74))*100</f>
        <v>#DIV/0!</v>
      </c>
      <c r="BC74" s="59" t="e">
        <f>((Informações!BF74+Informações!BI74)/(Informações!AZ74+Informações!CF74))*100</f>
        <v>#DIV/0!</v>
      </c>
      <c r="BD74" s="59" t="e">
        <f>((Informações!BF74+Informações!BI74)/((Informações!AY74+Informações!BD74)+(Informações!AZ74+Informações!CF74)))*100</f>
        <v>#DIV/0!</v>
      </c>
      <c r="BE74" s="59" t="e">
        <f>((Informações!BK74+Informações!CB74)/(Informações!AY74+Informações!BD74))*100</f>
        <v>#DIV/0!</v>
      </c>
      <c r="BF74" s="59" t="e">
        <f>((Informações!BK74+Informações!CB74)/(Informações!AZ74+Informações!CF74))*100</f>
        <v>#DIV/0!</v>
      </c>
      <c r="BG74" s="59" t="e">
        <f>((Informações!BK74+Informações!CB74)/((Informações!AY74+Informações!BD74)+(Informações!AZ74+Informações!CF74)))*100</f>
        <v>#DIV/0!</v>
      </c>
      <c r="BH74" s="59" t="e">
        <f>((Informações!BJ74-(Informações!BF74+Informações!BG74+Informações!BH74+Informações!BI74+Informações!BO74+Informações!BP74))/(Informações!AY74+Informações!BD74))*100</f>
        <v>#DIV/0!</v>
      </c>
      <c r="BI74" s="59" t="e">
        <f>((Informações!BJ74-(Informações!BF74+Informações!BG74+Informações!BH74+Informações!BI74+Informações!BP74+Informações!CG74))/(Informações!AZ74+Informações!CF74))*100</f>
        <v>#DIV/0!</v>
      </c>
      <c r="BJ74" s="59" t="e">
        <f>((Informações!BJ74-(Informações!BF74+Informações!BG74+Informações!BH74+Informações!BI74+Informações!BO74+Informações!BP74+Informações!CG74))/((Informações!AY74+Informações!BD74)+(Informações!AZ74+Informações!CF74)))*100</f>
        <v>#DIV/0!</v>
      </c>
      <c r="BK74" s="59" t="e">
        <f>(Informações!BF74/Informações!BJ74)*100</f>
        <v>#DIV/0!</v>
      </c>
      <c r="BL74" s="59" t="e">
        <f>((Informações!BF74+Informações!BI74)/Informações!BJ74)*100</f>
        <v>#DIV/0!</v>
      </c>
      <c r="BM74" s="59" t="e">
        <f>(Informações!BH74/Informações!BJ74)*100</f>
        <v>#DIV/0!</v>
      </c>
      <c r="BN74" s="59" t="e">
        <f>(Informações!BG74/Informações!BJ74)*100</f>
        <v>#DIV/0!</v>
      </c>
      <c r="BO74" s="59" t="e">
        <f>((Informações!BJ74-(Informações!BF74+Informações!BG74+Informações!BH74+Informações!BI74+Informações!BO74+Informações!BP74))/Informações!BJ74)*100</f>
        <v>#DIV/0!</v>
      </c>
      <c r="BP74" s="59" t="e">
        <f>((Informações!BJ74-(Informações!BF74+Informações!BG74+Informações!BH74+Informações!BI74+Informações!BP74+Informações!CG74))/Informações!BJ74)*100</f>
        <v>#DIV/0!</v>
      </c>
      <c r="BQ74" s="59" t="e">
        <f>((Informações!BJ74-(Informações!BF74+Informações!BG74+Informações!BH74+Informações!BI74+Informações!BO74+Informações!BP74+Informações!CG74))/Informações!BJ74)*100</f>
        <v>#DIV/0!</v>
      </c>
      <c r="BR74" s="59" t="e">
        <f>((Informações!AY74+Informações!BD74)/Informações!BB74)*100</f>
        <v>#DIV/0!</v>
      </c>
      <c r="BS74" s="59" t="e">
        <f>((Informações!AZ74+Informações!CF74)/Informações!BB74)*100</f>
        <v>#DIV/0!</v>
      </c>
      <c r="BT74" s="59" t="e">
        <f>((Informações!BB74-(Informações!AY74+Informações!BD74))/Informações!BB74)*100</f>
        <v>#DIV/0!</v>
      </c>
      <c r="BU74" s="59" t="e">
        <f>((Informações!BB74-(Informações!AZ74+Informações!CF74))/Informações!BB74)*100</f>
        <v>#DIV/0!</v>
      </c>
      <c r="BV74" s="59" t="e">
        <f>((Informações!BB74-(Informações!AY74+Informações!BD74+Informações!AZ74+Informações!CF74))/Informações!BB74)*100</f>
        <v>#DIV/0!</v>
      </c>
      <c r="BW74" s="59" t="e">
        <f>(((Informações!V74+Informações!V73)/2)/((Informações!M74+Informações!M73)/2))*100</f>
        <v>#DIV/0!</v>
      </c>
      <c r="BX74" s="59" t="e">
        <f>(Informações!R74/(Informações!S74-Informações!AA74))*100</f>
        <v>#DIV/0!</v>
      </c>
      <c r="BY74" s="59" t="e">
        <f>(((Informações!BU74+Informações!BU73)/2)/((Informações!L74+Informações!L73)/2))*100</f>
        <v>#DIV/0!</v>
      </c>
      <c r="BZ74" s="59" t="e">
        <f>((Informações!AN74+Informações!AU74)/(Informações!S74+Informações!AA74))*100</f>
        <v>#DIV/0!</v>
      </c>
      <c r="CA74" s="59" t="e">
        <f>(Informações!AV74/Informações!J74)*100</f>
        <v>#DIV/0!</v>
      </c>
      <c r="CB74" s="59" t="e">
        <f>(((Informações!BU74+Informações!BU73)/2)/((Informações!L74+Informações!L73)/2))*1000</f>
        <v>#DIV/0!</v>
      </c>
      <c r="CC74" s="59" t="e">
        <f>(((Informações!BU74+Informações!BU73)/2)/((Informações!AJ74+Informações!AJ73)/2))*1000</f>
        <v>#DIV/0!</v>
      </c>
      <c r="CD74" s="59" t="e">
        <f>(((Informações!BU74+Informações!BU74)/2)/(((Informações!AJ74+Informações!AJ74)/2)+((Informações!L74+Informações!L74)/2)))*1000</f>
        <v>#DIV/0!</v>
      </c>
      <c r="CE74" s="59" t="e">
        <f>(((Informações!P74+Informações!Z74-Informações!AE74)-Informações!S74)/(Informações!P74+Informações!Z74-Informações!AE74))*100</f>
        <v>#DIV/0!</v>
      </c>
      <c r="CF74" s="59" t="e">
        <f>((Informações!P74+Informações!Z74-Informações!AE74-Informações!S74)/((Informações!O74+Informações!O73)/2))*(1000/365)</f>
        <v>#DIV/0!</v>
      </c>
      <c r="CG74" s="59" t="e">
        <f>((Informações!P74+Informações!Z74-Informações!AE74-Informações!S74)/((Informações!L74+Informações!L73)/2))*(1000000/365)</f>
        <v>#DIV/0!</v>
      </c>
      <c r="CH74" s="59" t="e">
        <f>Informações!S74/(Informações!P74+Informações!Z74-Informações!AE74)*100</f>
        <v>#DIV/0!</v>
      </c>
      <c r="CI74" s="59" t="e">
        <f>((Informações!S74-Informações!AA74)/((Informações!M74+Informações!M73)/2))*(1000/12)</f>
        <v>#DIV/0!</v>
      </c>
      <c r="CJ74" s="60" t="e">
        <f>(Informações!BE74/(Informações!BB74))*360</f>
        <v>#DIV/0!</v>
      </c>
      <c r="CK74" s="59" t="e">
        <f>(Informações!BE74/Informações!BB74)*360</f>
        <v>#DIV/0!</v>
      </c>
      <c r="CL74" s="59" t="e">
        <f>(Informações!BE74/Informações!BB74)*360</f>
        <v>#DIV/0!</v>
      </c>
      <c r="CM74" s="59" t="e">
        <f>Informações!K74/Informações!I74*100</f>
        <v>#DIV/0!</v>
      </c>
      <c r="CN74" s="59" t="e">
        <f>Informações!AI74/Informações!I74*100</f>
        <v>#DIV/0!</v>
      </c>
      <c r="CO74" s="59" t="e">
        <f>(Informações!AG74/(Informações!P74+Informações!Z74))*100</f>
        <v>#DIV/0!</v>
      </c>
      <c r="CP74" s="59" t="e">
        <f>(Informações!AH74/(Informações!P74+Informações!Z74))</f>
        <v>#DIV/0!</v>
      </c>
      <c r="CQ74" s="59" t="e">
        <f>Informações!AW74/Informações!AM74</f>
        <v>#DIV/0!</v>
      </c>
      <c r="CR74" s="59" t="e">
        <f>(Informações!BH74/Informações!AH74)/1000</f>
        <v>#DIV/0!</v>
      </c>
      <c r="CS74" s="59" t="e">
        <f>(Informações!BH74/Informações!AW74)/1000</f>
        <v>#DIV/0!</v>
      </c>
      <c r="CT74" s="59" t="e">
        <f>(Informações!BH74/(Informações!AH74+Informações!AW74))/1000</f>
        <v>#DIV/0!</v>
      </c>
      <c r="CU74" s="59" t="e">
        <f>Informações!DA74/Informações!CY74</f>
        <v>#DIV/0!</v>
      </c>
      <c r="CV74" s="59" t="e">
        <f>Informações!CZ74/Informações!CY74</f>
        <v>#DIV/0!</v>
      </c>
      <c r="CW74" s="59" t="e">
        <f>Informações!DH74/Informações!DM74</f>
        <v>#DIV/0!</v>
      </c>
      <c r="CX74" s="59" t="e">
        <f>Informações!DN74/Informações!DM74</f>
        <v>#DIV/0!</v>
      </c>
      <c r="CY74" s="59" t="e">
        <f>Informações!DC74/Informações!DB74*100</f>
        <v>#DIV/0!</v>
      </c>
      <c r="CZ74" s="59" t="e">
        <f>Informações!DE74/Informações!DD74*100</f>
        <v>#DIV/0!</v>
      </c>
      <c r="DA74" s="59" t="e">
        <f>Informações!DG74/Informações!DF74</f>
        <v>#DIV/0!</v>
      </c>
      <c r="DB74" s="59" t="e">
        <f>Informações!DB74/Informações!DL74*100</f>
        <v>#DIV/0!</v>
      </c>
      <c r="DC74" s="59" t="e">
        <f>Informações!DD74/Informações!DK74*100</f>
        <v>#DIV/0!</v>
      </c>
      <c r="DD74" s="59" t="e">
        <f>Informações!DF74/Informações!AL74</f>
        <v>#DIV/0!</v>
      </c>
      <c r="DE74" s="59" t="e">
        <f>Informações!DQ74/Informações!DP74</f>
        <v>#DIV/0!</v>
      </c>
      <c r="DF74" s="59" t="e">
        <f>Informações!DS74/Informações!DR74*100</f>
        <v>#DIV/0!</v>
      </c>
      <c r="DG74" s="59" t="e">
        <f>Informações!DR74/Informações!DT74*100</f>
        <v>#DIV/0!</v>
      </c>
      <c r="DH74" s="59" t="e">
        <f>(Informações!BC74/(Informações!BJ74+Informações!CB74+Informações!BQ74))*100</f>
        <v>#DIV/0!</v>
      </c>
      <c r="DI74" s="59" t="e">
        <f>((Informações!L74+Informações!L73)/2)/AD74</f>
        <v>#DIV/0!</v>
      </c>
      <c r="DJ74" s="59" t="e">
        <f>((Informações!AJ74+Informações!AJ74)/2)/AD74</f>
        <v>#DIV/0!</v>
      </c>
      <c r="DK74" s="59" t="e">
        <f>(((Informações!L74+Informações!L74)/2)+((Informações!AJ74+Informações!AJ74)/2))/AD74</f>
        <v>#DIV/0!</v>
      </c>
    </row>
    <row r="75" spans="1:115" s="56" customFormat="1" ht="12.75" x14ac:dyDescent="0.2">
      <c r="A75" s="6">
        <v>312000</v>
      </c>
      <c r="B75" s="10" t="s">
        <v>270</v>
      </c>
      <c r="C75" s="10" t="s">
        <v>125</v>
      </c>
      <c r="D75" s="10">
        <v>2085</v>
      </c>
      <c r="E75" s="59" t="e">
        <f>((Informações!M75+Informações!M75)/2)/((Informações!L75+Informações!L75)/2)</f>
        <v>#DIV/0!</v>
      </c>
      <c r="F75" s="59" t="e">
        <f>(((Informações!M75+Informações!M75)/2)/((Informações!BU75+Informações!BU75)/2))</f>
        <v>#DIV/0!</v>
      </c>
      <c r="G75" s="59" t="e">
        <f>(((Informações!AK75+Informações!AK75)/2)/((Informações!BU75+Informações!BU75)/2))</f>
        <v>#DIV/0!</v>
      </c>
      <c r="H75" s="59" t="e">
        <f>(((Informações!M75+Informações!M75)/2)+((Informações!AK75+Informações!AK75)/2))/((Informações!BU75+Informações!BU75)/2)</f>
        <v>#DIV/0!</v>
      </c>
      <c r="I75" s="59" t="e">
        <f>Informações!BL75/Informações!T75/1000</f>
        <v>#DIV/0!</v>
      </c>
      <c r="J75" s="59" t="e">
        <f>(Informações!BL75/Informações!AO75)/1000</f>
        <v>#DIV/0!</v>
      </c>
      <c r="K75" s="59" t="e">
        <f>(Informações!BL75/(Informações!T75+Informações!AO75))/1000</f>
        <v>#DIV/0!</v>
      </c>
      <c r="L75" s="59" t="e">
        <f>(Informações!AY75+Informações!BD75)/(Informações!T75*1000)</f>
        <v>#DIV/0!</v>
      </c>
      <c r="M75" s="59" t="e">
        <f>(Informações!AZ75+Informações!CF75)/(Informações!AO75*1000)</f>
        <v>#DIV/0!</v>
      </c>
      <c r="N75" s="59" t="e">
        <f>(Informações!AY75+Informações!AZ75+Informações!BD75+Informações!CF75)/((Informações!T75+Informações!AO75)*1000)</f>
        <v>#DIV/0!</v>
      </c>
      <c r="O75" s="59" t="e">
        <f>Informações!AY75/((Informações!T75-Informações!Y75-Informações!AA75)*1000)</f>
        <v>#DIV/0!</v>
      </c>
      <c r="P75" s="59" t="e">
        <f>Informações!AZ75/((Informações!AO75-Informações!AS75)*1000)</f>
        <v>#DIV/0!</v>
      </c>
      <c r="Q75" s="59" t="e">
        <f>((Informações!BF75+Informações!BI75)/Informações!BL75)*100</f>
        <v>#DIV/0!</v>
      </c>
      <c r="R75" s="59" t="e">
        <f>Informações!BF75/((Informações!BU75+Informações!BU75)/2)</f>
        <v>#DIV/0!</v>
      </c>
      <c r="S75" s="59" t="e">
        <f>((Informações!N75+Informações!N75)/2)/((Informações!L75+Informações!N75)/2)*100</f>
        <v>#DIV/0!</v>
      </c>
      <c r="T75" s="59" t="e">
        <f>(Informações!R75/(Informações!P75+Informações!Z75-Informações!AA75-Informações!AE75))*100</f>
        <v>#DIV/0!</v>
      </c>
      <c r="U75" s="59" t="e">
        <f>((Informações!U75-Informações!AA75)/(Informações!P75+Informações!Z75-Informações!AA75))*100</f>
        <v>#DIV/0!</v>
      </c>
      <c r="V75" s="59" t="e">
        <f>((Informações!AY75+Informações!BD75)/Informações!BL75)*100</f>
        <v>#DIV/0!</v>
      </c>
      <c r="W75" s="59" t="e">
        <f>((Informações!AZ75+Informações!CF75)/Informações!BL75)*100</f>
        <v>#DIV/0!</v>
      </c>
      <c r="X75" s="59" t="e">
        <f t="shared" si="2"/>
        <v>#DIV/0!</v>
      </c>
      <c r="Y75" s="59" t="e">
        <f>(((Informações!P75+Informações!Z75-Informações!AE75)-Informações!T75)/(Informações!P75+Informações!Z75-Informações!AE75))*100</f>
        <v>#DIV/0!</v>
      </c>
      <c r="Z75" s="59" t="e">
        <f>(Informações!R75/((Informações!W75+Informações!W75)/2)*1000)/12</f>
        <v>#DIV/0!</v>
      </c>
      <c r="AA75" s="59" t="e">
        <f>(Informações!AM75/(Informações!S75-Informações!AA75))*100</f>
        <v>#DIV/0!</v>
      </c>
      <c r="AB75" s="59" t="e">
        <f>((Informações!AN75+Informações!AT75+Informações!AU75)/(Informações!AM75+Informações!AS75))*100</f>
        <v>#DIV/0!</v>
      </c>
      <c r="AC75" s="59" t="e">
        <f>((Informações!T75-Informações!AA75)/((Informações!M75+Informações!M75)/2)*1000)/12</f>
        <v>#DIV/0!</v>
      </c>
      <c r="AD75" s="59" t="e">
        <f>((Informações!BU75+Informações!BU75)/2)+((Informações!BI75*((Informações!BU75+Informações!BU75)/2))/Informações!BF75)</f>
        <v>#DIV/0!</v>
      </c>
      <c r="AE75" s="59" t="e">
        <f>(((Informações!M75+Informações!M75)/2)/AD75)</f>
        <v>#DIV/0!</v>
      </c>
      <c r="AF75" s="59" t="e">
        <f>((Informações!AK75+Informações!AK75)/2)/AD75</f>
        <v>#DIV/0!</v>
      </c>
      <c r="AG75" s="59" t="e">
        <f t="shared" si="3"/>
        <v>#DIV/0!</v>
      </c>
      <c r="AH75" s="59" t="e">
        <f>(((Informações!O75+Informações!O75)/2)*1000)/((Informações!AC75+Informações!AC75)/2)</f>
        <v>#DIV/0!</v>
      </c>
      <c r="AI75" s="59" t="e">
        <f>((Informações!AL75+Informações!AL75)/2)/((Informações!AQ75+Informações!AQ75)/2)*1000</f>
        <v>#DIV/0!</v>
      </c>
      <c r="AJ75" s="59" t="e">
        <f>(Informações!S75-Informações!AA75)/((Informações!K75+Informações!K75)/2)*(1000000/365)</f>
        <v>#DIV/0!</v>
      </c>
      <c r="AK75" s="59" t="e">
        <f>Informações!AF75/Informações!J75*100</f>
        <v>#DIV/0!</v>
      </c>
      <c r="AL75" s="59" t="e">
        <f>Informações!AV75/Informações!J75*100</f>
        <v>#DIV/0!</v>
      </c>
      <c r="AM75" s="59" t="e">
        <f>((Informações!P75+Informações!Z75-Informações!AA75)/((Informações!M75+Informações!M75)/2))*(1000/12)</f>
        <v>#DIV/0!</v>
      </c>
      <c r="AN75" s="59" t="e">
        <f>Informações!BJ75/(Informações!T75*1000)</f>
        <v>#DIV/0!</v>
      </c>
      <c r="AO75" s="59" t="e">
        <f>Informações!BJ75/(Informações!AO75*1000)</f>
        <v>#DIV/0!</v>
      </c>
      <c r="AP75" s="59" t="e">
        <f>Informações!BJ75/((Informações!T75+Informações!AO75)*1000)</f>
        <v>#DIV/0!</v>
      </c>
      <c r="AQ75" s="59" t="e">
        <f>Informações!BJ75/((Informações!M75+Informações!M74)/2)</f>
        <v>#DIV/0!</v>
      </c>
      <c r="AR75" s="59" t="e">
        <f>Informações!BJ75/((Informações!AK75+Informações!AK74)/2)</f>
        <v>#DIV/0!</v>
      </c>
      <c r="AS75" s="59" t="e">
        <f>Informações!BJ75/(((Informações!M75+Informações!M74)/2)+((Informações!AK75+Informações!AK74)/2))</f>
        <v>#DIV/0!</v>
      </c>
      <c r="AT75" s="59" t="e">
        <f>(Informações!T75/(Informações!P75+Informações!Z75-Informações!AE75))*100</f>
        <v>#DIV/0!</v>
      </c>
      <c r="AU75" s="59" t="e">
        <f>((Informações!BB75-Informações!BC75)/Informações!BB75)*100</f>
        <v>#DIV/0!</v>
      </c>
      <c r="AV75" s="59" t="e">
        <f>(Informações!BJ75/(Informações!AY75+Informações!BD75))*100</f>
        <v>#DIV/0!</v>
      </c>
      <c r="AW75" s="59" t="e">
        <f>(Informações!BJ75/(Informações!AZ75+Informações!CF75))*100</f>
        <v>#DIV/0!</v>
      </c>
      <c r="AX75" s="59" t="e">
        <f>(Informações!BJ75/((Informações!AY75+Informações!BD75)+(Informações!AZ75+Informações!CF75)))*100</f>
        <v>#DIV/0!</v>
      </c>
      <c r="AY75" s="59" t="e">
        <f>(Informações!BF75/(Informações!AY75+Informações!BD75))*100</f>
        <v>#DIV/0!</v>
      </c>
      <c r="AZ75" s="59" t="e">
        <f>(Informações!BF75/(Informações!AZ75+Informações!CF75))*100</f>
        <v>#DIV/0!</v>
      </c>
      <c r="BA75" s="59" t="e">
        <f>(Informações!BF75/((Informações!AY75+Informações!BD75)+(Informações!AZ75+Informações!CF75)))*100</f>
        <v>#DIV/0!</v>
      </c>
      <c r="BB75" s="59" t="e">
        <f>((Informações!BF75+Informações!BI75)/(Informações!AY75+Informações!BD75))*100</f>
        <v>#DIV/0!</v>
      </c>
      <c r="BC75" s="59" t="e">
        <f>((Informações!BF75+Informações!BI75)/(Informações!AZ75+Informações!CF75))*100</f>
        <v>#DIV/0!</v>
      </c>
      <c r="BD75" s="59" t="e">
        <f>((Informações!BF75+Informações!BI75)/((Informações!AY75+Informações!BD75)+(Informações!AZ75+Informações!CF75)))*100</f>
        <v>#DIV/0!</v>
      </c>
      <c r="BE75" s="59" t="e">
        <f>((Informações!BK75+Informações!CB75)/(Informações!AY75+Informações!BD75))*100</f>
        <v>#DIV/0!</v>
      </c>
      <c r="BF75" s="59" t="e">
        <f>((Informações!BK75+Informações!CB75)/(Informações!AZ75+Informações!CF75))*100</f>
        <v>#DIV/0!</v>
      </c>
      <c r="BG75" s="59" t="e">
        <f>((Informações!BK75+Informações!CB75)/((Informações!AY75+Informações!BD75)+(Informações!AZ75+Informações!CF75)))*100</f>
        <v>#DIV/0!</v>
      </c>
      <c r="BH75" s="59" t="e">
        <f>((Informações!BJ75-(Informações!BF75+Informações!BG75+Informações!BH75+Informações!BI75+Informações!BO75+Informações!BP75))/(Informações!AY75+Informações!BD75))*100</f>
        <v>#DIV/0!</v>
      </c>
      <c r="BI75" s="59" t="e">
        <f>((Informações!BJ75-(Informações!BF75+Informações!BG75+Informações!BH75+Informações!BI75+Informações!BP75+Informações!CG75))/(Informações!AZ75+Informações!CF75))*100</f>
        <v>#DIV/0!</v>
      </c>
      <c r="BJ75" s="59" t="e">
        <f>((Informações!BJ75-(Informações!BF75+Informações!BG75+Informações!BH75+Informações!BI75+Informações!BO75+Informações!BP75+Informações!CG75))/((Informações!AY75+Informações!BD75)+(Informações!AZ75+Informações!CF75)))*100</f>
        <v>#DIV/0!</v>
      </c>
      <c r="BK75" s="59" t="e">
        <f>(Informações!BF75/Informações!BJ75)*100</f>
        <v>#DIV/0!</v>
      </c>
      <c r="BL75" s="59" t="e">
        <f>((Informações!BF75+Informações!BI75)/Informações!BJ75)*100</f>
        <v>#DIV/0!</v>
      </c>
      <c r="BM75" s="59" t="e">
        <f>(Informações!BH75/Informações!BJ75)*100</f>
        <v>#DIV/0!</v>
      </c>
      <c r="BN75" s="59" t="e">
        <f>(Informações!BG75/Informações!BJ75)*100</f>
        <v>#DIV/0!</v>
      </c>
      <c r="BO75" s="59" t="e">
        <f>((Informações!BJ75-(Informações!BF75+Informações!BG75+Informações!BH75+Informações!BI75+Informações!BO75+Informações!BP75))/Informações!BJ75)*100</f>
        <v>#DIV/0!</v>
      </c>
      <c r="BP75" s="59" t="e">
        <f>((Informações!BJ75-(Informações!BF75+Informações!BG75+Informações!BH75+Informações!BI75+Informações!BP75+Informações!CG75))/Informações!BJ75)*100</f>
        <v>#DIV/0!</v>
      </c>
      <c r="BQ75" s="59" t="e">
        <f>((Informações!BJ75-(Informações!BF75+Informações!BG75+Informações!BH75+Informações!BI75+Informações!BO75+Informações!BP75+Informações!CG75))/Informações!BJ75)*100</f>
        <v>#DIV/0!</v>
      </c>
      <c r="BR75" s="59" t="e">
        <f>((Informações!AY75+Informações!BD75)/Informações!BB75)*100</f>
        <v>#DIV/0!</v>
      </c>
      <c r="BS75" s="59" t="e">
        <f>((Informações!AZ75+Informações!CF75)/Informações!BB75)*100</f>
        <v>#DIV/0!</v>
      </c>
      <c r="BT75" s="59" t="e">
        <f>((Informações!BB75-(Informações!AY75+Informações!BD75))/Informações!BB75)*100</f>
        <v>#DIV/0!</v>
      </c>
      <c r="BU75" s="59" t="e">
        <f>((Informações!BB75-(Informações!AZ75+Informações!CF75))/Informações!BB75)*100</f>
        <v>#DIV/0!</v>
      </c>
      <c r="BV75" s="59" t="e">
        <f>((Informações!BB75-(Informações!AY75+Informações!BD75+Informações!AZ75+Informações!CF75))/Informações!BB75)*100</f>
        <v>#DIV/0!</v>
      </c>
      <c r="BW75" s="59" t="e">
        <f>(((Informações!V75+Informações!V74)/2)/((Informações!M75+Informações!M74)/2))*100</f>
        <v>#DIV/0!</v>
      </c>
      <c r="BX75" s="59" t="e">
        <f>(Informações!R75/(Informações!S75-Informações!AA75))*100</f>
        <v>#DIV/0!</v>
      </c>
      <c r="BY75" s="59" t="e">
        <f>(((Informações!BU75+Informações!BU74)/2)/((Informações!L75+Informações!L74)/2))*100</f>
        <v>#DIV/0!</v>
      </c>
      <c r="BZ75" s="59" t="e">
        <f>((Informações!AN75+Informações!AU75)/(Informações!S75+Informações!AA75))*100</f>
        <v>#DIV/0!</v>
      </c>
      <c r="CA75" s="59" t="e">
        <f>(Informações!AV75/Informações!J75)*100</f>
        <v>#DIV/0!</v>
      </c>
      <c r="CB75" s="59" t="e">
        <f>(((Informações!BU75+Informações!BU74)/2)/((Informações!L75+Informações!L74)/2))*1000</f>
        <v>#DIV/0!</v>
      </c>
      <c r="CC75" s="59" t="e">
        <f>(((Informações!BU75+Informações!BU74)/2)/((Informações!AJ75+Informações!AJ74)/2))*1000</f>
        <v>#DIV/0!</v>
      </c>
      <c r="CD75" s="59" t="e">
        <f>(((Informações!BU75+Informações!BU75)/2)/(((Informações!AJ75+Informações!AJ75)/2)+((Informações!L75+Informações!L75)/2)))*1000</f>
        <v>#DIV/0!</v>
      </c>
      <c r="CE75" s="59" t="e">
        <f>(((Informações!P75+Informações!Z75-Informações!AE75)-Informações!S75)/(Informações!P75+Informações!Z75-Informações!AE75))*100</f>
        <v>#DIV/0!</v>
      </c>
      <c r="CF75" s="59" t="e">
        <f>((Informações!P75+Informações!Z75-Informações!AE75-Informações!S75)/((Informações!O75+Informações!O74)/2))*(1000/365)</f>
        <v>#DIV/0!</v>
      </c>
      <c r="CG75" s="59" t="e">
        <f>((Informações!P75+Informações!Z75-Informações!AE75-Informações!S75)/((Informações!L75+Informações!L74)/2))*(1000000/365)</f>
        <v>#DIV/0!</v>
      </c>
      <c r="CH75" s="59" t="e">
        <f>Informações!S75/(Informações!P75+Informações!Z75-Informações!AE75)*100</f>
        <v>#DIV/0!</v>
      </c>
      <c r="CI75" s="59" t="e">
        <f>((Informações!S75-Informações!AA75)/((Informações!M75+Informações!M74)/2))*(1000/12)</f>
        <v>#DIV/0!</v>
      </c>
      <c r="CJ75" s="60" t="e">
        <f>(Informações!BE75/(Informações!BB75))*360</f>
        <v>#DIV/0!</v>
      </c>
      <c r="CK75" s="59" t="e">
        <f>(Informações!BE75/Informações!BB75)*360</f>
        <v>#DIV/0!</v>
      </c>
      <c r="CL75" s="59" t="e">
        <f>(Informações!BE75/Informações!BB75)*360</f>
        <v>#DIV/0!</v>
      </c>
      <c r="CM75" s="59" t="e">
        <f>Informações!K75/Informações!I75*100</f>
        <v>#DIV/0!</v>
      </c>
      <c r="CN75" s="59" t="e">
        <f>Informações!AI75/Informações!I75*100</f>
        <v>#DIV/0!</v>
      </c>
      <c r="CO75" s="59" t="e">
        <f>(Informações!AG75/(Informações!P75+Informações!Z75))*100</f>
        <v>#DIV/0!</v>
      </c>
      <c r="CP75" s="59" t="e">
        <f>(Informações!AH75/(Informações!P75+Informações!Z75))</f>
        <v>#DIV/0!</v>
      </c>
      <c r="CQ75" s="59" t="e">
        <f>Informações!AW75/Informações!AM75</f>
        <v>#DIV/0!</v>
      </c>
      <c r="CR75" s="59" t="e">
        <f>(Informações!BH75/Informações!AH75)/1000</f>
        <v>#DIV/0!</v>
      </c>
      <c r="CS75" s="59" t="e">
        <f>(Informações!BH75/Informações!AW75)/1000</f>
        <v>#DIV/0!</v>
      </c>
      <c r="CT75" s="59" t="e">
        <f>(Informações!BH75/(Informações!AH75+Informações!AW75))/1000</f>
        <v>#DIV/0!</v>
      </c>
      <c r="CU75" s="59" t="e">
        <f>Informações!DA75/Informações!CY75</f>
        <v>#DIV/0!</v>
      </c>
      <c r="CV75" s="59" t="e">
        <f>Informações!CZ75/Informações!CY75</f>
        <v>#DIV/0!</v>
      </c>
      <c r="CW75" s="59" t="e">
        <f>Informações!DH75/Informações!DM75</f>
        <v>#DIV/0!</v>
      </c>
      <c r="CX75" s="59" t="e">
        <f>Informações!DN75/Informações!DM75</f>
        <v>#DIV/0!</v>
      </c>
      <c r="CY75" s="59" t="e">
        <f>Informações!DC75/Informações!DB75*100</f>
        <v>#DIV/0!</v>
      </c>
      <c r="CZ75" s="59" t="e">
        <f>Informações!DE75/Informações!DD75*100</f>
        <v>#DIV/0!</v>
      </c>
      <c r="DA75" s="59" t="e">
        <f>Informações!DG75/Informações!DF75</f>
        <v>#DIV/0!</v>
      </c>
      <c r="DB75" s="59" t="e">
        <f>Informações!DB75/Informações!DL75*100</f>
        <v>#DIV/0!</v>
      </c>
      <c r="DC75" s="59" t="e">
        <f>Informações!DD75/Informações!DK75*100</f>
        <v>#DIV/0!</v>
      </c>
      <c r="DD75" s="59" t="e">
        <f>Informações!DF75/Informações!AL75</f>
        <v>#DIV/0!</v>
      </c>
      <c r="DE75" s="59" t="e">
        <f>Informações!DQ75/Informações!DP75</f>
        <v>#DIV/0!</v>
      </c>
      <c r="DF75" s="59" t="e">
        <f>Informações!DS75/Informações!DR75*100</f>
        <v>#DIV/0!</v>
      </c>
      <c r="DG75" s="59" t="e">
        <f>Informações!DR75/Informações!DT75*100</f>
        <v>#DIV/0!</v>
      </c>
      <c r="DH75" s="59" t="e">
        <f>(Informações!BC75/(Informações!BJ75+Informações!CB75+Informações!BQ75))*100</f>
        <v>#DIV/0!</v>
      </c>
      <c r="DI75" s="59" t="e">
        <f>((Informações!L75+Informações!L74)/2)/AD75</f>
        <v>#DIV/0!</v>
      </c>
      <c r="DJ75" s="59" t="e">
        <f>((Informações!AJ75+Informações!AJ75)/2)/AD75</f>
        <v>#DIV/0!</v>
      </c>
      <c r="DK75" s="59" t="e">
        <f>(((Informações!L75+Informações!L75)/2)+((Informações!AJ75+Informações!AJ75)/2))/AD75</f>
        <v>#DIV/0!</v>
      </c>
    </row>
    <row r="76" spans="1:115" s="56" customFormat="1" ht="12.75" x14ac:dyDescent="0.2">
      <c r="A76" s="6">
        <v>312000</v>
      </c>
      <c r="B76" s="10" t="s">
        <v>270</v>
      </c>
      <c r="C76" s="10" t="s">
        <v>125</v>
      </c>
      <c r="D76" s="10">
        <v>2086</v>
      </c>
      <c r="E76" s="59" t="e">
        <f>((Informações!M76+Informações!M76)/2)/((Informações!L76+Informações!L76)/2)</f>
        <v>#DIV/0!</v>
      </c>
      <c r="F76" s="59" t="e">
        <f>(((Informações!M76+Informações!M76)/2)/((Informações!BU76+Informações!BU76)/2))</f>
        <v>#DIV/0!</v>
      </c>
      <c r="G76" s="59" t="e">
        <f>(((Informações!AK76+Informações!AK76)/2)/((Informações!BU76+Informações!BU76)/2))</f>
        <v>#DIV/0!</v>
      </c>
      <c r="H76" s="59" t="e">
        <f>(((Informações!M76+Informações!M76)/2)+((Informações!AK76+Informações!AK76)/2))/((Informações!BU76+Informações!BU76)/2)</f>
        <v>#DIV/0!</v>
      </c>
      <c r="I76" s="59" t="e">
        <f>Informações!BL76/Informações!T76/1000</f>
        <v>#DIV/0!</v>
      </c>
      <c r="J76" s="59" t="e">
        <f>(Informações!BL76/Informações!AO76)/1000</f>
        <v>#DIV/0!</v>
      </c>
      <c r="K76" s="59" t="e">
        <f>(Informações!BL76/(Informações!T76+Informações!AO76))/1000</f>
        <v>#DIV/0!</v>
      </c>
      <c r="L76" s="59" t="e">
        <f>(Informações!AY76+Informações!BD76)/(Informações!T76*1000)</f>
        <v>#DIV/0!</v>
      </c>
      <c r="M76" s="59" t="e">
        <f>(Informações!AZ76+Informações!CF76)/(Informações!AO76*1000)</f>
        <v>#DIV/0!</v>
      </c>
      <c r="N76" s="59" t="e">
        <f>(Informações!AY76+Informações!AZ76+Informações!BD76+Informações!CF76)/((Informações!T76+Informações!AO76)*1000)</f>
        <v>#DIV/0!</v>
      </c>
      <c r="O76" s="59" t="e">
        <f>Informações!AY76/((Informações!T76-Informações!Y76-Informações!AA76)*1000)</f>
        <v>#DIV/0!</v>
      </c>
      <c r="P76" s="59" t="e">
        <f>Informações!AZ76/((Informações!AO76-Informações!AS76)*1000)</f>
        <v>#DIV/0!</v>
      </c>
      <c r="Q76" s="59" t="e">
        <f>((Informações!BF76+Informações!BI76)/Informações!BL76)*100</f>
        <v>#DIV/0!</v>
      </c>
      <c r="R76" s="59" t="e">
        <f>Informações!BF76/((Informações!BU76+Informações!BU76)/2)</f>
        <v>#DIV/0!</v>
      </c>
      <c r="S76" s="59" t="e">
        <f>((Informações!N76+Informações!N76)/2)/((Informações!L76+Informações!N76)/2)*100</f>
        <v>#DIV/0!</v>
      </c>
      <c r="T76" s="59" t="e">
        <f>(Informações!R76/(Informações!P76+Informações!Z76-Informações!AA76-Informações!AE76))*100</f>
        <v>#DIV/0!</v>
      </c>
      <c r="U76" s="59" t="e">
        <f>((Informações!U76-Informações!AA76)/(Informações!P76+Informações!Z76-Informações!AA76))*100</f>
        <v>#DIV/0!</v>
      </c>
      <c r="V76" s="59" t="e">
        <f>((Informações!AY76+Informações!BD76)/Informações!BL76)*100</f>
        <v>#DIV/0!</v>
      </c>
      <c r="W76" s="59" t="e">
        <f>((Informações!AZ76+Informações!CF76)/Informações!BL76)*100</f>
        <v>#DIV/0!</v>
      </c>
      <c r="X76" s="59" t="e">
        <f t="shared" si="2"/>
        <v>#DIV/0!</v>
      </c>
      <c r="Y76" s="59" t="e">
        <f>(((Informações!P76+Informações!Z76-Informações!AE76)-Informações!T76)/(Informações!P76+Informações!Z76-Informações!AE76))*100</f>
        <v>#DIV/0!</v>
      </c>
      <c r="Z76" s="59" t="e">
        <f>(Informações!R76/((Informações!W76+Informações!W76)/2)*1000)/12</f>
        <v>#DIV/0!</v>
      </c>
      <c r="AA76" s="59" t="e">
        <f>(Informações!AM76/(Informações!S76-Informações!AA76))*100</f>
        <v>#DIV/0!</v>
      </c>
      <c r="AB76" s="59" t="e">
        <f>((Informações!AN76+Informações!AT76+Informações!AU76)/(Informações!AM76+Informações!AS76))*100</f>
        <v>#DIV/0!</v>
      </c>
      <c r="AC76" s="59" t="e">
        <f>((Informações!T76-Informações!AA76)/((Informações!M76+Informações!M76)/2)*1000)/12</f>
        <v>#DIV/0!</v>
      </c>
      <c r="AD76" s="59" t="e">
        <f>((Informações!BU76+Informações!BU76)/2)+((Informações!BI76*((Informações!BU76+Informações!BU76)/2))/Informações!BF76)</f>
        <v>#DIV/0!</v>
      </c>
      <c r="AE76" s="59" t="e">
        <f>(((Informações!M76+Informações!M76)/2)/AD76)</f>
        <v>#DIV/0!</v>
      </c>
      <c r="AF76" s="59" t="e">
        <f>((Informações!AK76+Informações!AK76)/2)/AD76</f>
        <v>#DIV/0!</v>
      </c>
      <c r="AG76" s="59" t="e">
        <f t="shared" si="3"/>
        <v>#DIV/0!</v>
      </c>
      <c r="AH76" s="59" t="e">
        <f>(((Informações!O76+Informações!O76)/2)*1000)/((Informações!AC76+Informações!AC76)/2)</f>
        <v>#DIV/0!</v>
      </c>
      <c r="AI76" s="59" t="e">
        <f>((Informações!AL76+Informações!AL76)/2)/((Informações!AQ76+Informações!AQ76)/2)*1000</f>
        <v>#DIV/0!</v>
      </c>
      <c r="AJ76" s="59" t="e">
        <f>(Informações!S76-Informações!AA76)/((Informações!K76+Informações!K76)/2)*(1000000/365)</f>
        <v>#DIV/0!</v>
      </c>
      <c r="AK76" s="59" t="e">
        <f>Informações!AF76/Informações!J76*100</f>
        <v>#DIV/0!</v>
      </c>
      <c r="AL76" s="59" t="e">
        <f>Informações!AV76/Informações!J76*100</f>
        <v>#DIV/0!</v>
      </c>
      <c r="AM76" s="59" t="e">
        <f>((Informações!P76+Informações!Z76-Informações!AA76)/((Informações!M76+Informações!M76)/2))*(1000/12)</f>
        <v>#DIV/0!</v>
      </c>
      <c r="AN76" s="59" t="e">
        <f>Informações!BJ76/(Informações!T76*1000)</f>
        <v>#DIV/0!</v>
      </c>
      <c r="AO76" s="59" t="e">
        <f>Informações!BJ76/(Informações!AO76*1000)</f>
        <v>#DIV/0!</v>
      </c>
      <c r="AP76" s="59" t="e">
        <f>Informações!BJ76/((Informações!T76+Informações!AO76)*1000)</f>
        <v>#DIV/0!</v>
      </c>
      <c r="AQ76" s="59" t="e">
        <f>Informações!BJ76/((Informações!M76+Informações!M75)/2)</f>
        <v>#DIV/0!</v>
      </c>
      <c r="AR76" s="59" t="e">
        <f>Informações!BJ76/((Informações!AK76+Informações!AK75)/2)</f>
        <v>#DIV/0!</v>
      </c>
      <c r="AS76" s="59" t="e">
        <f>Informações!BJ76/(((Informações!M76+Informações!M75)/2)+((Informações!AK76+Informações!AK75)/2))</f>
        <v>#DIV/0!</v>
      </c>
      <c r="AT76" s="59" t="e">
        <f>(Informações!T76/(Informações!P76+Informações!Z76-Informações!AE76))*100</f>
        <v>#DIV/0!</v>
      </c>
      <c r="AU76" s="59" t="e">
        <f>((Informações!BB76-Informações!BC76)/Informações!BB76)*100</f>
        <v>#DIV/0!</v>
      </c>
      <c r="AV76" s="59" t="e">
        <f>(Informações!BJ76/(Informações!AY76+Informações!BD76))*100</f>
        <v>#DIV/0!</v>
      </c>
      <c r="AW76" s="59" t="e">
        <f>(Informações!BJ76/(Informações!AZ76+Informações!CF76))*100</f>
        <v>#DIV/0!</v>
      </c>
      <c r="AX76" s="59" t="e">
        <f>(Informações!BJ76/((Informações!AY76+Informações!BD76)+(Informações!AZ76+Informações!CF76)))*100</f>
        <v>#DIV/0!</v>
      </c>
      <c r="AY76" s="59" t="e">
        <f>(Informações!BF76/(Informações!AY76+Informações!BD76))*100</f>
        <v>#DIV/0!</v>
      </c>
      <c r="AZ76" s="59" t="e">
        <f>(Informações!BF76/(Informações!AZ76+Informações!CF76))*100</f>
        <v>#DIV/0!</v>
      </c>
      <c r="BA76" s="59" t="e">
        <f>(Informações!BF76/((Informações!AY76+Informações!BD76)+(Informações!AZ76+Informações!CF76)))*100</f>
        <v>#DIV/0!</v>
      </c>
      <c r="BB76" s="59" t="e">
        <f>((Informações!BF76+Informações!BI76)/(Informações!AY76+Informações!BD76))*100</f>
        <v>#DIV/0!</v>
      </c>
      <c r="BC76" s="59" t="e">
        <f>((Informações!BF76+Informações!BI76)/(Informações!AZ76+Informações!CF76))*100</f>
        <v>#DIV/0!</v>
      </c>
      <c r="BD76" s="59" t="e">
        <f>((Informações!BF76+Informações!BI76)/((Informações!AY76+Informações!BD76)+(Informações!AZ76+Informações!CF76)))*100</f>
        <v>#DIV/0!</v>
      </c>
      <c r="BE76" s="59" t="e">
        <f>((Informações!BK76+Informações!CB76)/(Informações!AY76+Informações!BD76))*100</f>
        <v>#DIV/0!</v>
      </c>
      <c r="BF76" s="59" t="e">
        <f>((Informações!BK76+Informações!CB76)/(Informações!AZ76+Informações!CF76))*100</f>
        <v>#DIV/0!</v>
      </c>
      <c r="BG76" s="59" t="e">
        <f>((Informações!BK76+Informações!CB76)/((Informações!AY76+Informações!BD76)+(Informações!AZ76+Informações!CF76)))*100</f>
        <v>#DIV/0!</v>
      </c>
      <c r="BH76" s="59" t="e">
        <f>((Informações!BJ76-(Informações!BF76+Informações!BG76+Informações!BH76+Informações!BI76+Informações!BO76+Informações!BP76))/(Informações!AY76+Informações!BD76))*100</f>
        <v>#DIV/0!</v>
      </c>
      <c r="BI76" s="59" t="e">
        <f>((Informações!BJ76-(Informações!BF76+Informações!BG76+Informações!BH76+Informações!BI76+Informações!BP76+Informações!CG76))/(Informações!AZ76+Informações!CF76))*100</f>
        <v>#DIV/0!</v>
      </c>
      <c r="BJ76" s="59" t="e">
        <f>((Informações!BJ76-(Informações!BF76+Informações!BG76+Informações!BH76+Informações!BI76+Informações!BO76+Informações!BP76+Informações!CG76))/((Informações!AY76+Informações!BD76)+(Informações!AZ76+Informações!CF76)))*100</f>
        <v>#DIV/0!</v>
      </c>
      <c r="BK76" s="59" t="e">
        <f>(Informações!BF76/Informações!BJ76)*100</f>
        <v>#DIV/0!</v>
      </c>
      <c r="BL76" s="59" t="e">
        <f>((Informações!BF76+Informações!BI76)/Informações!BJ76)*100</f>
        <v>#DIV/0!</v>
      </c>
      <c r="BM76" s="59" t="e">
        <f>(Informações!BH76/Informações!BJ76)*100</f>
        <v>#DIV/0!</v>
      </c>
      <c r="BN76" s="59" t="e">
        <f>(Informações!BG76/Informações!BJ76)*100</f>
        <v>#DIV/0!</v>
      </c>
      <c r="BO76" s="59" t="e">
        <f>((Informações!BJ76-(Informações!BF76+Informações!BG76+Informações!BH76+Informações!BI76+Informações!BO76+Informações!BP76))/Informações!BJ76)*100</f>
        <v>#DIV/0!</v>
      </c>
      <c r="BP76" s="59" t="e">
        <f>((Informações!BJ76-(Informações!BF76+Informações!BG76+Informações!BH76+Informações!BI76+Informações!BP76+Informações!CG76))/Informações!BJ76)*100</f>
        <v>#DIV/0!</v>
      </c>
      <c r="BQ76" s="59" t="e">
        <f>((Informações!BJ76-(Informações!BF76+Informações!BG76+Informações!BH76+Informações!BI76+Informações!BO76+Informações!BP76+Informações!CG76))/Informações!BJ76)*100</f>
        <v>#DIV/0!</v>
      </c>
      <c r="BR76" s="59" t="e">
        <f>((Informações!AY76+Informações!BD76)/Informações!BB76)*100</f>
        <v>#DIV/0!</v>
      </c>
      <c r="BS76" s="59" t="e">
        <f>((Informações!AZ76+Informações!CF76)/Informações!BB76)*100</f>
        <v>#DIV/0!</v>
      </c>
      <c r="BT76" s="59" t="e">
        <f>((Informações!BB76-(Informações!AY76+Informações!BD76))/Informações!BB76)*100</f>
        <v>#DIV/0!</v>
      </c>
      <c r="BU76" s="59" t="e">
        <f>((Informações!BB76-(Informações!AZ76+Informações!CF76))/Informações!BB76)*100</f>
        <v>#DIV/0!</v>
      </c>
      <c r="BV76" s="59" t="e">
        <f>((Informações!BB76-(Informações!AY76+Informações!BD76+Informações!AZ76+Informações!CF76))/Informações!BB76)*100</f>
        <v>#DIV/0!</v>
      </c>
      <c r="BW76" s="59" t="e">
        <f>(((Informações!V76+Informações!V75)/2)/((Informações!M76+Informações!M75)/2))*100</f>
        <v>#DIV/0!</v>
      </c>
      <c r="BX76" s="59" t="e">
        <f>(Informações!R76/(Informações!S76-Informações!AA76))*100</f>
        <v>#DIV/0!</v>
      </c>
      <c r="BY76" s="59" t="e">
        <f>(((Informações!BU76+Informações!BU75)/2)/((Informações!L76+Informações!L75)/2))*100</f>
        <v>#DIV/0!</v>
      </c>
      <c r="BZ76" s="59" t="e">
        <f>((Informações!AN76+Informações!AU76)/(Informações!S76+Informações!AA76))*100</f>
        <v>#DIV/0!</v>
      </c>
      <c r="CA76" s="59" t="e">
        <f>(Informações!AV76/Informações!J76)*100</f>
        <v>#DIV/0!</v>
      </c>
      <c r="CB76" s="59" t="e">
        <f>(((Informações!BU76+Informações!BU75)/2)/((Informações!L76+Informações!L75)/2))*1000</f>
        <v>#DIV/0!</v>
      </c>
      <c r="CC76" s="59" t="e">
        <f>(((Informações!BU76+Informações!BU75)/2)/((Informações!AJ76+Informações!AJ75)/2))*1000</f>
        <v>#DIV/0!</v>
      </c>
      <c r="CD76" s="59" t="e">
        <f>(((Informações!BU76+Informações!BU76)/2)/(((Informações!AJ76+Informações!AJ76)/2)+((Informações!L76+Informações!L76)/2)))*1000</f>
        <v>#DIV/0!</v>
      </c>
      <c r="CE76" s="59" t="e">
        <f>(((Informações!P76+Informações!Z76-Informações!AE76)-Informações!S76)/(Informações!P76+Informações!Z76-Informações!AE76))*100</f>
        <v>#DIV/0!</v>
      </c>
      <c r="CF76" s="59" t="e">
        <f>((Informações!P76+Informações!Z76-Informações!AE76-Informações!S76)/((Informações!O76+Informações!O75)/2))*(1000/365)</f>
        <v>#DIV/0!</v>
      </c>
      <c r="CG76" s="59" t="e">
        <f>((Informações!P76+Informações!Z76-Informações!AE76-Informações!S76)/((Informações!L76+Informações!L75)/2))*(1000000/365)</f>
        <v>#DIV/0!</v>
      </c>
      <c r="CH76" s="59" t="e">
        <f>Informações!S76/(Informações!P76+Informações!Z76-Informações!AE76)*100</f>
        <v>#DIV/0!</v>
      </c>
      <c r="CI76" s="59" t="e">
        <f>((Informações!S76-Informações!AA76)/((Informações!M76+Informações!M75)/2))*(1000/12)</f>
        <v>#DIV/0!</v>
      </c>
      <c r="CJ76" s="60" t="e">
        <f>(Informações!BE76/(Informações!BB76))*360</f>
        <v>#DIV/0!</v>
      </c>
      <c r="CK76" s="59" t="e">
        <f>(Informações!BE76/Informações!BB76)*360</f>
        <v>#DIV/0!</v>
      </c>
      <c r="CL76" s="59" t="e">
        <f>(Informações!BE76/Informações!BB76)*360</f>
        <v>#DIV/0!</v>
      </c>
      <c r="CM76" s="59" t="e">
        <f>Informações!K76/Informações!I76*100</f>
        <v>#DIV/0!</v>
      </c>
      <c r="CN76" s="59" t="e">
        <f>Informações!AI76/Informações!I76*100</f>
        <v>#DIV/0!</v>
      </c>
      <c r="CO76" s="59" t="e">
        <f>(Informações!AG76/(Informações!P76+Informações!Z76))*100</f>
        <v>#DIV/0!</v>
      </c>
      <c r="CP76" s="59" t="e">
        <f>(Informações!AH76/(Informações!P76+Informações!Z76))</f>
        <v>#DIV/0!</v>
      </c>
      <c r="CQ76" s="59" t="e">
        <f>Informações!AW76/Informações!AM76</f>
        <v>#DIV/0!</v>
      </c>
      <c r="CR76" s="59" t="e">
        <f>(Informações!BH76/Informações!AH76)/1000</f>
        <v>#DIV/0!</v>
      </c>
      <c r="CS76" s="59" t="e">
        <f>(Informações!BH76/Informações!AW76)/1000</f>
        <v>#DIV/0!</v>
      </c>
      <c r="CT76" s="59" t="e">
        <f>(Informações!BH76/(Informações!AH76+Informações!AW76))/1000</f>
        <v>#DIV/0!</v>
      </c>
      <c r="CU76" s="59" t="e">
        <f>Informações!DA76/Informações!CY76</f>
        <v>#DIV/0!</v>
      </c>
      <c r="CV76" s="59" t="e">
        <f>Informações!CZ76/Informações!CY76</f>
        <v>#DIV/0!</v>
      </c>
      <c r="CW76" s="59" t="e">
        <f>Informações!DH76/Informações!DM76</f>
        <v>#DIV/0!</v>
      </c>
      <c r="CX76" s="59" t="e">
        <f>Informações!DN76/Informações!DM76</f>
        <v>#DIV/0!</v>
      </c>
      <c r="CY76" s="59" t="e">
        <f>Informações!DC76/Informações!DB76*100</f>
        <v>#DIV/0!</v>
      </c>
      <c r="CZ76" s="59" t="e">
        <f>Informações!DE76/Informações!DD76*100</f>
        <v>#DIV/0!</v>
      </c>
      <c r="DA76" s="59" t="e">
        <f>Informações!DG76/Informações!DF76</f>
        <v>#DIV/0!</v>
      </c>
      <c r="DB76" s="59" t="e">
        <f>Informações!DB76/Informações!DL76*100</f>
        <v>#DIV/0!</v>
      </c>
      <c r="DC76" s="59" t="e">
        <f>Informações!DD76/Informações!DK76*100</f>
        <v>#DIV/0!</v>
      </c>
      <c r="DD76" s="59" t="e">
        <f>Informações!DF76/Informações!AL76</f>
        <v>#DIV/0!</v>
      </c>
      <c r="DE76" s="59" t="e">
        <f>Informações!DQ76/Informações!DP76</f>
        <v>#DIV/0!</v>
      </c>
      <c r="DF76" s="59" t="e">
        <f>Informações!DS76/Informações!DR76*100</f>
        <v>#DIV/0!</v>
      </c>
      <c r="DG76" s="59" t="e">
        <f>Informações!DR76/Informações!DT76*100</f>
        <v>#DIV/0!</v>
      </c>
      <c r="DH76" s="59" t="e">
        <f>(Informações!BC76/(Informações!BJ76+Informações!CB76+Informações!BQ76))*100</f>
        <v>#DIV/0!</v>
      </c>
      <c r="DI76" s="59" t="e">
        <f>((Informações!L76+Informações!L75)/2)/AD76</f>
        <v>#DIV/0!</v>
      </c>
      <c r="DJ76" s="59" t="e">
        <f>((Informações!AJ76+Informações!AJ76)/2)/AD76</f>
        <v>#DIV/0!</v>
      </c>
      <c r="DK76" s="59" t="e">
        <f>(((Informações!L76+Informações!L76)/2)+((Informações!AJ76+Informações!AJ76)/2))/AD76</f>
        <v>#DIV/0!</v>
      </c>
    </row>
    <row r="77" spans="1:115" s="56" customFormat="1" ht="12.75" x14ac:dyDescent="0.2">
      <c r="A77" s="6">
        <v>312000</v>
      </c>
      <c r="B77" s="10" t="s">
        <v>270</v>
      </c>
      <c r="C77" s="10" t="s">
        <v>125</v>
      </c>
      <c r="D77" s="10">
        <v>2087</v>
      </c>
      <c r="E77" s="59" t="e">
        <f>((Informações!M77+Informações!M77)/2)/((Informações!L77+Informações!L77)/2)</f>
        <v>#DIV/0!</v>
      </c>
      <c r="F77" s="59" t="e">
        <f>(((Informações!M77+Informações!M77)/2)/((Informações!BU77+Informações!BU77)/2))</f>
        <v>#DIV/0!</v>
      </c>
      <c r="G77" s="59" t="e">
        <f>(((Informações!AK77+Informações!AK77)/2)/((Informações!BU77+Informações!BU77)/2))</f>
        <v>#DIV/0!</v>
      </c>
      <c r="H77" s="59" t="e">
        <f>(((Informações!M77+Informações!M77)/2)+((Informações!AK77+Informações!AK77)/2))/((Informações!BU77+Informações!BU77)/2)</f>
        <v>#DIV/0!</v>
      </c>
      <c r="I77" s="59" t="e">
        <f>Informações!BL77/Informações!T77/1000</f>
        <v>#DIV/0!</v>
      </c>
      <c r="J77" s="59" t="e">
        <f>(Informações!BL77/Informações!AO77)/1000</f>
        <v>#DIV/0!</v>
      </c>
      <c r="K77" s="59" t="e">
        <f>(Informações!BL77/(Informações!T77+Informações!AO77))/1000</f>
        <v>#DIV/0!</v>
      </c>
      <c r="L77" s="59" t="e">
        <f>(Informações!AY77+Informações!BD77)/(Informações!T77*1000)</f>
        <v>#DIV/0!</v>
      </c>
      <c r="M77" s="59" t="e">
        <f>(Informações!AZ77+Informações!CF77)/(Informações!AO77*1000)</f>
        <v>#DIV/0!</v>
      </c>
      <c r="N77" s="59" t="e">
        <f>(Informações!AY77+Informações!AZ77+Informações!BD77+Informações!CF77)/((Informações!T77+Informações!AO77)*1000)</f>
        <v>#DIV/0!</v>
      </c>
      <c r="O77" s="59" t="e">
        <f>Informações!AY77/((Informações!T77-Informações!Y77-Informações!AA77)*1000)</f>
        <v>#DIV/0!</v>
      </c>
      <c r="P77" s="59" t="e">
        <f>Informações!AZ77/((Informações!AO77-Informações!AS77)*1000)</f>
        <v>#DIV/0!</v>
      </c>
      <c r="Q77" s="59" t="e">
        <f>((Informações!BF77+Informações!BI77)/Informações!BL77)*100</f>
        <v>#DIV/0!</v>
      </c>
      <c r="R77" s="59" t="e">
        <f>Informações!BF77/((Informações!BU77+Informações!BU77)/2)</f>
        <v>#DIV/0!</v>
      </c>
      <c r="S77" s="59" t="e">
        <f>((Informações!N77+Informações!N77)/2)/((Informações!L77+Informações!N77)/2)*100</f>
        <v>#DIV/0!</v>
      </c>
      <c r="T77" s="59" t="e">
        <f>(Informações!R77/(Informações!P77+Informações!Z77-Informações!AA77-Informações!AE77))*100</f>
        <v>#DIV/0!</v>
      </c>
      <c r="U77" s="59" t="e">
        <f>((Informações!U77-Informações!AA77)/(Informações!P77+Informações!Z77-Informações!AA77))*100</f>
        <v>#DIV/0!</v>
      </c>
      <c r="V77" s="59" t="e">
        <f>((Informações!AY77+Informações!BD77)/Informações!BL77)*100</f>
        <v>#DIV/0!</v>
      </c>
      <c r="W77" s="59" t="e">
        <f>((Informações!AZ77+Informações!CF77)/Informações!BL77)*100</f>
        <v>#DIV/0!</v>
      </c>
      <c r="X77" s="59" t="e">
        <f t="shared" ref="X77" si="4">V77+W77</f>
        <v>#DIV/0!</v>
      </c>
      <c r="Y77" s="59" t="e">
        <f>(((Informações!P77+Informações!Z77-Informações!AE77)-Informações!T77)/(Informações!P77+Informações!Z77-Informações!AE77))*100</f>
        <v>#DIV/0!</v>
      </c>
      <c r="Z77" s="59" t="e">
        <f>(Informações!R77/((Informações!W77+Informações!W77)/2)*1000)/12</f>
        <v>#DIV/0!</v>
      </c>
      <c r="AA77" s="59" t="e">
        <f>(Informações!AM77/(Informações!S77-Informações!AA77))*100</f>
        <v>#DIV/0!</v>
      </c>
      <c r="AB77" s="59" t="e">
        <f>((Informações!AN77+Informações!AT77+Informações!AU77)/(Informações!AM77+Informações!AS77))*100</f>
        <v>#DIV/0!</v>
      </c>
      <c r="AC77" s="59" t="e">
        <f>((Informações!T77-Informações!AA77)/((Informações!M77+Informações!M77)/2)*1000)/12</f>
        <v>#DIV/0!</v>
      </c>
      <c r="AD77" s="59" t="e">
        <f>((Informações!BU77+Informações!BU77)/2)+((Informações!BI77*((Informações!BU77+Informações!BU77)/2))/Informações!BF77)</f>
        <v>#DIV/0!</v>
      </c>
      <c r="AE77" s="59" t="e">
        <f>(((Informações!M77+Informações!M77)/2)/AD77)</f>
        <v>#DIV/0!</v>
      </c>
      <c r="AF77" s="59" t="e">
        <f>((Informações!AK77+Informações!AK77)/2)/AD77</f>
        <v>#DIV/0!</v>
      </c>
      <c r="AG77" s="59" t="e">
        <f t="shared" si="3"/>
        <v>#DIV/0!</v>
      </c>
      <c r="AH77" s="59" t="e">
        <f>(((Informações!O77+Informações!O77)/2)*1000)/((Informações!AC77+Informações!AC77)/2)</f>
        <v>#DIV/0!</v>
      </c>
      <c r="AI77" s="59" t="e">
        <f>((Informações!AL77+Informações!AL77)/2)/((Informações!AQ77+Informações!AQ77)/2)*1000</f>
        <v>#DIV/0!</v>
      </c>
      <c r="AJ77" s="59" t="e">
        <f>(Informações!S77-Informações!AA77)/((Informações!K77+Informações!K77)/2)*(1000000/365)</f>
        <v>#DIV/0!</v>
      </c>
      <c r="AK77" s="59" t="e">
        <f>Informações!AF77/Informações!J77*100</f>
        <v>#DIV/0!</v>
      </c>
      <c r="AL77" s="59" t="e">
        <f>Informações!AV77/Informações!J77*100</f>
        <v>#DIV/0!</v>
      </c>
      <c r="AM77" s="59" t="e">
        <f>((Informações!P77+Informações!Z77-Informações!AA77)/((Informações!M77+Informações!M77)/2))*(1000/12)</f>
        <v>#DIV/0!</v>
      </c>
      <c r="AN77" s="59" t="e">
        <f>Informações!BJ77/(Informações!T77*1000)</f>
        <v>#DIV/0!</v>
      </c>
      <c r="AO77" s="59" t="e">
        <f>Informações!BJ77/(Informações!AO77*1000)</f>
        <v>#DIV/0!</v>
      </c>
      <c r="AP77" s="59" t="e">
        <f>Informações!BJ77/((Informações!T77+Informações!AO77)*1000)</f>
        <v>#DIV/0!</v>
      </c>
      <c r="AQ77" s="59" t="e">
        <f>Informações!BJ77/((Informações!M77+Informações!M76)/2)</f>
        <v>#DIV/0!</v>
      </c>
      <c r="AR77" s="59" t="e">
        <f>Informações!BJ77/((Informações!AK77+Informações!AK76)/2)</f>
        <v>#DIV/0!</v>
      </c>
      <c r="AS77" s="59" t="e">
        <f>Informações!BJ77/(((Informações!M77+Informações!M76)/2)+((Informações!AK77+Informações!AK76)/2))</f>
        <v>#DIV/0!</v>
      </c>
      <c r="AT77" s="59" t="e">
        <f>(Informações!T77/(Informações!P77+Informações!Z77-Informações!AE77))*100</f>
        <v>#DIV/0!</v>
      </c>
      <c r="AU77" s="59" t="e">
        <f>((Informações!BB77-Informações!BC77)/Informações!BB77)*100</f>
        <v>#DIV/0!</v>
      </c>
      <c r="AV77" s="59" t="e">
        <f>(Informações!BJ77/(Informações!AY77+Informações!BD77))*100</f>
        <v>#DIV/0!</v>
      </c>
      <c r="AW77" s="59" t="e">
        <f>(Informações!BJ77/(Informações!AZ77+Informações!CF77))*100</f>
        <v>#DIV/0!</v>
      </c>
      <c r="AX77" s="59" t="e">
        <f>(Informações!BJ77/((Informações!AY77+Informações!BD77)+(Informações!AZ77+Informações!CF77)))*100</f>
        <v>#DIV/0!</v>
      </c>
      <c r="AY77" s="59" t="e">
        <f>(Informações!BF77/(Informações!AY77+Informações!BD77))*100</f>
        <v>#DIV/0!</v>
      </c>
      <c r="AZ77" s="59" t="e">
        <f>(Informações!BF77/(Informações!AZ77+Informações!CF77))*100</f>
        <v>#DIV/0!</v>
      </c>
      <c r="BA77" s="59" t="e">
        <f>(Informações!BF77/((Informações!AY77+Informações!BD77)+(Informações!AZ77+Informações!CF77)))*100</f>
        <v>#DIV/0!</v>
      </c>
      <c r="BB77" s="59" t="e">
        <f>((Informações!BF77+Informações!BI77)/(Informações!AY77+Informações!BD77))*100</f>
        <v>#DIV/0!</v>
      </c>
      <c r="BC77" s="59" t="e">
        <f>((Informações!BF77+Informações!BI77)/(Informações!AZ77+Informações!CF77))*100</f>
        <v>#DIV/0!</v>
      </c>
      <c r="BD77" s="59" t="e">
        <f>((Informações!BF77+Informações!BI77)/((Informações!AY77+Informações!BD77)+(Informações!AZ77+Informações!CF77)))*100</f>
        <v>#DIV/0!</v>
      </c>
      <c r="BE77" s="59" t="e">
        <f>((Informações!BK77+Informações!CB77)/(Informações!AY77+Informações!BD77))*100</f>
        <v>#DIV/0!</v>
      </c>
      <c r="BF77" s="59" t="e">
        <f>((Informações!BK77+Informações!CB77)/(Informações!AZ77+Informações!CF77))*100</f>
        <v>#DIV/0!</v>
      </c>
      <c r="BG77" s="59" t="e">
        <f>((Informações!BK77+Informações!CB77)/((Informações!AY77+Informações!BD77)+(Informações!AZ77+Informações!CF77)))*100</f>
        <v>#DIV/0!</v>
      </c>
      <c r="BH77" s="59" t="e">
        <f>((Informações!BJ77-(Informações!BF77+Informações!BG77+Informações!BH77+Informações!BI77+Informações!BO77+Informações!BP77))/(Informações!AY77+Informações!BD77))*100</f>
        <v>#DIV/0!</v>
      </c>
      <c r="BI77" s="59" t="e">
        <f>((Informações!BJ77-(Informações!BF77+Informações!BG77+Informações!BH77+Informações!BI77+Informações!BP77+Informações!CG77))/(Informações!AZ77+Informações!CF77))*100</f>
        <v>#DIV/0!</v>
      </c>
      <c r="BJ77" s="59" t="e">
        <f>((Informações!BJ77-(Informações!BF77+Informações!BG77+Informações!BH77+Informações!BI77+Informações!BO77+Informações!BP77+Informações!CG77))/((Informações!AY77+Informações!BD77)+(Informações!AZ77+Informações!CF77)))*100</f>
        <v>#DIV/0!</v>
      </c>
      <c r="BK77" s="59" t="e">
        <f>(Informações!BF77/Informações!BJ77)*100</f>
        <v>#DIV/0!</v>
      </c>
      <c r="BL77" s="59" t="e">
        <f>((Informações!BF77+Informações!BI77)/Informações!BJ77)*100</f>
        <v>#DIV/0!</v>
      </c>
      <c r="BM77" s="59" t="e">
        <f>(Informações!BH77/Informações!BJ77)*100</f>
        <v>#DIV/0!</v>
      </c>
      <c r="BN77" s="59" t="e">
        <f>(Informações!BG77/Informações!BJ77)*100</f>
        <v>#DIV/0!</v>
      </c>
      <c r="BO77" s="59" t="e">
        <f>((Informações!BJ77-(Informações!BF77+Informações!BG77+Informações!BH77+Informações!BI77+Informações!BO77+Informações!BP77))/Informações!BJ77)*100</f>
        <v>#DIV/0!</v>
      </c>
      <c r="BP77" s="59" t="e">
        <f>((Informações!BJ77-(Informações!BF77+Informações!BG77+Informações!BH77+Informações!BI77+Informações!BP77+Informações!CG77))/Informações!BJ77)*100</f>
        <v>#DIV/0!</v>
      </c>
      <c r="BQ77" s="59" t="e">
        <f>((Informações!BJ77-(Informações!BF77+Informações!BG77+Informações!BH77+Informações!BI77+Informações!BO77+Informações!BP77+Informações!CG77))/Informações!BJ77)*100</f>
        <v>#DIV/0!</v>
      </c>
      <c r="BR77" s="59" t="e">
        <f>((Informações!AY77+Informações!BD77)/Informações!BB77)*100</f>
        <v>#DIV/0!</v>
      </c>
      <c r="BS77" s="59" t="e">
        <f>((Informações!AZ77+Informações!CF77)/Informações!BB77)*100</f>
        <v>#DIV/0!</v>
      </c>
      <c r="BT77" s="59" t="e">
        <f>((Informações!BB77-(Informações!AY77+Informações!BD77))/Informações!BB77)*100</f>
        <v>#DIV/0!</v>
      </c>
      <c r="BU77" s="59" t="e">
        <f>((Informações!BB77-(Informações!AZ77+Informações!CF77))/Informações!BB77)*100</f>
        <v>#DIV/0!</v>
      </c>
      <c r="BV77" s="59" t="e">
        <f>((Informações!BB77-(Informações!AY77+Informações!BD77+Informações!AZ77+Informações!CF77))/Informações!BB77)*100</f>
        <v>#DIV/0!</v>
      </c>
      <c r="BW77" s="59" t="e">
        <f>(((Informações!V77+Informações!V76)/2)/((Informações!M77+Informações!M76)/2))*100</f>
        <v>#DIV/0!</v>
      </c>
      <c r="BX77" s="59" t="e">
        <f>(Informações!R77/(Informações!S77-Informações!AA77))*100</f>
        <v>#DIV/0!</v>
      </c>
      <c r="BY77" s="59" t="e">
        <f>(((Informações!BU77+Informações!BU76)/2)/((Informações!L77+Informações!L76)/2))*100</f>
        <v>#DIV/0!</v>
      </c>
      <c r="BZ77" s="59" t="e">
        <f>((Informações!AN77+Informações!AU77)/(Informações!S77+Informações!AA77))*100</f>
        <v>#DIV/0!</v>
      </c>
      <c r="CA77" s="59" t="e">
        <f>(Informações!AV77/Informações!J77)*100</f>
        <v>#DIV/0!</v>
      </c>
      <c r="CB77" s="59" t="e">
        <f>(((Informações!BU77+Informações!BU76)/2)/((Informações!L77+Informações!L76)/2))*1000</f>
        <v>#DIV/0!</v>
      </c>
      <c r="CC77" s="59" t="e">
        <f>(((Informações!BU77+Informações!BU76)/2)/((Informações!AJ77+Informações!AJ76)/2))*1000</f>
        <v>#DIV/0!</v>
      </c>
      <c r="CD77" s="59" t="e">
        <f>(((Informações!BU77+Informações!BU77)/2)/(((Informações!AJ77+Informações!AJ77)/2)+((Informações!L77+Informações!L77)/2)))*1000</f>
        <v>#DIV/0!</v>
      </c>
      <c r="CE77" s="59" t="e">
        <f>(((Informações!P77+Informações!Z77-Informações!AE77)-Informações!S77)/(Informações!P77+Informações!Z77-Informações!AE77))*100</f>
        <v>#DIV/0!</v>
      </c>
      <c r="CF77" s="59" t="e">
        <f>((Informações!P77+Informações!Z77-Informações!AE77-Informações!S77)/((Informações!O77+Informações!O76)/2))*(1000/365)</f>
        <v>#DIV/0!</v>
      </c>
      <c r="CG77" s="59" t="e">
        <f>((Informações!P77+Informações!Z77-Informações!AE77-Informações!S77)/((Informações!L77+Informações!L76)/2))*(1000000/365)</f>
        <v>#DIV/0!</v>
      </c>
      <c r="CH77" s="59" t="e">
        <f>Informações!S77/(Informações!P77+Informações!Z77-Informações!AE77)*100</f>
        <v>#DIV/0!</v>
      </c>
      <c r="CI77" s="59" t="e">
        <f>((Informações!S77-Informações!AA77)/((Informações!M77+Informações!M76)/2))*(1000/12)</f>
        <v>#DIV/0!</v>
      </c>
      <c r="CJ77" s="60" t="e">
        <f>(Informações!BE77/(Informações!BB77))*360</f>
        <v>#DIV/0!</v>
      </c>
      <c r="CK77" s="59" t="e">
        <f>(Informações!BE77/Informações!BB77)*360</f>
        <v>#DIV/0!</v>
      </c>
      <c r="CL77" s="59" t="e">
        <f>(Informações!BE77/Informações!BB77)*360</f>
        <v>#DIV/0!</v>
      </c>
      <c r="CM77" s="59" t="e">
        <f>Informações!K77/Informações!I77*100</f>
        <v>#DIV/0!</v>
      </c>
      <c r="CN77" s="59" t="e">
        <f>Informações!AI77/Informações!I77*100</f>
        <v>#DIV/0!</v>
      </c>
      <c r="CO77" s="59" t="e">
        <f>(Informações!AG77/(Informações!P77+Informações!Z77))*100</f>
        <v>#DIV/0!</v>
      </c>
      <c r="CP77" s="59" t="e">
        <f>(Informações!AH77/(Informações!P77+Informações!Z77))</f>
        <v>#DIV/0!</v>
      </c>
      <c r="CQ77" s="59" t="e">
        <f>Informações!AW77/Informações!AM77</f>
        <v>#DIV/0!</v>
      </c>
      <c r="CR77" s="59" t="e">
        <f>(Informações!BH77/Informações!AH77)/1000</f>
        <v>#DIV/0!</v>
      </c>
      <c r="CS77" s="59" t="e">
        <f>(Informações!BH77/Informações!AW77)/1000</f>
        <v>#DIV/0!</v>
      </c>
      <c r="CT77" s="59" t="e">
        <f>(Informações!BH77/(Informações!AH77+Informações!AW77))/1000</f>
        <v>#DIV/0!</v>
      </c>
      <c r="CU77" s="59" t="e">
        <f>Informações!DA77/Informações!CY77</f>
        <v>#DIV/0!</v>
      </c>
      <c r="CV77" s="59" t="e">
        <f>Informações!CZ77/Informações!CY77</f>
        <v>#DIV/0!</v>
      </c>
      <c r="CW77" s="59" t="e">
        <f>Informações!DH77/Informações!DM77</f>
        <v>#DIV/0!</v>
      </c>
      <c r="CX77" s="59" t="e">
        <f>Informações!DN77/Informações!DM77</f>
        <v>#DIV/0!</v>
      </c>
      <c r="CY77" s="59" t="e">
        <f>Informações!DC77/Informações!DB77*100</f>
        <v>#DIV/0!</v>
      </c>
      <c r="CZ77" s="59" t="e">
        <f>Informações!DE77/Informações!DD77*100</f>
        <v>#DIV/0!</v>
      </c>
      <c r="DA77" s="59" t="e">
        <f>Informações!DG77/Informações!DF77</f>
        <v>#DIV/0!</v>
      </c>
      <c r="DB77" s="59" t="e">
        <f>Informações!DB77/Informações!DL77*100</f>
        <v>#DIV/0!</v>
      </c>
      <c r="DC77" s="59" t="e">
        <f>Informações!DD77/Informações!DK77*100</f>
        <v>#DIV/0!</v>
      </c>
      <c r="DD77" s="59" t="e">
        <f>Informações!DF77/Informações!AL77</f>
        <v>#DIV/0!</v>
      </c>
      <c r="DE77" s="59" t="e">
        <f>Informações!DQ77/Informações!DP77</f>
        <v>#DIV/0!</v>
      </c>
      <c r="DF77" s="59" t="e">
        <f>Informações!DS77/Informações!DR77*100</f>
        <v>#DIV/0!</v>
      </c>
      <c r="DG77" s="59" t="e">
        <f>Informações!DR77/Informações!DT77*100</f>
        <v>#DIV/0!</v>
      </c>
      <c r="DH77" s="59" t="e">
        <f>(Informações!BC77/(Informações!BJ77+Informações!CB77+Informações!BQ77))*100</f>
        <v>#DIV/0!</v>
      </c>
      <c r="DI77" s="59" t="e">
        <f>((Informações!L77+Informações!L76)/2)/AD77</f>
        <v>#DIV/0!</v>
      </c>
      <c r="DJ77" s="59" t="e">
        <f>((Informações!AJ77+Informações!AJ77)/2)/AD77</f>
        <v>#DIV/0!</v>
      </c>
      <c r="DK77" s="59" t="e">
        <f>(((Informações!L77+Informações!L77)/2)+((Informações!AJ77+Informações!AJ77)/2))/AD77</f>
        <v>#DIV/0!</v>
      </c>
    </row>
    <row r="78" spans="1:115" s="56" customFormat="1" ht="12.75" x14ac:dyDescent="0.2">
      <c r="A78" s="6">
        <v>312000</v>
      </c>
      <c r="B78" s="10" t="s">
        <v>270</v>
      </c>
      <c r="C78" s="10" t="s">
        <v>125</v>
      </c>
      <c r="D78" s="10">
        <v>2088</v>
      </c>
      <c r="E78" s="59" t="e">
        <f>((Informações!M78+Informações!M78)/2)/((Informações!L78+Informações!L78)/2)</f>
        <v>#DIV/0!</v>
      </c>
      <c r="F78" s="59" t="e">
        <f>(((Informações!M78+Informações!M78)/2)/((Informações!BU78+Informações!BU78)/2))</f>
        <v>#DIV/0!</v>
      </c>
      <c r="G78" s="59" t="e">
        <f>(((Informações!AK78+Informações!AK78)/2)/((Informações!BU78+Informações!BU78)/2))</f>
        <v>#DIV/0!</v>
      </c>
      <c r="H78" s="59" t="e">
        <f>(((Informações!M78+Informações!M78)/2)+((Informações!AK78+Informações!AK78)/2))/((Informações!BU78+Informações!BU78)/2)</f>
        <v>#DIV/0!</v>
      </c>
      <c r="I78" s="59" t="e">
        <f>Informações!BL78/Informações!T78/1000</f>
        <v>#DIV/0!</v>
      </c>
      <c r="J78" s="59" t="e">
        <f>(Informações!BL78/Informações!AO78)/1000</f>
        <v>#DIV/0!</v>
      </c>
      <c r="K78" s="59" t="e">
        <f>(Informações!BL78/(Informações!T78+Informações!AO78))/1000</f>
        <v>#DIV/0!</v>
      </c>
      <c r="L78" s="59" t="e">
        <f>(Informações!AY78+Informações!BD78)/(Informações!T78*1000)</f>
        <v>#DIV/0!</v>
      </c>
      <c r="M78" s="59" t="e">
        <f>(Informações!AZ78+Informações!CF78)/(Informações!AO78*1000)</f>
        <v>#DIV/0!</v>
      </c>
      <c r="N78" s="59" t="e">
        <f>(Informações!AY78+Informações!AZ78+Informações!BD78+Informações!CF78)/((Informações!T78+Informações!AO78)*1000)</f>
        <v>#DIV/0!</v>
      </c>
      <c r="O78" s="59" t="e">
        <f>Informações!AY78/((Informações!T78-Informações!Y78-Informações!AA78)*1000)</f>
        <v>#DIV/0!</v>
      </c>
      <c r="P78" s="59" t="e">
        <f>Informações!AZ78/((Informações!AO78-Informações!AS78)*1000)</f>
        <v>#DIV/0!</v>
      </c>
      <c r="Q78" s="59" t="e">
        <f>((Informações!BF78+Informações!BI78)/Informações!BL78)*100</f>
        <v>#DIV/0!</v>
      </c>
      <c r="R78" s="59" t="e">
        <f>Informações!BF78/((Informações!BU78+Informações!BU78)/2)</f>
        <v>#DIV/0!</v>
      </c>
      <c r="S78" s="59" t="e">
        <f>((Informações!N78+Informações!N78)/2)/((Informações!L78+Informações!N78)/2)*100</f>
        <v>#DIV/0!</v>
      </c>
      <c r="T78" s="59" t="e">
        <f>(Informações!R78/(Informações!P78+Informações!Z78-Informações!AA78-Informações!AE78))*100</f>
        <v>#DIV/0!</v>
      </c>
      <c r="U78" s="59" t="e">
        <f>((Informações!U78-Informações!AA78)/(Informações!P78+Informações!Z78-Informações!AA78))*100</f>
        <v>#DIV/0!</v>
      </c>
      <c r="V78" s="59" t="e">
        <f>((Informações!AY78+Informações!BD78)/Informações!BL78)*100</f>
        <v>#DIV/0!</v>
      </c>
      <c r="W78" s="59" t="e">
        <f>((Informações!AZ78+Informações!CF78)/Informações!BL78)*100</f>
        <v>#DIV/0!</v>
      </c>
      <c r="X78" s="59" t="e">
        <f t="shared" ref="X78:X85" si="5">V78+W78</f>
        <v>#DIV/0!</v>
      </c>
      <c r="Y78" s="59" t="e">
        <f>(((Informações!P78+Informações!Z78-Informações!AE78)-Informações!T78)/(Informações!P78+Informações!Z78-Informações!AE78))*100</f>
        <v>#DIV/0!</v>
      </c>
      <c r="Z78" s="59" t="e">
        <f>(Informações!R78/((Informações!W78+Informações!W78)/2)*1000)/12</f>
        <v>#DIV/0!</v>
      </c>
      <c r="AA78" s="59" t="e">
        <f>(Informações!AM78/(Informações!S78-Informações!AA78))*100</f>
        <v>#DIV/0!</v>
      </c>
      <c r="AB78" s="59" t="e">
        <f>((Informações!AN78+Informações!AT78+Informações!AU78)/(Informações!AM78+Informações!AS78))*100</f>
        <v>#DIV/0!</v>
      </c>
      <c r="AC78" s="59" t="e">
        <f>((Informações!T78-Informações!AA78)/((Informações!M78+Informações!M78)/2)*1000)/12</f>
        <v>#DIV/0!</v>
      </c>
      <c r="AD78" s="59" t="e">
        <f>((Informações!BU78+Informações!BU78)/2)+((Informações!BI78*((Informações!BU78+Informações!BU78)/2))/Informações!BF78)</f>
        <v>#DIV/0!</v>
      </c>
      <c r="AE78" s="59" t="e">
        <f>(((Informações!M78+Informações!M78)/2)/AD78)</f>
        <v>#DIV/0!</v>
      </c>
      <c r="AF78" s="59" t="e">
        <f>((Informações!AK78+Informações!AK78)/2)/AD78</f>
        <v>#DIV/0!</v>
      </c>
      <c r="AG78" s="59" t="e">
        <f t="shared" si="3"/>
        <v>#DIV/0!</v>
      </c>
      <c r="AH78" s="59" t="e">
        <f>(((Informações!O78+Informações!O78)/2)*1000)/((Informações!AC78+Informações!AC78)/2)</f>
        <v>#DIV/0!</v>
      </c>
      <c r="AI78" s="59" t="e">
        <f>((Informações!AL78+Informações!AL78)/2)/((Informações!AQ78+Informações!AQ78)/2)*1000</f>
        <v>#DIV/0!</v>
      </c>
      <c r="AJ78" s="59" t="e">
        <f>(Informações!S78-Informações!AA78)/((Informações!K78+Informações!K78)/2)*(1000000/365)</f>
        <v>#DIV/0!</v>
      </c>
      <c r="AK78" s="59" t="e">
        <f>Informações!AF78/Informações!J78*100</f>
        <v>#DIV/0!</v>
      </c>
      <c r="AL78" s="59" t="e">
        <f>Informações!AV78/Informações!J78*100</f>
        <v>#DIV/0!</v>
      </c>
      <c r="AM78" s="59" t="e">
        <f>((Informações!P78+Informações!Z78-Informações!AA78)/((Informações!M78+Informações!M78)/2))*(1000/12)</f>
        <v>#DIV/0!</v>
      </c>
      <c r="AN78" s="59" t="e">
        <f>Informações!BJ78/(Informações!T78*1000)</f>
        <v>#DIV/0!</v>
      </c>
      <c r="AO78" s="59" t="e">
        <f>Informações!BJ78/(Informações!AO78*1000)</f>
        <v>#DIV/0!</v>
      </c>
      <c r="AP78" s="59" t="e">
        <f>Informações!BJ78/((Informações!T78+Informações!AO78)*1000)</f>
        <v>#DIV/0!</v>
      </c>
      <c r="AQ78" s="59" t="e">
        <f>Informações!BJ78/((Informações!M78+Informações!M77)/2)</f>
        <v>#DIV/0!</v>
      </c>
      <c r="AR78" s="59" t="e">
        <f>Informações!BJ78/((Informações!AK78+Informações!AK77)/2)</f>
        <v>#DIV/0!</v>
      </c>
      <c r="AS78" s="59" t="e">
        <f>Informações!BJ78/(((Informações!M78+Informações!M77)/2)+((Informações!AK78+Informações!AK77)/2))</f>
        <v>#DIV/0!</v>
      </c>
      <c r="AT78" s="59" t="e">
        <f>(Informações!T78/(Informações!P78+Informações!Z78-Informações!AE78))*100</f>
        <v>#DIV/0!</v>
      </c>
      <c r="AU78" s="59" t="e">
        <f>((Informações!BB78-Informações!BC78)/Informações!BB78)*100</f>
        <v>#DIV/0!</v>
      </c>
      <c r="AV78" s="59" t="e">
        <f>(Informações!BJ78/(Informações!AY78+Informações!BD78))*100</f>
        <v>#DIV/0!</v>
      </c>
      <c r="AW78" s="59" t="e">
        <f>(Informações!BJ78/(Informações!AZ78+Informações!CF78))*100</f>
        <v>#DIV/0!</v>
      </c>
      <c r="AX78" s="59" t="e">
        <f>(Informações!BJ78/((Informações!AY78+Informações!BD78)+(Informações!AZ78+Informações!CF78)))*100</f>
        <v>#DIV/0!</v>
      </c>
      <c r="AY78" s="59" t="e">
        <f>(Informações!BF78/(Informações!AY78+Informações!BD78))*100</f>
        <v>#DIV/0!</v>
      </c>
      <c r="AZ78" s="59" t="e">
        <f>(Informações!BF78/(Informações!AZ78+Informações!CF78))*100</f>
        <v>#DIV/0!</v>
      </c>
      <c r="BA78" s="59" t="e">
        <f>(Informações!BF78/((Informações!AY78+Informações!BD78)+(Informações!AZ78+Informações!CF78)))*100</f>
        <v>#DIV/0!</v>
      </c>
      <c r="BB78" s="59" t="e">
        <f>((Informações!BF78+Informações!BI78)/(Informações!AY78+Informações!BD78))*100</f>
        <v>#DIV/0!</v>
      </c>
      <c r="BC78" s="59" t="e">
        <f>((Informações!BF78+Informações!BI78)/(Informações!AZ78+Informações!CF78))*100</f>
        <v>#DIV/0!</v>
      </c>
      <c r="BD78" s="59" t="e">
        <f>((Informações!BF78+Informações!BI78)/((Informações!AY78+Informações!BD78)+(Informações!AZ78+Informações!CF78)))*100</f>
        <v>#DIV/0!</v>
      </c>
      <c r="BE78" s="59" t="e">
        <f>((Informações!BK78+Informações!CB78)/(Informações!AY78+Informações!BD78))*100</f>
        <v>#DIV/0!</v>
      </c>
      <c r="BF78" s="59" t="e">
        <f>((Informações!BK78+Informações!CB78)/(Informações!AZ78+Informações!CF78))*100</f>
        <v>#DIV/0!</v>
      </c>
      <c r="BG78" s="59" t="e">
        <f>((Informações!BK78+Informações!CB78)/((Informações!AY78+Informações!BD78)+(Informações!AZ78+Informações!CF78)))*100</f>
        <v>#DIV/0!</v>
      </c>
      <c r="BH78" s="59" t="e">
        <f>((Informações!BJ78-(Informações!BF78+Informações!BG78+Informações!BH78+Informações!BI78+Informações!BO78+Informações!BP78))/(Informações!AY78+Informações!BD78))*100</f>
        <v>#DIV/0!</v>
      </c>
      <c r="BI78" s="59" t="e">
        <f>((Informações!BJ78-(Informações!BF78+Informações!BG78+Informações!BH78+Informações!BI78+Informações!BP78+Informações!CG78))/(Informações!AZ78+Informações!CF78))*100</f>
        <v>#DIV/0!</v>
      </c>
      <c r="BJ78" s="59" t="e">
        <f>((Informações!BJ78-(Informações!BF78+Informações!BG78+Informações!BH78+Informações!BI78+Informações!BO78+Informações!BP78+Informações!CG78))/((Informações!AY78+Informações!BD78)+(Informações!AZ78+Informações!CF78)))*100</f>
        <v>#DIV/0!</v>
      </c>
      <c r="BK78" s="59" t="e">
        <f>(Informações!BF78/Informações!BJ78)*100</f>
        <v>#DIV/0!</v>
      </c>
      <c r="BL78" s="59" t="e">
        <f>((Informações!BF78+Informações!BI78)/Informações!BJ78)*100</f>
        <v>#DIV/0!</v>
      </c>
      <c r="BM78" s="59" t="e">
        <f>(Informações!BH78/Informações!BJ78)*100</f>
        <v>#DIV/0!</v>
      </c>
      <c r="BN78" s="59" t="e">
        <f>(Informações!BG78/Informações!BJ78)*100</f>
        <v>#DIV/0!</v>
      </c>
      <c r="BO78" s="59" t="e">
        <f>((Informações!BJ78-(Informações!BF78+Informações!BG78+Informações!BH78+Informações!BI78+Informações!BO78+Informações!BP78))/Informações!BJ78)*100</f>
        <v>#DIV/0!</v>
      </c>
      <c r="BP78" s="59" t="e">
        <f>((Informações!BJ78-(Informações!BF78+Informações!BG78+Informações!BH78+Informações!BI78+Informações!BP78+Informações!CG78))/Informações!BJ78)*100</f>
        <v>#DIV/0!</v>
      </c>
      <c r="BQ78" s="59" t="e">
        <f>((Informações!BJ78-(Informações!BF78+Informações!BG78+Informações!BH78+Informações!BI78+Informações!BO78+Informações!BP78+Informações!CG78))/Informações!BJ78)*100</f>
        <v>#DIV/0!</v>
      </c>
      <c r="BR78" s="59" t="e">
        <f>((Informações!AY78+Informações!BD78)/Informações!BB78)*100</f>
        <v>#DIV/0!</v>
      </c>
      <c r="BS78" s="59" t="e">
        <f>((Informações!AZ78+Informações!CF78)/Informações!BB78)*100</f>
        <v>#DIV/0!</v>
      </c>
      <c r="BT78" s="59" t="e">
        <f>((Informações!BB78-(Informações!AY78+Informações!BD78))/Informações!BB78)*100</f>
        <v>#DIV/0!</v>
      </c>
      <c r="BU78" s="59" t="e">
        <f>((Informações!BB78-(Informações!AZ78+Informações!CF78))/Informações!BB78)*100</f>
        <v>#DIV/0!</v>
      </c>
      <c r="BV78" s="59" t="e">
        <f>((Informações!BB78-(Informações!AY78+Informações!BD78+Informações!AZ78+Informações!CF78))/Informações!BB78)*100</f>
        <v>#DIV/0!</v>
      </c>
      <c r="BW78" s="59" t="e">
        <f>(((Informações!V78+Informações!V77)/2)/((Informações!M78+Informações!M77)/2))*100</f>
        <v>#DIV/0!</v>
      </c>
      <c r="BX78" s="59" t="e">
        <f>(Informações!R78/(Informações!S78-Informações!AA78))*100</f>
        <v>#DIV/0!</v>
      </c>
      <c r="BY78" s="59" t="e">
        <f>(((Informações!BU78+Informações!BU77)/2)/((Informações!L78+Informações!L77)/2))*100</f>
        <v>#DIV/0!</v>
      </c>
      <c r="BZ78" s="59" t="e">
        <f>((Informações!AN78+Informações!AU78)/(Informações!S78+Informações!AA78))*100</f>
        <v>#DIV/0!</v>
      </c>
      <c r="CA78" s="59" t="e">
        <f>(Informações!AV78/Informações!J78)*100</f>
        <v>#DIV/0!</v>
      </c>
      <c r="CB78" s="59" t="e">
        <f>(((Informações!BU78+Informações!BU77)/2)/((Informações!L78+Informações!L77)/2))*1000</f>
        <v>#DIV/0!</v>
      </c>
      <c r="CC78" s="59" t="e">
        <f>(((Informações!BU78+Informações!BU77)/2)/((Informações!AJ78+Informações!AJ77)/2))*1000</f>
        <v>#DIV/0!</v>
      </c>
      <c r="CD78" s="59" t="e">
        <f>(((Informações!BU78+Informações!BU78)/2)/(((Informações!AJ78+Informações!AJ78)/2)+((Informações!L78+Informações!L78)/2)))*1000</f>
        <v>#DIV/0!</v>
      </c>
      <c r="CE78" s="59" t="e">
        <f>(((Informações!P78+Informações!Z78-Informações!AE78)-Informações!S78)/(Informações!P78+Informações!Z78-Informações!AE78))*100</f>
        <v>#DIV/0!</v>
      </c>
      <c r="CF78" s="59" t="e">
        <f>((Informações!P78+Informações!Z78-Informações!AE78-Informações!S78)/((Informações!O78+Informações!O77)/2))*(1000/365)</f>
        <v>#DIV/0!</v>
      </c>
      <c r="CG78" s="59" t="e">
        <f>((Informações!P78+Informações!Z78-Informações!AE78-Informações!S78)/((Informações!L78+Informações!L77)/2))*(1000000/365)</f>
        <v>#DIV/0!</v>
      </c>
      <c r="CH78" s="59" t="e">
        <f>Informações!S78/(Informações!P78+Informações!Z78-Informações!AE78)*100</f>
        <v>#DIV/0!</v>
      </c>
      <c r="CI78" s="59" t="e">
        <f>((Informações!S78-Informações!AA78)/((Informações!M78+Informações!M77)/2))*(1000/12)</f>
        <v>#DIV/0!</v>
      </c>
      <c r="CJ78" s="60" t="e">
        <f>(Informações!BE78/(Informações!BB78))*360</f>
        <v>#DIV/0!</v>
      </c>
      <c r="CK78" s="59" t="e">
        <f>(Informações!BE78/Informações!BB78)*360</f>
        <v>#DIV/0!</v>
      </c>
      <c r="CL78" s="59" t="e">
        <f>(Informações!BE78/Informações!BB78)*360</f>
        <v>#DIV/0!</v>
      </c>
      <c r="CM78" s="59" t="e">
        <f>Informações!K78/Informações!I78*100</f>
        <v>#DIV/0!</v>
      </c>
      <c r="CN78" s="59" t="e">
        <f>Informações!AI78/Informações!I78*100</f>
        <v>#DIV/0!</v>
      </c>
      <c r="CO78" s="59" t="e">
        <f>(Informações!AG78/(Informações!P78+Informações!Z78))*100</f>
        <v>#DIV/0!</v>
      </c>
      <c r="CP78" s="59" t="e">
        <f>(Informações!AH78/(Informações!P78+Informações!Z78))</f>
        <v>#DIV/0!</v>
      </c>
      <c r="CQ78" s="59" t="e">
        <f>Informações!AW78/Informações!AM78</f>
        <v>#DIV/0!</v>
      </c>
      <c r="CR78" s="59" t="e">
        <f>(Informações!BH78/Informações!AH78)/1000</f>
        <v>#DIV/0!</v>
      </c>
      <c r="CS78" s="59" t="e">
        <f>(Informações!BH78/Informações!AW78)/1000</f>
        <v>#DIV/0!</v>
      </c>
      <c r="CT78" s="59" t="e">
        <f>(Informações!BH78/(Informações!AH78+Informações!AW78))/1000</f>
        <v>#DIV/0!</v>
      </c>
      <c r="CU78" s="59" t="e">
        <f>Informações!DA78/Informações!CY78</f>
        <v>#DIV/0!</v>
      </c>
      <c r="CV78" s="59" t="e">
        <f>Informações!CZ78/Informações!CY78</f>
        <v>#DIV/0!</v>
      </c>
      <c r="CW78" s="59" t="e">
        <f>Informações!DH78/Informações!DM78</f>
        <v>#DIV/0!</v>
      </c>
      <c r="CX78" s="59" t="e">
        <f>Informações!DN78/Informações!DM78</f>
        <v>#DIV/0!</v>
      </c>
      <c r="CY78" s="59" t="e">
        <f>Informações!DC78/Informações!DB78*100</f>
        <v>#DIV/0!</v>
      </c>
      <c r="CZ78" s="59" t="e">
        <f>Informações!DE78/Informações!DD78*100</f>
        <v>#DIV/0!</v>
      </c>
      <c r="DA78" s="59" t="e">
        <f>Informações!DG78/Informações!DF78</f>
        <v>#DIV/0!</v>
      </c>
      <c r="DB78" s="59" t="e">
        <f>Informações!DB78/Informações!DL78*100</f>
        <v>#DIV/0!</v>
      </c>
      <c r="DC78" s="59" t="e">
        <f>Informações!DD78/Informações!DK78*100</f>
        <v>#DIV/0!</v>
      </c>
      <c r="DD78" s="59" t="e">
        <f>Informações!DF78/Informações!AL78</f>
        <v>#DIV/0!</v>
      </c>
      <c r="DE78" s="59" t="e">
        <f>Informações!DQ78/Informações!DP78</f>
        <v>#DIV/0!</v>
      </c>
      <c r="DF78" s="59" t="e">
        <f>Informações!DS78/Informações!DR78*100</f>
        <v>#DIV/0!</v>
      </c>
      <c r="DG78" s="59" t="e">
        <f>Informações!DR78/Informações!DT78*100</f>
        <v>#DIV/0!</v>
      </c>
      <c r="DH78" s="59" t="e">
        <f>(Informações!BC78/(Informações!BJ78+Informações!CB78+Informações!BQ78))*100</f>
        <v>#DIV/0!</v>
      </c>
      <c r="DI78" s="59" t="e">
        <f>((Informações!L78+Informações!L77)/2)/AD78</f>
        <v>#DIV/0!</v>
      </c>
      <c r="DJ78" s="59" t="e">
        <f>((Informações!AJ78+Informações!AJ78)/2)/AD78</f>
        <v>#DIV/0!</v>
      </c>
      <c r="DK78" s="59" t="e">
        <f>(((Informações!L78+Informações!L78)/2)+((Informações!AJ78+Informações!AJ78)/2))/AD78</f>
        <v>#DIV/0!</v>
      </c>
    </row>
    <row r="79" spans="1:115" s="56" customFormat="1" ht="12.75" x14ac:dyDescent="0.2">
      <c r="A79" s="6">
        <v>312000</v>
      </c>
      <c r="B79" s="10" t="s">
        <v>270</v>
      </c>
      <c r="C79" s="10" t="s">
        <v>125</v>
      </c>
      <c r="D79" s="10">
        <v>2089</v>
      </c>
      <c r="E79" s="59" t="e">
        <f>((Informações!M79+Informações!M79)/2)/((Informações!L79+Informações!L79)/2)</f>
        <v>#DIV/0!</v>
      </c>
      <c r="F79" s="59" t="e">
        <f>(((Informações!M79+Informações!M79)/2)/((Informações!BU79+Informações!BU79)/2))</f>
        <v>#DIV/0!</v>
      </c>
      <c r="G79" s="59" t="e">
        <f>(((Informações!AK79+Informações!AK79)/2)/((Informações!BU79+Informações!BU79)/2))</f>
        <v>#DIV/0!</v>
      </c>
      <c r="H79" s="59" t="e">
        <f>(((Informações!M79+Informações!M79)/2)+((Informações!AK79+Informações!AK79)/2))/((Informações!BU79+Informações!BU79)/2)</f>
        <v>#DIV/0!</v>
      </c>
      <c r="I79" s="59" t="e">
        <f>Informações!BL79/Informações!T79/1000</f>
        <v>#DIV/0!</v>
      </c>
      <c r="J79" s="59" t="e">
        <f>(Informações!BL79/Informações!AO79)/1000</f>
        <v>#DIV/0!</v>
      </c>
      <c r="K79" s="59" t="e">
        <f>(Informações!BL79/(Informações!T79+Informações!AO79))/1000</f>
        <v>#DIV/0!</v>
      </c>
      <c r="L79" s="59" t="e">
        <f>(Informações!AY79+Informações!BD79)/(Informações!T79*1000)</f>
        <v>#DIV/0!</v>
      </c>
      <c r="M79" s="59" t="e">
        <f>(Informações!AZ79+Informações!CF79)/(Informações!AO79*1000)</f>
        <v>#DIV/0!</v>
      </c>
      <c r="N79" s="59" t="e">
        <f>(Informações!AY79+Informações!AZ79+Informações!BD79+Informações!CF79)/((Informações!T79+Informações!AO79)*1000)</f>
        <v>#DIV/0!</v>
      </c>
      <c r="O79" s="59" t="e">
        <f>Informações!AY79/((Informações!T79-Informações!Y79-Informações!AA79)*1000)</f>
        <v>#DIV/0!</v>
      </c>
      <c r="P79" s="59" t="e">
        <f>Informações!AZ79/((Informações!AO79-Informações!AS79)*1000)</f>
        <v>#DIV/0!</v>
      </c>
      <c r="Q79" s="59" t="e">
        <f>((Informações!BF79+Informações!BI79)/Informações!BL79)*100</f>
        <v>#DIV/0!</v>
      </c>
      <c r="R79" s="59" t="e">
        <f>Informações!BF79/((Informações!BU79+Informações!BU79)/2)</f>
        <v>#DIV/0!</v>
      </c>
      <c r="S79" s="59" t="e">
        <f>((Informações!N79+Informações!N79)/2)/((Informações!L79+Informações!N79)/2)*100</f>
        <v>#DIV/0!</v>
      </c>
      <c r="T79" s="59" t="e">
        <f>(Informações!R79/(Informações!P79+Informações!Z79-Informações!AA79-Informações!AE79))*100</f>
        <v>#DIV/0!</v>
      </c>
      <c r="U79" s="59" t="e">
        <f>((Informações!U79-Informações!AA79)/(Informações!P79+Informações!Z79-Informações!AA79))*100</f>
        <v>#DIV/0!</v>
      </c>
      <c r="V79" s="59" t="e">
        <f>((Informações!AY79+Informações!BD79)/Informações!BL79)*100</f>
        <v>#DIV/0!</v>
      </c>
      <c r="W79" s="59" t="e">
        <f>((Informações!AZ79+Informações!CF79)/Informações!BL79)*100</f>
        <v>#DIV/0!</v>
      </c>
      <c r="X79" s="59" t="e">
        <f t="shared" si="5"/>
        <v>#DIV/0!</v>
      </c>
      <c r="Y79" s="59" t="e">
        <f>(((Informações!P79+Informações!Z79-Informações!AE79)-Informações!T79)/(Informações!P79+Informações!Z79-Informações!AE79))*100</f>
        <v>#DIV/0!</v>
      </c>
      <c r="Z79" s="59" t="e">
        <f>(Informações!R79/((Informações!W79+Informações!W79)/2)*1000)/12</f>
        <v>#DIV/0!</v>
      </c>
      <c r="AA79" s="59" t="e">
        <f>(Informações!AM79/(Informações!S79-Informações!AA79))*100</f>
        <v>#DIV/0!</v>
      </c>
      <c r="AB79" s="59" t="e">
        <f>((Informações!AN79+Informações!AT79+Informações!AU79)/(Informações!AM79+Informações!AS79))*100</f>
        <v>#DIV/0!</v>
      </c>
      <c r="AC79" s="59" t="e">
        <f>((Informações!T79-Informações!AA79)/((Informações!M79+Informações!M79)/2)*1000)/12</f>
        <v>#DIV/0!</v>
      </c>
      <c r="AD79" s="59" t="e">
        <f>((Informações!BU79+Informações!BU79)/2)+((Informações!BI79*((Informações!BU79+Informações!BU79)/2))/Informações!BF79)</f>
        <v>#DIV/0!</v>
      </c>
      <c r="AE79" s="59" t="e">
        <f>(((Informações!M79+Informações!M79)/2)/AD79)</f>
        <v>#DIV/0!</v>
      </c>
      <c r="AF79" s="59" t="e">
        <f>((Informações!AK79+Informações!AK79)/2)/AD79</f>
        <v>#DIV/0!</v>
      </c>
      <c r="AG79" s="59" t="e">
        <f t="shared" si="3"/>
        <v>#DIV/0!</v>
      </c>
      <c r="AH79" s="59" t="e">
        <f>(((Informações!O79+Informações!O79)/2)*1000)/((Informações!AC79+Informações!AC79)/2)</f>
        <v>#DIV/0!</v>
      </c>
      <c r="AI79" s="59" t="e">
        <f>((Informações!AL79+Informações!AL79)/2)/((Informações!AQ79+Informações!AQ79)/2)*1000</f>
        <v>#DIV/0!</v>
      </c>
      <c r="AJ79" s="59" t="e">
        <f>(Informações!S79-Informações!AA79)/((Informações!K79+Informações!K79)/2)*(1000000/365)</f>
        <v>#DIV/0!</v>
      </c>
      <c r="AK79" s="59" t="e">
        <f>Informações!AF79/Informações!J79*100</f>
        <v>#DIV/0!</v>
      </c>
      <c r="AL79" s="59" t="e">
        <f>Informações!AV79/Informações!J79*100</f>
        <v>#DIV/0!</v>
      </c>
      <c r="AM79" s="59" t="e">
        <f>((Informações!P79+Informações!Z79-Informações!AA79)/((Informações!M79+Informações!M79)/2))*(1000/12)</f>
        <v>#DIV/0!</v>
      </c>
      <c r="AN79" s="59" t="e">
        <f>Informações!BJ79/(Informações!T79*1000)</f>
        <v>#DIV/0!</v>
      </c>
      <c r="AO79" s="59" t="e">
        <f>Informações!BJ79/(Informações!AO79*1000)</f>
        <v>#DIV/0!</v>
      </c>
      <c r="AP79" s="59" t="e">
        <f>Informações!BJ79/((Informações!T79+Informações!AO79)*1000)</f>
        <v>#DIV/0!</v>
      </c>
      <c r="AQ79" s="59" t="e">
        <f>Informações!BJ79/((Informações!M79+Informações!M78)/2)</f>
        <v>#DIV/0!</v>
      </c>
      <c r="AR79" s="59" t="e">
        <f>Informações!BJ79/((Informações!AK79+Informações!AK78)/2)</f>
        <v>#DIV/0!</v>
      </c>
      <c r="AS79" s="59" t="e">
        <f>Informações!BJ79/(((Informações!M79+Informações!M78)/2)+((Informações!AK79+Informações!AK78)/2))</f>
        <v>#DIV/0!</v>
      </c>
      <c r="AT79" s="59" t="e">
        <f>(Informações!T79/(Informações!P79+Informações!Z79-Informações!AE79))*100</f>
        <v>#DIV/0!</v>
      </c>
      <c r="AU79" s="59" t="e">
        <f>((Informações!BB79-Informações!BC79)/Informações!BB79)*100</f>
        <v>#DIV/0!</v>
      </c>
      <c r="AV79" s="59" t="e">
        <f>(Informações!BJ79/(Informações!AY79+Informações!BD79))*100</f>
        <v>#DIV/0!</v>
      </c>
      <c r="AW79" s="59" t="e">
        <f>(Informações!BJ79/(Informações!AZ79+Informações!CF79))*100</f>
        <v>#DIV/0!</v>
      </c>
      <c r="AX79" s="59" t="e">
        <f>(Informações!BJ79/((Informações!AY79+Informações!BD79)+(Informações!AZ79+Informações!CF79)))*100</f>
        <v>#DIV/0!</v>
      </c>
      <c r="AY79" s="59" t="e">
        <f>(Informações!BF79/(Informações!AY79+Informações!BD79))*100</f>
        <v>#DIV/0!</v>
      </c>
      <c r="AZ79" s="59" t="e">
        <f>(Informações!BF79/(Informações!AZ79+Informações!CF79))*100</f>
        <v>#DIV/0!</v>
      </c>
      <c r="BA79" s="59" t="e">
        <f>(Informações!BF79/((Informações!AY79+Informações!BD79)+(Informações!AZ79+Informações!CF79)))*100</f>
        <v>#DIV/0!</v>
      </c>
      <c r="BB79" s="59" t="e">
        <f>((Informações!BF79+Informações!BI79)/(Informações!AY79+Informações!BD79))*100</f>
        <v>#DIV/0!</v>
      </c>
      <c r="BC79" s="59" t="e">
        <f>((Informações!BF79+Informações!BI79)/(Informações!AZ79+Informações!CF79))*100</f>
        <v>#DIV/0!</v>
      </c>
      <c r="BD79" s="59" t="e">
        <f>((Informações!BF79+Informações!BI79)/((Informações!AY79+Informações!BD79)+(Informações!AZ79+Informações!CF79)))*100</f>
        <v>#DIV/0!</v>
      </c>
      <c r="BE79" s="59" t="e">
        <f>((Informações!BK79+Informações!CB79)/(Informações!AY79+Informações!BD79))*100</f>
        <v>#DIV/0!</v>
      </c>
      <c r="BF79" s="59" t="e">
        <f>((Informações!BK79+Informações!CB79)/(Informações!AZ79+Informações!CF79))*100</f>
        <v>#DIV/0!</v>
      </c>
      <c r="BG79" s="59" t="e">
        <f>((Informações!BK79+Informações!CB79)/((Informações!AY79+Informações!BD79)+(Informações!AZ79+Informações!CF79)))*100</f>
        <v>#DIV/0!</v>
      </c>
      <c r="BH79" s="59" t="e">
        <f>((Informações!BJ79-(Informações!BF79+Informações!BG79+Informações!BH79+Informações!BI79+Informações!BO79+Informações!BP79))/(Informações!AY79+Informações!BD79))*100</f>
        <v>#DIV/0!</v>
      </c>
      <c r="BI79" s="59" t="e">
        <f>((Informações!BJ79-(Informações!BF79+Informações!BG79+Informações!BH79+Informações!BI79+Informações!BP79+Informações!CG79))/(Informações!AZ79+Informações!CF79))*100</f>
        <v>#DIV/0!</v>
      </c>
      <c r="BJ79" s="59" t="e">
        <f>((Informações!BJ79-(Informações!BF79+Informações!BG79+Informações!BH79+Informações!BI79+Informações!BO79+Informações!BP79+Informações!CG79))/((Informações!AY79+Informações!BD79)+(Informações!AZ79+Informações!CF79)))*100</f>
        <v>#DIV/0!</v>
      </c>
      <c r="BK79" s="59" t="e">
        <f>(Informações!BF79/Informações!BJ79)*100</f>
        <v>#DIV/0!</v>
      </c>
      <c r="BL79" s="59" t="e">
        <f>((Informações!BF79+Informações!BI79)/Informações!BJ79)*100</f>
        <v>#DIV/0!</v>
      </c>
      <c r="BM79" s="59" t="e">
        <f>(Informações!BH79/Informações!BJ79)*100</f>
        <v>#DIV/0!</v>
      </c>
      <c r="BN79" s="59" t="e">
        <f>(Informações!BG79/Informações!BJ79)*100</f>
        <v>#DIV/0!</v>
      </c>
      <c r="BO79" s="59" t="e">
        <f>((Informações!BJ79-(Informações!BF79+Informações!BG79+Informações!BH79+Informações!BI79+Informações!BO79+Informações!BP79))/Informações!BJ79)*100</f>
        <v>#DIV/0!</v>
      </c>
      <c r="BP79" s="59" t="e">
        <f>((Informações!BJ79-(Informações!BF79+Informações!BG79+Informações!BH79+Informações!BI79+Informações!BP79+Informações!CG79))/Informações!BJ79)*100</f>
        <v>#DIV/0!</v>
      </c>
      <c r="BQ79" s="59" t="e">
        <f>((Informações!BJ79-(Informações!BF79+Informações!BG79+Informações!BH79+Informações!BI79+Informações!BO79+Informações!BP79+Informações!CG79))/Informações!BJ79)*100</f>
        <v>#DIV/0!</v>
      </c>
      <c r="BR79" s="59" t="e">
        <f>((Informações!AY79+Informações!BD79)/Informações!BB79)*100</f>
        <v>#DIV/0!</v>
      </c>
      <c r="BS79" s="59" t="e">
        <f>((Informações!AZ79+Informações!CF79)/Informações!BB79)*100</f>
        <v>#DIV/0!</v>
      </c>
      <c r="BT79" s="59" t="e">
        <f>((Informações!BB79-(Informações!AY79+Informações!BD79))/Informações!BB79)*100</f>
        <v>#DIV/0!</v>
      </c>
      <c r="BU79" s="59" t="e">
        <f>((Informações!BB79-(Informações!AZ79+Informações!CF79))/Informações!BB79)*100</f>
        <v>#DIV/0!</v>
      </c>
      <c r="BV79" s="59" t="e">
        <f>((Informações!BB79-(Informações!AY79+Informações!BD79+Informações!AZ79+Informações!CF79))/Informações!BB79)*100</f>
        <v>#DIV/0!</v>
      </c>
      <c r="BW79" s="59" t="e">
        <f>(((Informações!V79+Informações!V78)/2)/((Informações!M79+Informações!M78)/2))*100</f>
        <v>#DIV/0!</v>
      </c>
      <c r="BX79" s="59" t="e">
        <f>(Informações!R79/(Informações!S79-Informações!AA79))*100</f>
        <v>#DIV/0!</v>
      </c>
      <c r="BY79" s="59" t="e">
        <f>(((Informações!BU79+Informações!BU78)/2)/((Informações!L79+Informações!L78)/2))*100</f>
        <v>#DIV/0!</v>
      </c>
      <c r="BZ79" s="59" t="e">
        <f>((Informações!AN79+Informações!AU79)/(Informações!S79+Informações!AA79))*100</f>
        <v>#DIV/0!</v>
      </c>
      <c r="CA79" s="59" t="e">
        <f>(Informações!AV79/Informações!J79)*100</f>
        <v>#DIV/0!</v>
      </c>
      <c r="CB79" s="59" t="e">
        <f>(((Informações!BU79+Informações!BU78)/2)/((Informações!L79+Informações!L78)/2))*1000</f>
        <v>#DIV/0!</v>
      </c>
      <c r="CC79" s="59" t="e">
        <f>(((Informações!BU79+Informações!BU78)/2)/((Informações!AJ79+Informações!AJ78)/2))*1000</f>
        <v>#DIV/0!</v>
      </c>
      <c r="CD79" s="59" t="e">
        <f>(((Informações!BU79+Informações!BU79)/2)/(((Informações!AJ79+Informações!AJ79)/2)+((Informações!L79+Informações!L79)/2)))*1000</f>
        <v>#DIV/0!</v>
      </c>
      <c r="CE79" s="59" t="e">
        <f>(((Informações!P79+Informações!Z79-Informações!AE79)-Informações!S79)/(Informações!P79+Informações!Z79-Informações!AE79))*100</f>
        <v>#DIV/0!</v>
      </c>
      <c r="CF79" s="59" t="e">
        <f>((Informações!P79+Informações!Z79-Informações!AE79-Informações!S79)/((Informações!O79+Informações!O78)/2))*(1000/365)</f>
        <v>#DIV/0!</v>
      </c>
      <c r="CG79" s="59" t="e">
        <f>((Informações!P79+Informações!Z79-Informações!AE79-Informações!S79)/((Informações!L79+Informações!L78)/2))*(1000000/365)</f>
        <v>#DIV/0!</v>
      </c>
      <c r="CH79" s="59" t="e">
        <f>Informações!S79/(Informações!P79+Informações!Z79-Informações!AE79)*100</f>
        <v>#DIV/0!</v>
      </c>
      <c r="CI79" s="59" t="e">
        <f>((Informações!S79-Informações!AA79)/((Informações!M79+Informações!M78)/2))*(1000/12)</f>
        <v>#DIV/0!</v>
      </c>
      <c r="CJ79" s="60" t="e">
        <f>(Informações!BE79/(Informações!BB79))*360</f>
        <v>#DIV/0!</v>
      </c>
      <c r="CK79" s="59" t="e">
        <f>(Informações!BE79/Informações!BB79)*360</f>
        <v>#DIV/0!</v>
      </c>
      <c r="CL79" s="59" t="e">
        <f>(Informações!BE79/Informações!BB79)*360</f>
        <v>#DIV/0!</v>
      </c>
      <c r="CM79" s="59" t="e">
        <f>Informações!K79/Informações!I79*100</f>
        <v>#DIV/0!</v>
      </c>
      <c r="CN79" s="59" t="e">
        <f>Informações!AI79/Informações!I79*100</f>
        <v>#DIV/0!</v>
      </c>
      <c r="CO79" s="59" t="e">
        <f>(Informações!AG79/(Informações!P79+Informações!Z79))*100</f>
        <v>#DIV/0!</v>
      </c>
      <c r="CP79" s="59" t="e">
        <f>(Informações!AH79/(Informações!P79+Informações!Z79))</f>
        <v>#DIV/0!</v>
      </c>
      <c r="CQ79" s="59" t="e">
        <f>Informações!AW79/Informações!AM79</f>
        <v>#DIV/0!</v>
      </c>
      <c r="CR79" s="59" t="e">
        <f>(Informações!BH79/Informações!AH79)/1000</f>
        <v>#DIV/0!</v>
      </c>
      <c r="CS79" s="59" t="e">
        <f>(Informações!BH79/Informações!AW79)/1000</f>
        <v>#DIV/0!</v>
      </c>
      <c r="CT79" s="59" t="e">
        <f>(Informações!BH79/(Informações!AH79+Informações!AW79))/1000</f>
        <v>#DIV/0!</v>
      </c>
      <c r="CU79" s="59" t="e">
        <f>Informações!DA79/Informações!CY79</f>
        <v>#DIV/0!</v>
      </c>
      <c r="CV79" s="59" t="e">
        <f>Informações!CZ79/Informações!CY79</f>
        <v>#DIV/0!</v>
      </c>
      <c r="CW79" s="59" t="e">
        <f>Informações!DH79/Informações!DM79</f>
        <v>#DIV/0!</v>
      </c>
      <c r="CX79" s="59" t="e">
        <f>Informações!DN79/Informações!DM79</f>
        <v>#DIV/0!</v>
      </c>
      <c r="CY79" s="59" t="e">
        <f>Informações!DC79/Informações!DB79*100</f>
        <v>#DIV/0!</v>
      </c>
      <c r="CZ79" s="59" t="e">
        <f>Informações!DE79/Informações!DD79*100</f>
        <v>#DIV/0!</v>
      </c>
      <c r="DA79" s="59" t="e">
        <f>Informações!DG79/Informações!DF79</f>
        <v>#DIV/0!</v>
      </c>
      <c r="DB79" s="59" t="e">
        <f>Informações!DB79/Informações!DL79*100</f>
        <v>#DIV/0!</v>
      </c>
      <c r="DC79" s="59" t="e">
        <f>Informações!DD79/Informações!DK79*100</f>
        <v>#DIV/0!</v>
      </c>
      <c r="DD79" s="59" t="e">
        <f>Informações!DF79/Informações!AL79</f>
        <v>#DIV/0!</v>
      </c>
      <c r="DE79" s="59" t="e">
        <f>Informações!DQ79/Informações!DP79</f>
        <v>#DIV/0!</v>
      </c>
      <c r="DF79" s="59" t="e">
        <f>Informações!DS79/Informações!DR79*100</f>
        <v>#DIV/0!</v>
      </c>
      <c r="DG79" s="59" t="e">
        <f>Informações!DR79/Informações!DT79*100</f>
        <v>#DIV/0!</v>
      </c>
      <c r="DH79" s="59" t="e">
        <f>(Informações!BC79/(Informações!BJ79+Informações!CB79+Informações!BQ79))*100</f>
        <v>#DIV/0!</v>
      </c>
      <c r="DI79" s="59" t="e">
        <f>((Informações!L79+Informações!L78)/2)/AD79</f>
        <v>#DIV/0!</v>
      </c>
      <c r="DJ79" s="59" t="e">
        <f>((Informações!AJ79+Informações!AJ79)/2)/AD79</f>
        <v>#DIV/0!</v>
      </c>
      <c r="DK79" s="59" t="e">
        <f>(((Informações!L79+Informações!L79)/2)+((Informações!AJ79+Informações!AJ79)/2))/AD79</f>
        <v>#DIV/0!</v>
      </c>
    </row>
    <row r="80" spans="1:115" s="56" customFormat="1" ht="12.75" x14ac:dyDescent="0.2">
      <c r="A80" s="6">
        <v>312000</v>
      </c>
      <c r="B80" s="10" t="s">
        <v>270</v>
      </c>
      <c r="C80" s="10" t="s">
        <v>125</v>
      </c>
      <c r="D80" s="10">
        <v>2090</v>
      </c>
      <c r="E80" s="59" t="e">
        <f>((Informações!M80+Informações!M80)/2)/((Informações!L80+Informações!L80)/2)</f>
        <v>#DIV/0!</v>
      </c>
      <c r="F80" s="59" t="e">
        <f>(((Informações!M80+Informações!M80)/2)/((Informações!BU80+Informações!BU80)/2))</f>
        <v>#DIV/0!</v>
      </c>
      <c r="G80" s="59" t="e">
        <f>(((Informações!AK80+Informações!AK80)/2)/((Informações!BU80+Informações!BU80)/2))</f>
        <v>#DIV/0!</v>
      </c>
      <c r="H80" s="59" t="e">
        <f>(((Informações!M80+Informações!M80)/2)+((Informações!AK80+Informações!AK80)/2))/((Informações!BU80+Informações!BU80)/2)</f>
        <v>#DIV/0!</v>
      </c>
      <c r="I80" s="59" t="e">
        <f>Informações!BL80/Informações!T80/1000</f>
        <v>#DIV/0!</v>
      </c>
      <c r="J80" s="59" t="e">
        <f>(Informações!BL80/Informações!AO80)/1000</f>
        <v>#DIV/0!</v>
      </c>
      <c r="K80" s="59" t="e">
        <f>(Informações!BL80/(Informações!T80+Informações!AO80))/1000</f>
        <v>#DIV/0!</v>
      </c>
      <c r="L80" s="59" t="e">
        <f>(Informações!AY80+Informações!BD80)/(Informações!T80*1000)</f>
        <v>#DIV/0!</v>
      </c>
      <c r="M80" s="59" t="e">
        <f>(Informações!AZ80+Informações!CF80)/(Informações!AO80*1000)</f>
        <v>#DIV/0!</v>
      </c>
      <c r="N80" s="59" t="e">
        <f>(Informações!AY80+Informações!AZ80+Informações!BD80+Informações!CF80)/((Informações!T80+Informações!AO80)*1000)</f>
        <v>#DIV/0!</v>
      </c>
      <c r="O80" s="59" t="e">
        <f>Informações!AY80/((Informações!T80-Informações!Y80-Informações!AA80)*1000)</f>
        <v>#DIV/0!</v>
      </c>
      <c r="P80" s="59" t="e">
        <f>Informações!AZ80/((Informações!AO80-Informações!AS80)*1000)</f>
        <v>#DIV/0!</v>
      </c>
      <c r="Q80" s="59" t="e">
        <f>((Informações!BF80+Informações!BI80)/Informações!BL80)*100</f>
        <v>#DIV/0!</v>
      </c>
      <c r="R80" s="59" t="e">
        <f>Informações!BF80/((Informações!BU80+Informações!BU80)/2)</f>
        <v>#DIV/0!</v>
      </c>
      <c r="S80" s="59" t="e">
        <f>((Informações!N80+Informações!N80)/2)/((Informações!L80+Informações!N80)/2)*100</f>
        <v>#DIV/0!</v>
      </c>
      <c r="T80" s="59" t="e">
        <f>(Informações!R80/(Informações!P80+Informações!Z80-Informações!AA80-Informações!AE80))*100</f>
        <v>#DIV/0!</v>
      </c>
      <c r="U80" s="59" t="e">
        <f>((Informações!U80-Informações!AA80)/(Informações!P80+Informações!Z80-Informações!AA80))*100</f>
        <v>#DIV/0!</v>
      </c>
      <c r="V80" s="59" t="e">
        <f>((Informações!AY80+Informações!BD80)/Informações!BL80)*100</f>
        <v>#DIV/0!</v>
      </c>
      <c r="W80" s="59" t="e">
        <f>((Informações!AZ80+Informações!CF80)/Informações!BL80)*100</f>
        <v>#DIV/0!</v>
      </c>
      <c r="X80" s="59" t="e">
        <f t="shared" si="5"/>
        <v>#DIV/0!</v>
      </c>
      <c r="Y80" s="59" t="e">
        <f>(((Informações!P80+Informações!Z80-Informações!AE80)-Informações!T80)/(Informações!P80+Informações!Z80-Informações!AE80))*100</f>
        <v>#DIV/0!</v>
      </c>
      <c r="Z80" s="59" t="e">
        <f>(Informações!R80/((Informações!W80+Informações!W80)/2)*1000)/12</f>
        <v>#DIV/0!</v>
      </c>
      <c r="AA80" s="59" t="e">
        <f>(Informações!AM80/(Informações!S80-Informações!AA80))*100</f>
        <v>#DIV/0!</v>
      </c>
      <c r="AB80" s="59" t="e">
        <f>((Informações!AN80+Informações!AT80+Informações!AU80)/(Informações!AM80+Informações!AS80))*100</f>
        <v>#DIV/0!</v>
      </c>
      <c r="AC80" s="59" t="e">
        <f>((Informações!T80-Informações!AA80)/((Informações!M80+Informações!M80)/2)*1000)/12</f>
        <v>#DIV/0!</v>
      </c>
      <c r="AD80" s="59" t="e">
        <f>((Informações!BU80+Informações!BU80)/2)+((Informações!BI80*((Informações!BU80+Informações!BU80)/2))/Informações!BF80)</f>
        <v>#DIV/0!</v>
      </c>
      <c r="AE80" s="59" t="e">
        <f>(((Informações!M80+Informações!M80)/2)/AD80)</f>
        <v>#DIV/0!</v>
      </c>
      <c r="AF80" s="59" t="e">
        <f>((Informações!AK80+Informações!AK80)/2)/AD80</f>
        <v>#DIV/0!</v>
      </c>
      <c r="AG80" s="59" t="e">
        <f t="shared" si="3"/>
        <v>#DIV/0!</v>
      </c>
      <c r="AH80" s="59" t="e">
        <f>(((Informações!O80+Informações!O80)/2)*1000)/((Informações!AC80+Informações!AC80)/2)</f>
        <v>#DIV/0!</v>
      </c>
      <c r="AI80" s="59" t="e">
        <f>((Informações!AL80+Informações!AL80)/2)/((Informações!AQ80+Informações!AQ80)/2)*1000</f>
        <v>#DIV/0!</v>
      </c>
      <c r="AJ80" s="59" t="e">
        <f>(Informações!S80-Informações!AA80)/((Informações!K80+Informações!K80)/2)*(1000000/365)</f>
        <v>#DIV/0!</v>
      </c>
      <c r="AK80" s="59" t="e">
        <f>Informações!AF80/Informações!J80*100</f>
        <v>#DIV/0!</v>
      </c>
      <c r="AL80" s="59" t="e">
        <f>Informações!AV80/Informações!J80*100</f>
        <v>#DIV/0!</v>
      </c>
      <c r="AM80" s="59" t="e">
        <f>((Informações!P80+Informações!Z80-Informações!AA80)/((Informações!M80+Informações!M80)/2))*(1000/12)</f>
        <v>#DIV/0!</v>
      </c>
      <c r="AN80" s="59" t="e">
        <f>Informações!BJ80/(Informações!T80*1000)</f>
        <v>#DIV/0!</v>
      </c>
      <c r="AO80" s="59" t="e">
        <f>Informações!BJ80/(Informações!AO80*1000)</f>
        <v>#DIV/0!</v>
      </c>
      <c r="AP80" s="59" t="e">
        <f>Informações!BJ80/((Informações!T80+Informações!AO80)*1000)</f>
        <v>#DIV/0!</v>
      </c>
      <c r="AQ80" s="59" t="e">
        <f>Informações!BJ80/((Informações!M80+Informações!M79)/2)</f>
        <v>#DIV/0!</v>
      </c>
      <c r="AR80" s="59" t="e">
        <f>Informações!BJ80/((Informações!AK80+Informações!AK79)/2)</f>
        <v>#DIV/0!</v>
      </c>
      <c r="AS80" s="59" t="e">
        <f>Informações!BJ80/(((Informações!M80+Informações!M79)/2)+((Informações!AK80+Informações!AK79)/2))</f>
        <v>#DIV/0!</v>
      </c>
      <c r="AT80" s="59" t="e">
        <f>(Informações!T80/(Informações!P80+Informações!Z80-Informações!AE80))*100</f>
        <v>#DIV/0!</v>
      </c>
      <c r="AU80" s="59" t="e">
        <f>((Informações!BB80-Informações!BC80)/Informações!BB80)*100</f>
        <v>#DIV/0!</v>
      </c>
      <c r="AV80" s="59" t="e">
        <f>(Informações!BJ80/(Informações!AY80+Informações!BD80))*100</f>
        <v>#DIV/0!</v>
      </c>
      <c r="AW80" s="59" t="e">
        <f>(Informações!BJ80/(Informações!AZ80+Informações!CF80))*100</f>
        <v>#DIV/0!</v>
      </c>
      <c r="AX80" s="59" t="e">
        <f>(Informações!BJ80/((Informações!AY80+Informações!BD80)+(Informações!AZ80+Informações!CF80)))*100</f>
        <v>#DIV/0!</v>
      </c>
      <c r="AY80" s="59" t="e">
        <f>(Informações!BF80/(Informações!AY80+Informações!BD80))*100</f>
        <v>#DIV/0!</v>
      </c>
      <c r="AZ80" s="59" t="e">
        <f>(Informações!BF80/(Informações!AZ80+Informações!CF80))*100</f>
        <v>#DIV/0!</v>
      </c>
      <c r="BA80" s="59" t="e">
        <f>(Informações!BF80/((Informações!AY80+Informações!BD80)+(Informações!AZ80+Informações!CF80)))*100</f>
        <v>#DIV/0!</v>
      </c>
      <c r="BB80" s="59" t="e">
        <f>((Informações!BF80+Informações!BI80)/(Informações!AY80+Informações!BD80))*100</f>
        <v>#DIV/0!</v>
      </c>
      <c r="BC80" s="59" t="e">
        <f>((Informações!BF80+Informações!BI80)/(Informações!AZ80+Informações!CF80))*100</f>
        <v>#DIV/0!</v>
      </c>
      <c r="BD80" s="59" t="e">
        <f>((Informações!BF80+Informações!BI80)/((Informações!AY80+Informações!BD80)+(Informações!AZ80+Informações!CF80)))*100</f>
        <v>#DIV/0!</v>
      </c>
      <c r="BE80" s="59" t="e">
        <f>((Informações!BK80+Informações!CB80)/(Informações!AY80+Informações!BD80))*100</f>
        <v>#DIV/0!</v>
      </c>
      <c r="BF80" s="59" t="e">
        <f>((Informações!BK80+Informações!CB80)/(Informações!AZ80+Informações!CF80))*100</f>
        <v>#DIV/0!</v>
      </c>
      <c r="BG80" s="59" t="e">
        <f>((Informações!BK80+Informações!CB80)/((Informações!AY80+Informações!BD80)+(Informações!AZ80+Informações!CF80)))*100</f>
        <v>#DIV/0!</v>
      </c>
      <c r="BH80" s="59" t="e">
        <f>((Informações!BJ80-(Informações!BF80+Informações!BG80+Informações!BH80+Informações!BI80+Informações!BO80+Informações!BP80))/(Informações!AY80+Informações!BD80))*100</f>
        <v>#DIV/0!</v>
      </c>
      <c r="BI80" s="59" t="e">
        <f>((Informações!BJ80-(Informações!BF80+Informações!BG80+Informações!BH80+Informações!BI80+Informações!BP80+Informações!CG80))/(Informações!AZ80+Informações!CF80))*100</f>
        <v>#DIV/0!</v>
      </c>
      <c r="BJ80" s="59" t="e">
        <f>((Informações!BJ80-(Informações!BF80+Informações!BG80+Informações!BH80+Informações!BI80+Informações!BO80+Informações!BP80+Informações!CG80))/((Informações!AY80+Informações!BD80)+(Informações!AZ80+Informações!CF80)))*100</f>
        <v>#DIV/0!</v>
      </c>
      <c r="BK80" s="59" t="e">
        <f>(Informações!BF80/Informações!BJ80)*100</f>
        <v>#DIV/0!</v>
      </c>
      <c r="BL80" s="59" t="e">
        <f>((Informações!BF80+Informações!BI80)/Informações!BJ80)*100</f>
        <v>#DIV/0!</v>
      </c>
      <c r="BM80" s="59" t="e">
        <f>(Informações!BH80/Informações!BJ80)*100</f>
        <v>#DIV/0!</v>
      </c>
      <c r="BN80" s="59" t="e">
        <f>(Informações!BG80/Informações!BJ80)*100</f>
        <v>#DIV/0!</v>
      </c>
      <c r="BO80" s="59" t="e">
        <f>((Informações!BJ80-(Informações!BF80+Informações!BG80+Informações!BH80+Informações!BI80+Informações!BO80+Informações!BP80))/Informações!BJ80)*100</f>
        <v>#DIV/0!</v>
      </c>
      <c r="BP80" s="59" t="e">
        <f>((Informações!BJ80-(Informações!BF80+Informações!BG80+Informações!BH80+Informações!BI80+Informações!BP80+Informações!CG80))/Informações!BJ80)*100</f>
        <v>#DIV/0!</v>
      </c>
      <c r="BQ80" s="59" t="e">
        <f>((Informações!BJ80-(Informações!BF80+Informações!BG80+Informações!BH80+Informações!BI80+Informações!BO80+Informações!BP80+Informações!CG80))/Informações!BJ80)*100</f>
        <v>#DIV/0!</v>
      </c>
      <c r="BR80" s="59" t="e">
        <f>((Informações!AY80+Informações!BD80)/Informações!BB80)*100</f>
        <v>#DIV/0!</v>
      </c>
      <c r="BS80" s="59" t="e">
        <f>((Informações!AZ80+Informações!CF80)/Informações!BB80)*100</f>
        <v>#DIV/0!</v>
      </c>
      <c r="BT80" s="59" t="e">
        <f>((Informações!BB80-(Informações!AY80+Informações!BD80))/Informações!BB80)*100</f>
        <v>#DIV/0!</v>
      </c>
      <c r="BU80" s="59" t="e">
        <f>((Informações!BB80-(Informações!AZ80+Informações!CF80))/Informações!BB80)*100</f>
        <v>#DIV/0!</v>
      </c>
      <c r="BV80" s="59" t="e">
        <f>((Informações!BB80-(Informações!AY80+Informações!BD80+Informações!AZ80+Informações!CF80))/Informações!BB80)*100</f>
        <v>#DIV/0!</v>
      </c>
      <c r="BW80" s="59" t="e">
        <f>(((Informações!V80+Informações!V79)/2)/((Informações!M80+Informações!M79)/2))*100</f>
        <v>#DIV/0!</v>
      </c>
      <c r="BX80" s="59" t="e">
        <f>(Informações!R80/(Informações!S80-Informações!AA80))*100</f>
        <v>#DIV/0!</v>
      </c>
      <c r="BY80" s="59" t="e">
        <f>(((Informações!BU80+Informações!BU79)/2)/((Informações!L80+Informações!L79)/2))*100</f>
        <v>#DIV/0!</v>
      </c>
      <c r="BZ80" s="59" t="e">
        <f>((Informações!AN80+Informações!AU80)/(Informações!S80+Informações!AA80))*100</f>
        <v>#DIV/0!</v>
      </c>
      <c r="CA80" s="59" t="e">
        <f>(Informações!AV80/Informações!J80)*100</f>
        <v>#DIV/0!</v>
      </c>
      <c r="CB80" s="59" t="e">
        <f>(((Informações!BU80+Informações!BU79)/2)/((Informações!L80+Informações!L79)/2))*1000</f>
        <v>#DIV/0!</v>
      </c>
      <c r="CC80" s="59" t="e">
        <f>(((Informações!BU80+Informações!BU79)/2)/((Informações!AJ80+Informações!AJ79)/2))*1000</f>
        <v>#DIV/0!</v>
      </c>
      <c r="CD80" s="59" t="e">
        <f>(((Informações!BU80+Informações!BU80)/2)/(((Informações!AJ80+Informações!AJ80)/2)+((Informações!L80+Informações!L80)/2)))*1000</f>
        <v>#DIV/0!</v>
      </c>
      <c r="CE80" s="59" t="e">
        <f>(((Informações!P80+Informações!Z80-Informações!AE80)-Informações!S80)/(Informações!P80+Informações!Z80-Informações!AE80))*100</f>
        <v>#DIV/0!</v>
      </c>
      <c r="CF80" s="59" t="e">
        <f>((Informações!P80+Informações!Z80-Informações!AE80-Informações!S80)/((Informações!O80+Informações!O79)/2))*(1000/365)</f>
        <v>#DIV/0!</v>
      </c>
      <c r="CG80" s="59" t="e">
        <f>((Informações!P80+Informações!Z80-Informações!AE80-Informações!S80)/((Informações!L80+Informações!L79)/2))*(1000000/365)</f>
        <v>#DIV/0!</v>
      </c>
      <c r="CH80" s="59" t="e">
        <f>Informações!S80/(Informações!P80+Informações!Z80-Informações!AE80)*100</f>
        <v>#DIV/0!</v>
      </c>
      <c r="CI80" s="59" t="e">
        <f>((Informações!S80-Informações!AA80)/((Informações!M80+Informações!M79)/2))*(1000/12)</f>
        <v>#DIV/0!</v>
      </c>
      <c r="CJ80" s="60" t="e">
        <f>(Informações!BE80/(Informações!BB80))*360</f>
        <v>#DIV/0!</v>
      </c>
      <c r="CK80" s="59" t="e">
        <f>(Informações!BE80/Informações!BB80)*360</f>
        <v>#DIV/0!</v>
      </c>
      <c r="CL80" s="59" t="e">
        <f>(Informações!BE80/Informações!BB80)*360</f>
        <v>#DIV/0!</v>
      </c>
      <c r="CM80" s="59" t="e">
        <f>Informações!K80/Informações!I80*100</f>
        <v>#DIV/0!</v>
      </c>
      <c r="CN80" s="59" t="e">
        <f>Informações!AI80/Informações!I80*100</f>
        <v>#DIV/0!</v>
      </c>
      <c r="CO80" s="59" t="e">
        <f>(Informações!AG80/(Informações!P80+Informações!Z80))*100</f>
        <v>#DIV/0!</v>
      </c>
      <c r="CP80" s="59" t="e">
        <f>(Informações!AH80/(Informações!P80+Informações!Z80))</f>
        <v>#DIV/0!</v>
      </c>
      <c r="CQ80" s="59" t="e">
        <f>Informações!AW80/Informações!AM80</f>
        <v>#DIV/0!</v>
      </c>
      <c r="CR80" s="59" t="e">
        <f>(Informações!BH80/Informações!AH80)/1000</f>
        <v>#DIV/0!</v>
      </c>
      <c r="CS80" s="59" t="e">
        <f>(Informações!BH80/Informações!AW80)/1000</f>
        <v>#DIV/0!</v>
      </c>
      <c r="CT80" s="59" t="e">
        <f>(Informações!BH80/(Informações!AH80+Informações!AW80))/1000</f>
        <v>#DIV/0!</v>
      </c>
      <c r="CU80" s="59" t="e">
        <f>Informações!DA80/Informações!CY80</f>
        <v>#DIV/0!</v>
      </c>
      <c r="CV80" s="59" t="e">
        <f>Informações!CZ80/Informações!CY80</f>
        <v>#DIV/0!</v>
      </c>
      <c r="CW80" s="59" t="e">
        <f>Informações!DH80/Informações!DM80</f>
        <v>#DIV/0!</v>
      </c>
      <c r="CX80" s="59" t="e">
        <f>Informações!DN80/Informações!DM80</f>
        <v>#DIV/0!</v>
      </c>
      <c r="CY80" s="59" t="e">
        <f>Informações!DC80/Informações!DB80*100</f>
        <v>#DIV/0!</v>
      </c>
      <c r="CZ80" s="59" t="e">
        <f>Informações!DE80/Informações!DD80*100</f>
        <v>#DIV/0!</v>
      </c>
      <c r="DA80" s="59" t="e">
        <f>Informações!DG80/Informações!DF80</f>
        <v>#DIV/0!</v>
      </c>
      <c r="DB80" s="59" t="e">
        <f>Informações!DB80/Informações!DL80*100</f>
        <v>#DIV/0!</v>
      </c>
      <c r="DC80" s="59" t="e">
        <f>Informações!DD80/Informações!DK80*100</f>
        <v>#DIV/0!</v>
      </c>
      <c r="DD80" s="59" t="e">
        <f>Informações!DF80/Informações!AL80</f>
        <v>#DIV/0!</v>
      </c>
      <c r="DE80" s="59" t="e">
        <f>Informações!DQ80/Informações!DP80</f>
        <v>#DIV/0!</v>
      </c>
      <c r="DF80" s="59" t="e">
        <f>Informações!DS80/Informações!DR80*100</f>
        <v>#DIV/0!</v>
      </c>
      <c r="DG80" s="59" t="e">
        <f>Informações!DR80/Informações!DT80*100</f>
        <v>#DIV/0!</v>
      </c>
      <c r="DH80" s="59" t="e">
        <f>(Informações!BC80/(Informações!BJ80+Informações!CB80+Informações!BQ80))*100</f>
        <v>#DIV/0!</v>
      </c>
      <c r="DI80" s="59" t="e">
        <f>((Informações!L80+Informações!L79)/2)/AD80</f>
        <v>#DIV/0!</v>
      </c>
      <c r="DJ80" s="59" t="e">
        <f>((Informações!AJ80+Informações!AJ80)/2)/AD80</f>
        <v>#DIV/0!</v>
      </c>
      <c r="DK80" s="59" t="e">
        <f>(((Informações!L80+Informações!L80)/2)+((Informações!AJ80+Informações!AJ80)/2))/AD80</f>
        <v>#DIV/0!</v>
      </c>
    </row>
    <row r="81" spans="1:115" s="56" customFormat="1" ht="12.75" x14ac:dyDescent="0.2">
      <c r="A81" s="6">
        <v>312000</v>
      </c>
      <c r="B81" s="10" t="s">
        <v>270</v>
      </c>
      <c r="C81" s="10" t="s">
        <v>125</v>
      </c>
      <c r="D81" s="10">
        <v>2091</v>
      </c>
      <c r="E81" s="59" t="e">
        <f>((Informações!M81+Informações!M81)/2)/((Informações!L81+Informações!L81)/2)</f>
        <v>#DIV/0!</v>
      </c>
      <c r="F81" s="59" t="e">
        <f>(((Informações!M81+Informações!M81)/2)/((Informações!BU81+Informações!BU81)/2))</f>
        <v>#DIV/0!</v>
      </c>
      <c r="G81" s="59" t="e">
        <f>(((Informações!AK81+Informações!AK81)/2)/((Informações!BU81+Informações!BU81)/2))</f>
        <v>#DIV/0!</v>
      </c>
      <c r="H81" s="59" t="e">
        <f>(((Informações!M81+Informações!M81)/2)+((Informações!AK81+Informações!AK81)/2))/((Informações!BU81+Informações!BU81)/2)</f>
        <v>#DIV/0!</v>
      </c>
      <c r="I81" s="59" t="e">
        <f>Informações!BL81/Informações!T81/1000</f>
        <v>#DIV/0!</v>
      </c>
      <c r="J81" s="59" t="e">
        <f>(Informações!BL81/Informações!AO81)/1000</f>
        <v>#DIV/0!</v>
      </c>
      <c r="K81" s="59" t="e">
        <f>(Informações!BL81/(Informações!T81+Informações!AO81))/1000</f>
        <v>#DIV/0!</v>
      </c>
      <c r="L81" s="59" t="e">
        <f>(Informações!AY81+Informações!BD81)/(Informações!T81*1000)</f>
        <v>#DIV/0!</v>
      </c>
      <c r="M81" s="59" t="e">
        <f>(Informações!AZ81+Informações!CF81)/(Informações!AO81*1000)</f>
        <v>#DIV/0!</v>
      </c>
      <c r="N81" s="59" t="e">
        <f>(Informações!AY81+Informações!AZ81+Informações!BD81+Informações!CF81)/((Informações!T81+Informações!AO81)*1000)</f>
        <v>#DIV/0!</v>
      </c>
      <c r="O81" s="59" t="e">
        <f>Informações!AY81/((Informações!T81-Informações!Y81-Informações!AA81)*1000)</f>
        <v>#DIV/0!</v>
      </c>
      <c r="P81" s="59" t="e">
        <f>Informações!AZ81/((Informações!AO81-Informações!AS81)*1000)</f>
        <v>#DIV/0!</v>
      </c>
      <c r="Q81" s="59" t="e">
        <f>((Informações!BF81+Informações!BI81)/Informações!BL81)*100</f>
        <v>#DIV/0!</v>
      </c>
      <c r="R81" s="59" t="e">
        <f>Informações!BF81/((Informações!BU81+Informações!BU81)/2)</f>
        <v>#DIV/0!</v>
      </c>
      <c r="S81" s="59" t="e">
        <f>((Informações!N81+Informações!N81)/2)/((Informações!L81+Informações!N81)/2)*100</f>
        <v>#DIV/0!</v>
      </c>
      <c r="T81" s="59" t="e">
        <f>(Informações!R81/(Informações!P81+Informações!Z81-Informações!AA81-Informações!AE81))*100</f>
        <v>#DIV/0!</v>
      </c>
      <c r="U81" s="59" t="e">
        <f>((Informações!U81-Informações!AA81)/(Informações!P81+Informações!Z81-Informações!AA81))*100</f>
        <v>#DIV/0!</v>
      </c>
      <c r="V81" s="59" t="e">
        <f>((Informações!AY81+Informações!BD81)/Informações!BL81)*100</f>
        <v>#DIV/0!</v>
      </c>
      <c r="W81" s="59" t="e">
        <f>((Informações!AZ81+Informações!CF81)/Informações!BL81)*100</f>
        <v>#DIV/0!</v>
      </c>
      <c r="X81" s="59" t="e">
        <f t="shared" si="5"/>
        <v>#DIV/0!</v>
      </c>
      <c r="Y81" s="59" t="e">
        <f>(((Informações!P81+Informações!Z81-Informações!AE81)-Informações!T81)/(Informações!P81+Informações!Z81-Informações!AE81))*100</f>
        <v>#DIV/0!</v>
      </c>
      <c r="Z81" s="59" t="e">
        <f>(Informações!R81/((Informações!W81+Informações!W81)/2)*1000)/12</f>
        <v>#DIV/0!</v>
      </c>
      <c r="AA81" s="59" t="e">
        <f>(Informações!AM81/(Informações!S81-Informações!AA81))*100</f>
        <v>#DIV/0!</v>
      </c>
      <c r="AB81" s="59" t="e">
        <f>((Informações!AN81+Informações!AT81+Informações!AU81)/(Informações!AM81+Informações!AS81))*100</f>
        <v>#DIV/0!</v>
      </c>
      <c r="AC81" s="59" t="e">
        <f>((Informações!T81-Informações!AA81)/((Informações!M81+Informações!M81)/2)*1000)/12</f>
        <v>#DIV/0!</v>
      </c>
      <c r="AD81" s="59" t="e">
        <f>((Informações!BU81+Informações!BU81)/2)+((Informações!BI81*((Informações!BU81+Informações!BU81)/2))/Informações!BF81)</f>
        <v>#DIV/0!</v>
      </c>
      <c r="AE81" s="59" t="e">
        <f>(((Informações!M81+Informações!M81)/2)/AD81)</f>
        <v>#DIV/0!</v>
      </c>
      <c r="AF81" s="59" t="e">
        <f>((Informações!AK81+Informações!AK81)/2)/AD81</f>
        <v>#DIV/0!</v>
      </c>
      <c r="AG81" s="59" t="e">
        <f t="shared" si="3"/>
        <v>#DIV/0!</v>
      </c>
      <c r="AH81" s="59" t="e">
        <f>(((Informações!O81+Informações!O81)/2)*1000)/((Informações!AC81+Informações!AC81)/2)</f>
        <v>#DIV/0!</v>
      </c>
      <c r="AI81" s="59" t="e">
        <f>((Informações!AL81+Informações!AL81)/2)/((Informações!AQ81+Informações!AQ81)/2)*1000</f>
        <v>#DIV/0!</v>
      </c>
      <c r="AJ81" s="59" t="e">
        <f>(Informações!S81-Informações!AA81)/((Informações!K81+Informações!K81)/2)*(1000000/365)</f>
        <v>#DIV/0!</v>
      </c>
      <c r="AK81" s="59" t="e">
        <f>Informações!AF81/Informações!J81*100</f>
        <v>#DIV/0!</v>
      </c>
      <c r="AL81" s="59" t="e">
        <f>Informações!AV81/Informações!J81*100</f>
        <v>#DIV/0!</v>
      </c>
      <c r="AM81" s="59" t="e">
        <f>((Informações!P81+Informações!Z81-Informações!AA81)/((Informações!M81+Informações!M81)/2))*(1000/12)</f>
        <v>#DIV/0!</v>
      </c>
      <c r="AN81" s="59" t="e">
        <f>Informações!BJ81/(Informações!T81*1000)</f>
        <v>#DIV/0!</v>
      </c>
      <c r="AO81" s="59" t="e">
        <f>Informações!BJ81/(Informações!AO81*1000)</f>
        <v>#DIV/0!</v>
      </c>
      <c r="AP81" s="59" t="e">
        <f>Informações!BJ81/((Informações!T81+Informações!AO81)*1000)</f>
        <v>#DIV/0!</v>
      </c>
      <c r="AQ81" s="59" t="e">
        <f>Informações!BJ81/((Informações!M81+Informações!M80)/2)</f>
        <v>#DIV/0!</v>
      </c>
      <c r="AR81" s="59" t="e">
        <f>Informações!BJ81/((Informações!AK81+Informações!AK80)/2)</f>
        <v>#DIV/0!</v>
      </c>
      <c r="AS81" s="59" t="e">
        <f>Informações!BJ81/(((Informações!M81+Informações!M80)/2)+((Informações!AK81+Informações!AK80)/2))</f>
        <v>#DIV/0!</v>
      </c>
      <c r="AT81" s="59" t="e">
        <f>(Informações!T81/(Informações!P81+Informações!Z81-Informações!AE81))*100</f>
        <v>#DIV/0!</v>
      </c>
      <c r="AU81" s="59" t="e">
        <f>((Informações!BB81-Informações!BC81)/Informações!BB81)*100</f>
        <v>#DIV/0!</v>
      </c>
      <c r="AV81" s="59" t="e">
        <f>(Informações!BJ81/(Informações!AY81+Informações!BD81))*100</f>
        <v>#DIV/0!</v>
      </c>
      <c r="AW81" s="59" t="e">
        <f>(Informações!BJ81/(Informações!AZ81+Informações!CF81))*100</f>
        <v>#DIV/0!</v>
      </c>
      <c r="AX81" s="59" t="e">
        <f>(Informações!BJ81/((Informações!AY81+Informações!BD81)+(Informações!AZ81+Informações!CF81)))*100</f>
        <v>#DIV/0!</v>
      </c>
      <c r="AY81" s="59" t="e">
        <f>(Informações!BF81/(Informações!AY81+Informações!BD81))*100</f>
        <v>#DIV/0!</v>
      </c>
      <c r="AZ81" s="59" t="e">
        <f>(Informações!BF81/(Informações!AZ81+Informações!CF81))*100</f>
        <v>#DIV/0!</v>
      </c>
      <c r="BA81" s="59" t="e">
        <f>(Informações!BF81/((Informações!AY81+Informações!BD81)+(Informações!AZ81+Informações!CF81)))*100</f>
        <v>#DIV/0!</v>
      </c>
      <c r="BB81" s="59" t="e">
        <f>((Informações!BF81+Informações!BI81)/(Informações!AY81+Informações!BD81))*100</f>
        <v>#DIV/0!</v>
      </c>
      <c r="BC81" s="59" t="e">
        <f>((Informações!BF81+Informações!BI81)/(Informações!AZ81+Informações!CF81))*100</f>
        <v>#DIV/0!</v>
      </c>
      <c r="BD81" s="59" t="e">
        <f>((Informações!BF81+Informações!BI81)/((Informações!AY81+Informações!BD81)+(Informações!AZ81+Informações!CF81)))*100</f>
        <v>#DIV/0!</v>
      </c>
      <c r="BE81" s="59" t="e">
        <f>((Informações!BK81+Informações!CB81)/(Informações!AY81+Informações!BD81))*100</f>
        <v>#DIV/0!</v>
      </c>
      <c r="BF81" s="59" t="e">
        <f>((Informações!BK81+Informações!CB81)/(Informações!AZ81+Informações!CF81))*100</f>
        <v>#DIV/0!</v>
      </c>
      <c r="BG81" s="59" t="e">
        <f>((Informações!BK81+Informações!CB81)/((Informações!AY81+Informações!BD81)+(Informações!AZ81+Informações!CF81)))*100</f>
        <v>#DIV/0!</v>
      </c>
      <c r="BH81" s="59" t="e">
        <f>((Informações!BJ81-(Informações!BF81+Informações!BG81+Informações!BH81+Informações!BI81+Informações!BO81+Informações!BP81))/(Informações!AY81+Informações!BD81))*100</f>
        <v>#DIV/0!</v>
      </c>
      <c r="BI81" s="59" t="e">
        <f>((Informações!BJ81-(Informações!BF81+Informações!BG81+Informações!BH81+Informações!BI81+Informações!BP81+Informações!CG81))/(Informações!AZ81+Informações!CF81))*100</f>
        <v>#DIV/0!</v>
      </c>
      <c r="BJ81" s="59" t="e">
        <f>((Informações!BJ81-(Informações!BF81+Informações!BG81+Informações!BH81+Informações!BI81+Informações!BO81+Informações!BP81+Informações!CG81))/((Informações!AY81+Informações!BD81)+(Informações!AZ81+Informações!CF81)))*100</f>
        <v>#DIV/0!</v>
      </c>
      <c r="BK81" s="59" t="e">
        <f>(Informações!BF81/Informações!BJ81)*100</f>
        <v>#DIV/0!</v>
      </c>
      <c r="BL81" s="59" t="e">
        <f>((Informações!BF81+Informações!BI81)/Informações!BJ81)*100</f>
        <v>#DIV/0!</v>
      </c>
      <c r="BM81" s="59" t="e">
        <f>(Informações!BH81/Informações!BJ81)*100</f>
        <v>#DIV/0!</v>
      </c>
      <c r="BN81" s="59" t="e">
        <f>(Informações!BG81/Informações!BJ81)*100</f>
        <v>#DIV/0!</v>
      </c>
      <c r="BO81" s="59" t="e">
        <f>((Informações!BJ81-(Informações!BF81+Informações!BG81+Informações!BH81+Informações!BI81+Informações!BO81+Informações!BP81))/Informações!BJ81)*100</f>
        <v>#DIV/0!</v>
      </c>
      <c r="BP81" s="59" t="e">
        <f>((Informações!BJ81-(Informações!BF81+Informações!BG81+Informações!BH81+Informações!BI81+Informações!BP81+Informações!CG81))/Informações!BJ81)*100</f>
        <v>#DIV/0!</v>
      </c>
      <c r="BQ81" s="59" t="e">
        <f>((Informações!BJ81-(Informações!BF81+Informações!BG81+Informações!BH81+Informações!BI81+Informações!BO81+Informações!BP81+Informações!CG81))/Informações!BJ81)*100</f>
        <v>#DIV/0!</v>
      </c>
      <c r="BR81" s="59" t="e">
        <f>((Informações!AY81+Informações!BD81)/Informações!BB81)*100</f>
        <v>#DIV/0!</v>
      </c>
      <c r="BS81" s="59" t="e">
        <f>((Informações!AZ81+Informações!CF81)/Informações!BB81)*100</f>
        <v>#DIV/0!</v>
      </c>
      <c r="BT81" s="59" t="e">
        <f>((Informações!BB81-(Informações!AY81+Informações!BD81))/Informações!BB81)*100</f>
        <v>#DIV/0!</v>
      </c>
      <c r="BU81" s="59" t="e">
        <f>((Informações!BB81-(Informações!AZ81+Informações!CF81))/Informações!BB81)*100</f>
        <v>#DIV/0!</v>
      </c>
      <c r="BV81" s="59" t="e">
        <f>((Informações!BB81-(Informações!AY81+Informações!BD81+Informações!AZ81+Informações!CF81))/Informações!BB81)*100</f>
        <v>#DIV/0!</v>
      </c>
      <c r="BW81" s="59" t="e">
        <f>(((Informações!V81+Informações!V80)/2)/((Informações!M81+Informações!M80)/2))*100</f>
        <v>#DIV/0!</v>
      </c>
      <c r="BX81" s="59" t="e">
        <f>(Informações!R81/(Informações!S81-Informações!AA81))*100</f>
        <v>#DIV/0!</v>
      </c>
      <c r="BY81" s="59" t="e">
        <f>(((Informações!BU81+Informações!BU80)/2)/((Informações!L81+Informações!L80)/2))*100</f>
        <v>#DIV/0!</v>
      </c>
      <c r="BZ81" s="59" t="e">
        <f>((Informações!AN81+Informações!AU81)/(Informações!S81+Informações!AA81))*100</f>
        <v>#DIV/0!</v>
      </c>
      <c r="CA81" s="59" t="e">
        <f>(Informações!AV81/Informações!J81)*100</f>
        <v>#DIV/0!</v>
      </c>
      <c r="CB81" s="59" t="e">
        <f>(((Informações!BU81+Informações!BU80)/2)/((Informações!L81+Informações!L80)/2))*1000</f>
        <v>#DIV/0!</v>
      </c>
      <c r="CC81" s="59" t="e">
        <f>(((Informações!BU81+Informações!BU80)/2)/((Informações!AJ81+Informações!AJ80)/2))*1000</f>
        <v>#DIV/0!</v>
      </c>
      <c r="CD81" s="59" t="e">
        <f>(((Informações!BU81+Informações!BU81)/2)/(((Informações!AJ81+Informações!AJ81)/2)+((Informações!L81+Informações!L81)/2)))*1000</f>
        <v>#DIV/0!</v>
      </c>
      <c r="CE81" s="59" t="e">
        <f>(((Informações!P81+Informações!Z81-Informações!AE81)-Informações!S81)/(Informações!P81+Informações!Z81-Informações!AE81))*100</f>
        <v>#DIV/0!</v>
      </c>
      <c r="CF81" s="59" t="e">
        <f>((Informações!P81+Informações!Z81-Informações!AE81-Informações!S81)/((Informações!O81+Informações!O80)/2))*(1000/365)</f>
        <v>#DIV/0!</v>
      </c>
      <c r="CG81" s="59" t="e">
        <f>((Informações!P81+Informações!Z81-Informações!AE81-Informações!S81)/((Informações!L81+Informações!L80)/2))*(1000000/365)</f>
        <v>#DIV/0!</v>
      </c>
      <c r="CH81" s="59" t="e">
        <f>Informações!S81/(Informações!P81+Informações!Z81-Informações!AE81)*100</f>
        <v>#DIV/0!</v>
      </c>
      <c r="CI81" s="59" t="e">
        <f>((Informações!S81-Informações!AA81)/((Informações!M81+Informações!M80)/2))*(1000/12)</f>
        <v>#DIV/0!</v>
      </c>
      <c r="CJ81" s="60" t="e">
        <f>(Informações!BE81/(Informações!BB81))*360</f>
        <v>#DIV/0!</v>
      </c>
      <c r="CK81" s="59" t="e">
        <f>(Informações!BE81/Informações!BB81)*360</f>
        <v>#DIV/0!</v>
      </c>
      <c r="CL81" s="59" t="e">
        <f>(Informações!BE81/Informações!BB81)*360</f>
        <v>#DIV/0!</v>
      </c>
      <c r="CM81" s="59" t="e">
        <f>Informações!K81/Informações!I81*100</f>
        <v>#DIV/0!</v>
      </c>
      <c r="CN81" s="59" t="e">
        <f>Informações!AI81/Informações!I81*100</f>
        <v>#DIV/0!</v>
      </c>
      <c r="CO81" s="59" t="e">
        <f>(Informações!AG81/(Informações!P81+Informações!Z81))*100</f>
        <v>#DIV/0!</v>
      </c>
      <c r="CP81" s="59" t="e">
        <f>(Informações!AH81/(Informações!P81+Informações!Z81))</f>
        <v>#DIV/0!</v>
      </c>
      <c r="CQ81" s="59" t="e">
        <f>Informações!AW81/Informações!AM81</f>
        <v>#DIV/0!</v>
      </c>
      <c r="CR81" s="59" t="e">
        <f>(Informações!BH81/Informações!AH81)/1000</f>
        <v>#DIV/0!</v>
      </c>
      <c r="CS81" s="59" t="e">
        <f>(Informações!BH81/Informações!AW81)/1000</f>
        <v>#DIV/0!</v>
      </c>
      <c r="CT81" s="59" t="e">
        <f>(Informações!BH81/(Informações!AH81+Informações!AW81))/1000</f>
        <v>#DIV/0!</v>
      </c>
      <c r="CU81" s="59" t="e">
        <f>Informações!DA81/Informações!CY81</f>
        <v>#DIV/0!</v>
      </c>
      <c r="CV81" s="59" t="e">
        <f>Informações!CZ81/Informações!CY81</f>
        <v>#DIV/0!</v>
      </c>
      <c r="CW81" s="59" t="e">
        <f>Informações!DH81/Informações!DM81</f>
        <v>#DIV/0!</v>
      </c>
      <c r="CX81" s="59" t="e">
        <f>Informações!DN81/Informações!DM81</f>
        <v>#DIV/0!</v>
      </c>
      <c r="CY81" s="59" t="e">
        <f>Informações!DC81/Informações!DB81*100</f>
        <v>#DIV/0!</v>
      </c>
      <c r="CZ81" s="59" t="e">
        <f>Informações!DE81/Informações!DD81*100</f>
        <v>#DIV/0!</v>
      </c>
      <c r="DA81" s="59" t="e">
        <f>Informações!DG81/Informações!DF81</f>
        <v>#DIV/0!</v>
      </c>
      <c r="DB81" s="59" t="e">
        <f>Informações!DB81/Informações!DL81*100</f>
        <v>#DIV/0!</v>
      </c>
      <c r="DC81" s="59" t="e">
        <f>Informações!DD81/Informações!DK81*100</f>
        <v>#DIV/0!</v>
      </c>
      <c r="DD81" s="59" t="e">
        <f>Informações!DF81/Informações!AL81</f>
        <v>#DIV/0!</v>
      </c>
      <c r="DE81" s="59" t="e">
        <f>Informações!DQ81/Informações!DP81</f>
        <v>#DIV/0!</v>
      </c>
      <c r="DF81" s="59" t="e">
        <f>Informações!DS81/Informações!DR81*100</f>
        <v>#DIV/0!</v>
      </c>
      <c r="DG81" s="59" t="e">
        <f>Informações!DR81/Informações!DT81*100</f>
        <v>#DIV/0!</v>
      </c>
      <c r="DH81" s="59" t="e">
        <f>(Informações!BC81/(Informações!BJ81+Informações!CB81+Informações!BQ81))*100</f>
        <v>#DIV/0!</v>
      </c>
      <c r="DI81" s="59" t="e">
        <f>((Informações!L81+Informações!L80)/2)/AD81</f>
        <v>#DIV/0!</v>
      </c>
      <c r="DJ81" s="59" t="e">
        <f>((Informações!AJ81+Informações!AJ81)/2)/AD81</f>
        <v>#DIV/0!</v>
      </c>
      <c r="DK81" s="59" t="e">
        <f>(((Informações!L81+Informações!L81)/2)+((Informações!AJ81+Informações!AJ81)/2))/AD81</f>
        <v>#DIV/0!</v>
      </c>
    </row>
    <row r="82" spans="1:115" s="56" customFormat="1" ht="12.75" x14ac:dyDescent="0.2">
      <c r="A82" s="6">
        <v>312000</v>
      </c>
      <c r="B82" s="10" t="s">
        <v>270</v>
      </c>
      <c r="C82" s="10" t="s">
        <v>125</v>
      </c>
      <c r="D82" s="10">
        <v>2092</v>
      </c>
      <c r="E82" s="59" t="e">
        <f>((Informações!M82+Informações!M82)/2)/((Informações!L82+Informações!L82)/2)</f>
        <v>#DIV/0!</v>
      </c>
      <c r="F82" s="59" t="e">
        <f>(((Informações!M82+Informações!M82)/2)/((Informações!BU82+Informações!BU82)/2))</f>
        <v>#DIV/0!</v>
      </c>
      <c r="G82" s="59" t="e">
        <f>(((Informações!AK82+Informações!AK82)/2)/((Informações!BU82+Informações!BU82)/2))</f>
        <v>#DIV/0!</v>
      </c>
      <c r="H82" s="59" t="e">
        <f>(((Informações!M82+Informações!M82)/2)+((Informações!AK82+Informações!AK82)/2))/((Informações!BU82+Informações!BU82)/2)</f>
        <v>#DIV/0!</v>
      </c>
      <c r="I82" s="59" t="e">
        <f>Informações!BL82/Informações!T82/1000</f>
        <v>#DIV/0!</v>
      </c>
      <c r="J82" s="59" t="e">
        <f>(Informações!BL82/Informações!AO82)/1000</f>
        <v>#DIV/0!</v>
      </c>
      <c r="K82" s="59" t="e">
        <f>(Informações!BL82/(Informações!T82+Informações!AO82))/1000</f>
        <v>#DIV/0!</v>
      </c>
      <c r="L82" s="59" t="e">
        <f>(Informações!AY82+Informações!BD82)/(Informações!T82*1000)</f>
        <v>#DIV/0!</v>
      </c>
      <c r="M82" s="59" t="e">
        <f>(Informações!AZ82+Informações!CF82)/(Informações!AO82*1000)</f>
        <v>#DIV/0!</v>
      </c>
      <c r="N82" s="59" t="e">
        <f>(Informações!AY82+Informações!AZ82+Informações!BD82+Informações!CF82)/((Informações!T82+Informações!AO82)*1000)</f>
        <v>#DIV/0!</v>
      </c>
      <c r="O82" s="59" t="e">
        <f>Informações!AY82/((Informações!T82-Informações!Y82-Informações!AA82)*1000)</f>
        <v>#DIV/0!</v>
      </c>
      <c r="P82" s="59" t="e">
        <f>Informações!AZ82/((Informações!AO82-Informações!AS82)*1000)</f>
        <v>#DIV/0!</v>
      </c>
      <c r="Q82" s="59" t="e">
        <f>((Informações!BF82+Informações!BI82)/Informações!BL82)*100</f>
        <v>#DIV/0!</v>
      </c>
      <c r="R82" s="59" t="e">
        <f>Informações!BF82/((Informações!BU82+Informações!BU82)/2)</f>
        <v>#DIV/0!</v>
      </c>
      <c r="S82" s="59" t="e">
        <f>((Informações!N82+Informações!N82)/2)/((Informações!L82+Informações!N82)/2)*100</f>
        <v>#DIV/0!</v>
      </c>
      <c r="T82" s="59" t="e">
        <f>(Informações!R82/(Informações!P82+Informações!Z82-Informações!AA82-Informações!AE82))*100</f>
        <v>#DIV/0!</v>
      </c>
      <c r="U82" s="59" t="e">
        <f>((Informações!U82-Informações!AA82)/(Informações!P82+Informações!Z82-Informações!AA82))*100</f>
        <v>#DIV/0!</v>
      </c>
      <c r="V82" s="59" t="e">
        <f>((Informações!AY82+Informações!BD82)/Informações!BL82)*100</f>
        <v>#DIV/0!</v>
      </c>
      <c r="W82" s="59" t="e">
        <f>((Informações!AZ82+Informações!CF82)/Informações!BL82)*100</f>
        <v>#DIV/0!</v>
      </c>
      <c r="X82" s="59" t="e">
        <f t="shared" si="5"/>
        <v>#DIV/0!</v>
      </c>
      <c r="Y82" s="59" t="e">
        <f>(((Informações!P82+Informações!Z82-Informações!AE82)-Informações!T82)/(Informações!P82+Informações!Z82-Informações!AE82))*100</f>
        <v>#DIV/0!</v>
      </c>
      <c r="Z82" s="59" t="e">
        <f>(Informações!R82/((Informações!W82+Informações!W82)/2)*1000)/12</f>
        <v>#DIV/0!</v>
      </c>
      <c r="AA82" s="59" t="e">
        <f>(Informações!AM82/(Informações!S82-Informações!AA82))*100</f>
        <v>#DIV/0!</v>
      </c>
      <c r="AB82" s="59" t="e">
        <f>((Informações!AN82+Informações!AT82+Informações!AU82)/(Informações!AM82+Informações!AS82))*100</f>
        <v>#DIV/0!</v>
      </c>
      <c r="AC82" s="59" t="e">
        <f>((Informações!T82-Informações!AA82)/((Informações!M82+Informações!M82)/2)*1000)/12</f>
        <v>#DIV/0!</v>
      </c>
      <c r="AD82" s="59" t="e">
        <f>((Informações!BU82+Informações!BU82)/2)+((Informações!BI82*((Informações!BU82+Informações!BU82)/2))/Informações!BF82)</f>
        <v>#DIV/0!</v>
      </c>
      <c r="AE82" s="59" t="e">
        <f>(((Informações!M82+Informações!M82)/2)/AD82)</f>
        <v>#DIV/0!</v>
      </c>
      <c r="AF82" s="59" t="e">
        <f>((Informações!AK82+Informações!AK82)/2)/AD82</f>
        <v>#DIV/0!</v>
      </c>
      <c r="AG82" s="59" t="e">
        <f t="shared" si="3"/>
        <v>#DIV/0!</v>
      </c>
      <c r="AH82" s="59" t="e">
        <f>(((Informações!O82+Informações!O82)/2)*1000)/((Informações!AC82+Informações!AC82)/2)</f>
        <v>#DIV/0!</v>
      </c>
      <c r="AI82" s="59" t="e">
        <f>((Informações!AL82+Informações!AL82)/2)/((Informações!AQ82+Informações!AQ82)/2)*1000</f>
        <v>#DIV/0!</v>
      </c>
      <c r="AJ82" s="59" t="e">
        <f>(Informações!S82-Informações!AA82)/((Informações!K82+Informações!K82)/2)*(1000000/365)</f>
        <v>#DIV/0!</v>
      </c>
      <c r="AK82" s="59" t="e">
        <f>Informações!AF82/Informações!J82*100</f>
        <v>#DIV/0!</v>
      </c>
      <c r="AL82" s="59" t="e">
        <f>Informações!AV82/Informações!J82*100</f>
        <v>#DIV/0!</v>
      </c>
      <c r="AM82" s="59" t="e">
        <f>((Informações!P82+Informações!Z82-Informações!AA82)/((Informações!M82+Informações!M82)/2))*(1000/12)</f>
        <v>#DIV/0!</v>
      </c>
      <c r="AN82" s="59" t="e">
        <f>Informações!BJ82/(Informações!T82*1000)</f>
        <v>#DIV/0!</v>
      </c>
      <c r="AO82" s="59" t="e">
        <f>Informações!BJ82/(Informações!AO82*1000)</f>
        <v>#DIV/0!</v>
      </c>
      <c r="AP82" s="59" t="e">
        <f>Informações!BJ82/((Informações!T82+Informações!AO82)*1000)</f>
        <v>#DIV/0!</v>
      </c>
      <c r="AQ82" s="59" t="e">
        <f>Informações!BJ82/((Informações!M82+Informações!M81)/2)</f>
        <v>#DIV/0!</v>
      </c>
      <c r="AR82" s="59" t="e">
        <f>Informações!BJ82/((Informações!AK82+Informações!AK81)/2)</f>
        <v>#DIV/0!</v>
      </c>
      <c r="AS82" s="59" t="e">
        <f>Informações!BJ82/(((Informações!M82+Informações!M81)/2)+((Informações!AK82+Informações!AK81)/2))</f>
        <v>#DIV/0!</v>
      </c>
      <c r="AT82" s="59" t="e">
        <f>(Informações!T82/(Informações!P82+Informações!Z82-Informações!AE82))*100</f>
        <v>#DIV/0!</v>
      </c>
      <c r="AU82" s="59" t="e">
        <f>((Informações!BB82-Informações!BC82)/Informações!BB82)*100</f>
        <v>#DIV/0!</v>
      </c>
      <c r="AV82" s="59" t="e">
        <f>(Informações!BJ82/(Informações!AY82+Informações!BD82))*100</f>
        <v>#DIV/0!</v>
      </c>
      <c r="AW82" s="59" t="e">
        <f>(Informações!BJ82/(Informações!AZ82+Informações!CF82))*100</f>
        <v>#DIV/0!</v>
      </c>
      <c r="AX82" s="59" t="e">
        <f>(Informações!BJ82/((Informações!AY82+Informações!BD82)+(Informações!AZ82+Informações!CF82)))*100</f>
        <v>#DIV/0!</v>
      </c>
      <c r="AY82" s="59" t="e">
        <f>(Informações!BF82/(Informações!AY82+Informações!BD82))*100</f>
        <v>#DIV/0!</v>
      </c>
      <c r="AZ82" s="59" t="e">
        <f>(Informações!BF82/(Informações!AZ82+Informações!CF82))*100</f>
        <v>#DIV/0!</v>
      </c>
      <c r="BA82" s="59" t="e">
        <f>(Informações!BF82/((Informações!AY82+Informações!BD82)+(Informações!AZ82+Informações!CF82)))*100</f>
        <v>#DIV/0!</v>
      </c>
      <c r="BB82" s="59" t="e">
        <f>((Informações!BF82+Informações!BI82)/(Informações!AY82+Informações!BD82))*100</f>
        <v>#DIV/0!</v>
      </c>
      <c r="BC82" s="59" t="e">
        <f>((Informações!BF82+Informações!BI82)/(Informações!AZ82+Informações!CF82))*100</f>
        <v>#DIV/0!</v>
      </c>
      <c r="BD82" s="59" t="e">
        <f>((Informações!BF82+Informações!BI82)/((Informações!AY82+Informações!BD82)+(Informações!AZ82+Informações!CF82)))*100</f>
        <v>#DIV/0!</v>
      </c>
      <c r="BE82" s="59" t="e">
        <f>((Informações!BK82+Informações!CB82)/(Informações!AY82+Informações!BD82))*100</f>
        <v>#DIV/0!</v>
      </c>
      <c r="BF82" s="59" t="e">
        <f>((Informações!BK82+Informações!CB82)/(Informações!AZ82+Informações!CF82))*100</f>
        <v>#DIV/0!</v>
      </c>
      <c r="BG82" s="59" t="e">
        <f>((Informações!BK82+Informações!CB82)/((Informações!AY82+Informações!BD82)+(Informações!AZ82+Informações!CF82)))*100</f>
        <v>#DIV/0!</v>
      </c>
      <c r="BH82" s="59" t="e">
        <f>((Informações!BJ82-(Informações!BF82+Informações!BG82+Informações!BH82+Informações!BI82+Informações!BO82+Informações!BP82))/(Informações!AY82+Informações!BD82))*100</f>
        <v>#DIV/0!</v>
      </c>
      <c r="BI82" s="59" t="e">
        <f>((Informações!BJ82-(Informações!BF82+Informações!BG82+Informações!BH82+Informações!BI82+Informações!BP82+Informações!CG82))/(Informações!AZ82+Informações!CF82))*100</f>
        <v>#DIV/0!</v>
      </c>
      <c r="BJ82" s="59" t="e">
        <f>((Informações!BJ82-(Informações!BF82+Informações!BG82+Informações!BH82+Informações!BI82+Informações!BO82+Informações!BP82+Informações!CG82))/((Informações!AY82+Informações!BD82)+(Informações!AZ82+Informações!CF82)))*100</f>
        <v>#DIV/0!</v>
      </c>
      <c r="BK82" s="59" t="e">
        <f>(Informações!BF82/Informações!BJ82)*100</f>
        <v>#DIV/0!</v>
      </c>
      <c r="BL82" s="59" t="e">
        <f>((Informações!BF82+Informações!BI82)/Informações!BJ82)*100</f>
        <v>#DIV/0!</v>
      </c>
      <c r="BM82" s="59" t="e">
        <f>(Informações!BH82/Informações!BJ82)*100</f>
        <v>#DIV/0!</v>
      </c>
      <c r="BN82" s="59" t="e">
        <f>(Informações!BG82/Informações!BJ82)*100</f>
        <v>#DIV/0!</v>
      </c>
      <c r="BO82" s="59" t="e">
        <f>((Informações!BJ82-(Informações!BF82+Informações!BG82+Informações!BH82+Informações!BI82+Informações!BO82+Informações!BP82))/Informações!BJ82)*100</f>
        <v>#DIV/0!</v>
      </c>
      <c r="BP82" s="59" t="e">
        <f>((Informações!BJ82-(Informações!BF82+Informações!BG82+Informações!BH82+Informações!BI82+Informações!BP82+Informações!CG82))/Informações!BJ82)*100</f>
        <v>#DIV/0!</v>
      </c>
      <c r="BQ82" s="59" t="e">
        <f>((Informações!BJ82-(Informações!BF82+Informações!BG82+Informações!BH82+Informações!BI82+Informações!BO82+Informações!BP82+Informações!CG82))/Informações!BJ82)*100</f>
        <v>#DIV/0!</v>
      </c>
      <c r="BR82" s="59" t="e">
        <f>((Informações!AY82+Informações!BD82)/Informações!BB82)*100</f>
        <v>#DIV/0!</v>
      </c>
      <c r="BS82" s="59" t="e">
        <f>((Informações!AZ82+Informações!CF82)/Informações!BB82)*100</f>
        <v>#DIV/0!</v>
      </c>
      <c r="BT82" s="59" t="e">
        <f>((Informações!BB82-(Informações!AY82+Informações!BD82))/Informações!BB82)*100</f>
        <v>#DIV/0!</v>
      </c>
      <c r="BU82" s="59" t="e">
        <f>((Informações!BB82-(Informações!AZ82+Informações!CF82))/Informações!BB82)*100</f>
        <v>#DIV/0!</v>
      </c>
      <c r="BV82" s="59" t="e">
        <f>((Informações!BB82-(Informações!AY82+Informações!BD82+Informações!AZ82+Informações!CF82))/Informações!BB82)*100</f>
        <v>#DIV/0!</v>
      </c>
      <c r="BW82" s="59" t="e">
        <f>(((Informações!V82+Informações!V81)/2)/((Informações!M82+Informações!M81)/2))*100</f>
        <v>#DIV/0!</v>
      </c>
      <c r="BX82" s="59" t="e">
        <f>(Informações!R82/(Informações!S82-Informações!AA82))*100</f>
        <v>#DIV/0!</v>
      </c>
      <c r="BY82" s="59" t="e">
        <f>(((Informações!BU82+Informações!BU81)/2)/((Informações!L82+Informações!L81)/2))*100</f>
        <v>#DIV/0!</v>
      </c>
      <c r="BZ82" s="59" t="e">
        <f>((Informações!AN82+Informações!AU82)/(Informações!S82+Informações!AA82))*100</f>
        <v>#DIV/0!</v>
      </c>
      <c r="CA82" s="59" t="e">
        <f>(Informações!AV82/Informações!J82)*100</f>
        <v>#DIV/0!</v>
      </c>
      <c r="CB82" s="59" t="e">
        <f>(((Informações!BU82+Informações!BU81)/2)/((Informações!L82+Informações!L81)/2))*1000</f>
        <v>#DIV/0!</v>
      </c>
      <c r="CC82" s="59" t="e">
        <f>(((Informações!BU82+Informações!BU81)/2)/((Informações!AJ82+Informações!AJ81)/2))*1000</f>
        <v>#DIV/0!</v>
      </c>
      <c r="CD82" s="59" t="e">
        <f>(((Informações!BU82+Informações!BU82)/2)/(((Informações!AJ82+Informações!AJ82)/2)+((Informações!L82+Informações!L82)/2)))*1000</f>
        <v>#DIV/0!</v>
      </c>
      <c r="CE82" s="59" t="e">
        <f>(((Informações!P82+Informações!Z82-Informações!AE82)-Informações!S82)/(Informações!P82+Informações!Z82-Informações!AE82))*100</f>
        <v>#DIV/0!</v>
      </c>
      <c r="CF82" s="59" t="e">
        <f>((Informações!P82+Informações!Z82-Informações!AE82-Informações!S82)/((Informações!O82+Informações!O81)/2))*(1000/365)</f>
        <v>#DIV/0!</v>
      </c>
      <c r="CG82" s="59" t="e">
        <f>((Informações!P82+Informações!Z82-Informações!AE82-Informações!S82)/((Informações!L82+Informações!L81)/2))*(1000000/365)</f>
        <v>#DIV/0!</v>
      </c>
      <c r="CH82" s="59" t="e">
        <f>Informações!S82/(Informações!P82+Informações!Z82-Informações!AE82)*100</f>
        <v>#DIV/0!</v>
      </c>
      <c r="CI82" s="59" t="e">
        <f>((Informações!S82-Informações!AA82)/((Informações!M82+Informações!M81)/2))*(1000/12)</f>
        <v>#DIV/0!</v>
      </c>
      <c r="CJ82" s="60" t="e">
        <f>(Informações!BE82/(Informações!BB82))*360</f>
        <v>#DIV/0!</v>
      </c>
      <c r="CK82" s="59" t="e">
        <f>(Informações!BE82/Informações!BB82)*360</f>
        <v>#DIV/0!</v>
      </c>
      <c r="CL82" s="59" t="e">
        <f>(Informações!BE82/Informações!BB82)*360</f>
        <v>#DIV/0!</v>
      </c>
      <c r="CM82" s="59" t="e">
        <f>Informações!K82/Informações!I82*100</f>
        <v>#DIV/0!</v>
      </c>
      <c r="CN82" s="59" t="e">
        <f>Informações!AI82/Informações!I82*100</f>
        <v>#DIV/0!</v>
      </c>
      <c r="CO82" s="59" t="e">
        <f>(Informações!AG82/(Informações!P82+Informações!Z82))*100</f>
        <v>#DIV/0!</v>
      </c>
      <c r="CP82" s="59" t="e">
        <f>(Informações!AH82/(Informações!P82+Informações!Z82))</f>
        <v>#DIV/0!</v>
      </c>
      <c r="CQ82" s="59" t="e">
        <f>Informações!AW82/Informações!AM82</f>
        <v>#DIV/0!</v>
      </c>
      <c r="CR82" s="59" t="e">
        <f>(Informações!BH82/Informações!AH82)/1000</f>
        <v>#DIV/0!</v>
      </c>
      <c r="CS82" s="59" t="e">
        <f>(Informações!BH82/Informações!AW82)/1000</f>
        <v>#DIV/0!</v>
      </c>
      <c r="CT82" s="59" t="e">
        <f>(Informações!BH82/(Informações!AH82+Informações!AW82))/1000</f>
        <v>#DIV/0!</v>
      </c>
      <c r="CU82" s="59" t="e">
        <f>Informações!DA82/Informações!CY82</f>
        <v>#DIV/0!</v>
      </c>
      <c r="CV82" s="59" t="e">
        <f>Informações!CZ82/Informações!CY82</f>
        <v>#DIV/0!</v>
      </c>
      <c r="CW82" s="59" t="e">
        <f>Informações!DH82/Informações!DM82</f>
        <v>#DIV/0!</v>
      </c>
      <c r="CX82" s="59" t="e">
        <f>Informações!DN82/Informações!DM82</f>
        <v>#DIV/0!</v>
      </c>
      <c r="CY82" s="59" t="e">
        <f>Informações!DC82/Informações!DB82*100</f>
        <v>#DIV/0!</v>
      </c>
      <c r="CZ82" s="59" t="e">
        <f>Informações!DE82/Informações!DD82*100</f>
        <v>#DIV/0!</v>
      </c>
      <c r="DA82" s="59" t="e">
        <f>Informações!DG82/Informações!DF82</f>
        <v>#DIV/0!</v>
      </c>
      <c r="DB82" s="59" t="e">
        <f>Informações!DB82/Informações!DL82*100</f>
        <v>#DIV/0!</v>
      </c>
      <c r="DC82" s="59" t="e">
        <f>Informações!DD82/Informações!DK82*100</f>
        <v>#DIV/0!</v>
      </c>
      <c r="DD82" s="59" t="e">
        <f>Informações!DF82/Informações!AL82</f>
        <v>#DIV/0!</v>
      </c>
      <c r="DE82" s="59" t="e">
        <f>Informações!DQ82/Informações!DP82</f>
        <v>#DIV/0!</v>
      </c>
      <c r="DF82" s="59" t="e">
        <f>Informações!DS82/Informações!DR82*100</f>
        <v>#DIV/0!</v>
      </c>
      <c r="DG82" s="59" t="e">
        <f>Informações!DR82/Informações!DT82*100</f>
        <v>#DIV/0!</v>
      </c>
      <c r="DH82" s="59" t="e">
        <f>(Informações!BC82/(Informações!BJ82+Informações!CB82+Informações!BQ82))*100</f>
        <v>#DIV/0!</v>
      </c>
      <c r="DI82" s="59" t="e">
        <f>((Informações!L82+Informações!L81)/2)/AD82</f>
        <v>#DIV/0!</v>
      </c>
      <c r="DJ82" s="59" t="e">
        <f>((Informações!AJ82+Informações!AJ82)/2)/AD82</f>
        <v>#DIV/0!</v>
      </c>
      <c r="DK82" s="59" t="e">
        <f>(((Informações!L82+Informações!L82)/2)+((Informações!AJ82+Informações!AJ82)/2))/AD82</f>
        <v>#DIV/0!</v>
      </c>
    </row>
    <row r="83" spans="1:115" s="56" customFormat="1" ht="12.75" x14ac:dyDescent="0.2">
      <c r="A83" s="6">
        <v>312000</v>
      </c>
      <c r="B83" s="10" t="s">
        <v>270</v>
      </c>
      <c r="C83" s="10" t="s">
        <v>125</v>
      </c>
      <c r="D83" s="10">
        <v>2093</v>
      </c>
      <c r="E83" s="59" t="e">
        <f>((Informações!M83+Informações!M83)/2)/((Informações!L83+Informações!L83)/2)</f>
        <v>#DIV/0!</v>
      </c>
      <c r="F83" s="59" t="e">
        <f>(((Informações!M83+Informações!M83)/2)/((Informações!BU83+Informações!BU83)/2))</f>
        <v>#DIV/0!</v>
      </c>
      <c r="G83" s="59" t="e">
        <f>(((Informações!AK83+Informações!AK83)/2)/((Informações!BU83+Informações!BU83)/2))</f>
        <v>#DIV/0!</v>
      </c>
      <c r="H83" s="59" t="e">
        <f>(((Informações!M83+Informações!M83)/2)+((Informações!AK83+Informações!AK83)/2))/((Informações!BU83+Informações!BU83)/2)</f>
        <v>#DIV/0!</v>
      </c>
      <c r="I83" s="59" t="e">
        <f>Informações!BL83/Informações!T83/1000</f>
        <v>#DIV/0!</v>
      </c>
      <c r="J83" s="59" t="e">
        <f>(Informações!BL83/Informações!AO83)/1000</f>
        <v>#DIV/0!</v>
      </c>
      <c r="K83" s="59" t="e">
        <f>(Informações!BL83/(Informações!T83+Informações!AO83))/1000</f>
        <v>#DIV/0!</v>
      </c>
      <c r="L83" s="59" t="e">
        <f>(Informações!AY83+Informações!BD83)/(Informações!T83*1000)</f>
        <v>#DIV/0!</v>
      </c>
      <c r="M83" s="59" t="e">
        <f>(Informações!AZ83+Informações!CF83)/(Informações!AO83*1000)</f>
        <v>#DIV/0!</v>
      </c>
      <c r="N83" s="59" t="e">
        <f>(Informações!AY83+Informações!AZ83+Informações!BD83+Informações!CF83)/((Informações!T83+Informações!AO83)*1000)</f>
        <v>#DIV/0!</v>
      </c>
      <c r="O83" s="59" t="e">
        <f>Informações!AY83/((Informações!T83-Informações!Y83-Informações!AA83)*1000)</f>
        <v>#DIV/0!</v>
      </c>
      <c r="P83" s="59" t="e">
        <f>Informações!AZ83/((Informações!AO83-Informações!AS83)*1000)</f>
        <v>#DIV/0!</v>
      </c>
      <c r="Q83" s="59" t="e">
        <f>((Informações!BF83+Informações!BI83)/Informações!BL83)*100</f>
        <v>#DIV/0!</v>
      </c>
      <c r="R83" s="59" t="e">
        <f>Informações!BF83/((Informações!BU83+Informações!BU83)/2)</f>
        <v>#DIV/0!</v>
      </c>
      <c r="S83" s="59" t="e">
        <f>((Informações!N83+Informações!N83)/2)/((Informações!L83+Informações!N83)/2)*100</f>
        <v>#DIV/0!</v>
      </c>
      <c r="T83" s="59" t="e">
        <f>(Informações!R83/(Informações!P83+Informações!Z83-Informações!AA83-Informações!AE83))*100</f>
        <v>#DIV/0!</v>
      </c>
      <c r="U83" s="59" t="e">
        <f>((Informações!U83-Informações!AA83)/(Informações!P83+Informações!Z83-Informações!AA83))*100</f>
        <v>#DIV/0!</v>
      </c>
      <c r="V83" s="59" t="e">
        <f>((Informações!AY83+Informações!BD83)/Informações!BL83)*100</f>
        <v>#DIV/0!</v>
      </c>
      <c r="W83" s="59" t="e">
        <f>((Informações!AZ83+Informações!CF83)/Informações!BL83)*100</f>
        <v>#DIV/0!</v>
      </c>
      <c r="X83" s="59" t="e">
        <f t="shared" si="5"/>
        <v>#DIV/0!</v>
      </c>
      <c r="Y83" s="59" t="e">
        <f>(((Informações!P83+Informações!Z83-Informações!AE83)-Informações!T83)/(Informações!P83+Informações!Z83-Informações!AE83))*100</f>
        <v>#DIV/0!</v>
      </c>
      <c r="Z83" s="59" t="e">
        <f>(Informações!R83/((Informações!W83+Informações!W83)/2)*1000)/12</f>
        <v>#DIV/0!</v>
      </c>
      <c r="AA83" s="59" t="e">
        <f>(Informações!AM83/(Informações!S83-Informações!AA83))*100</f>
        <v>#DIV/0!</v>
      </c>
      <c r="AB83" s="59" t="e">
        <f>((Informações!AN83+Informações!AT83+Informações!AU83)/(Informações!AM83+Informações!AS83))*100</f>
        <v>#DIV/0!</v>
      </c>
      <c r="AC83" s="59" t="e">
        <f>((Informações!T83-Informações!AA83)/((Informações!M83+Informações!M83)/2)*1000)/12</f>
        <v>#DIV/0!</v>
      </c>
      <c r="AD83" s="59" t="e">
        <f>((Informações!BU83+Informações!BU83)/2)+((Informações!BI83*((Informações!BU83+Informações!BU83)/2))/Informações!BF83)</f>
        <v>#DIV/0!</v>
      </c>
      <c r="AE83" s="59" t="e">
        <f>(((Informações!M83+Informações!M83)/2)/AD83)</f>
        <v>#DIV/0!</v>
      </c>
      <c r="AF83" s="59" t="e">
        <f>((Informações!AK83+Informações!AK83)/2)/AD83</f>
        <v>#DIV/0!</v>
      </c>
      <c r="AG83" s="59" t="e">
        <f t="shared" si="3"/>
        <v>#DIV/0!</v>
      </c>
      <c r="AH83" s="59" t="e">
        <f>(((Informações!O83+Informações!O83)/2)*1000)/((Informações!AC83+Informações!AC83)/2)</f>
        <v>#DIV/0!</v>
      </c>
      <c r="AI83" s="59" t="e">
        <f>((Informações!AL83+Informações!AL83)/2)/((Informações!AQ83+Informações!AQ83)/2)*1000</f>
        <v>#DIV/0!</v>
      </c>
      <c r="AJ83" s="59" t="e">
        <f>(Informações!S83-Informações!AA83)/((Informações!K83+Informações!K83)/2)*(1000000/365)</f>
        <v>#DIV/0!</v>
      </c>
      <c r="AK83" s="59" t="e">
        <f>Informações!AF83/Informações!J83*100</f>
        <v>#DIV/0!</v>
      </c>
      <c r="AL83" s="59" t="e">
        <f>Informações!AV83/Informações!J83*100</f>
        <v>#DIV/0!</v>
      </c>
      <c r="AM83" s="59" t="e">
        <f>((Informações!P83+Informações!Z83-Informações!AA83)/((Informações!M83+Informações!M83)/2))*(1000/12)</f>
        <v>#DIV/0!</v>
      </c>
      <c r="AN83" s="59" t="e">
        <f>Informações!BJ83/(Informações!T83*1000)</f>
        <v>#DIV/0!</v>
      </c>
      <c r="AO83" s="59" t="e">
        <f>Informações!BJ83/(Informações!AO83*1000)</f>
        <v>#DIV/0!</v>
      </c>
      <c r="AP83" s="59" t="e">
        <f>Informações!BJ83/((Informações!T83+Informações!AO83)*1000)</f>
        <v>#DIV/0!</v>
      </c>
      <c r="AQ83" s="59" t="e">
        <f>Informações!BJ83/((Informações!M83+Informações!M82)/2)</f>
        <v>#DIV/0!</v>
      </c>
      <c r="AR83" s="59" t="e">
        <f>Informações!BJ83/((Informações!AK83+Informações!AK82)/2)</f>
        <v>#DIV/0!</v>
      </c>
      <c r="AS83" s="59" t="e">
        <f>Informações!BJ83/(((Informações!M83+Informações!M82)/2)+((Informações!AK83+Informações!AK82)/2))</f>
        <v>#DIV/0!</v>
      </c>
      <c r="AT83" s="59" t="e">
        <f>(Informações!T83/(Informações!P83+Informações!Z83-Informações!AE83))*100</f>
        <v>#DIV/0!</v>
      </c>
      <c r="AU83" s="59" t="e">
        <f>((Informações!BB83-Informações!BC83)/Informações!BB83)*100</f>
        <v>#DIV/0!</v>
      </c>
      <c r="AV83" s="59" t="e">
        <f>(Informações!BJ83/(Informações!AY83+Informações!BD83))*100</f>
        <v>#DIV/0!</v>
      </c>
      <c r="AW83" s="59" t="e">
        <f>(Informações!BJ83/(Informações!AZ83+Informações!CF83))*100</f>
        <v>#DIV/0!</v>
      </c>
      <c r="AX83" s="59" t="e">
        <f>(Informações!BJ83/((Informações!AY83+Informações!BD83)+(Informações!AZ83+Informações!CF83)))*100</f>
        <v>#DIV/0!</v>
      </c>
      <c r="AY83" s="59" t="e">
        <f>(Informações!BF83/(Informações!AY83+Informações!BD83))*100</f>
        <v>#DIV/0!</v>
      </c>
      <c r="AZ83" s="59" t="e">
        <f>(Informações!BF83/(Informações!AZ83+Informações!CF83))*100</f>
        <v>#DIV/0!</v>
      </c>
      <c r="BA83" s="59" t="e">
        <f>(Informações!BF83/((Informações!AY83+Informações!BD83)+(Informações!AZ83+Informações!CF83)))*100</f>
        <v>#DIV/0!</v>
      </c>
      <c r="BB83" s="59" t="e">
        <f>((Informações!BF83+Informações!BI83)/(Informações!AY83+Informações!BD83))*100</f>
        <v>#DIV/0!</v>
      </c>
      <c r="BC83" s="59" t="e">
        <f>((Informações!BF83+Informações!BI83)/(Informações!AZ83+Informações!CF83))*100</f>
        <v>#DIV/0!</v>
      </c>
      <c r="BD83" s="59" t="e">
        <f>((Informações!BF83+Informações!BI83)/((Informações!AY83+Informações!BD83)+(Informações!AZ83+Informações!CF83)))*100</f>
        <v>#DIV/0!</v>
      </c>
      <c r="BE83" s="59" t="e">
        <f>((Informações!BK83+Informações!CB83)/(Informações!AY83+Informações!BD83))*100</f>
        <v>#DIV/0!</v>
      </c>
      <c r="BF83" s="59" t="e">
        <f>((Informações!BK83+Informações!CB83)/(Informações!AZ83+Informações!CF83))*100</f>
        <v>#DIV/0!</v>
      </c>
      <c r="BG83" s="59" t="e">
        <f>((Informações!BK83+Informações!CB83)/((Informações!AY83+Informações!BD83)+(Informações!AZ83+Informações!CF83)))*100</f>
        <v>#DIV/0!</v>
      </c>
      <c r="BH83" s="59" t="e">
        <f>((Informações!BJ83-(Informações!BF83+Informações!BG83+Informações!BH83+Informações!BI83+Informações!BO83+Informações!BP83))/(Informações!AY83+Informações!BD83))*100</f>
        <v>#DIV/0!</v>
      </c>
      <c r="BI83" s="59" t="e">
        <f>((Informações!BJ83-(Informações!BF83+Informações!BG83+Informações!BH83+Informações!BI83+Informações!BP83+Informações!CG83))/(Informações!AZ83+Informações!CF83))*100</f>
        <v>#DIV/0!</v>
      </c>
      <c r="BJ83" s="59" t="e">
        <f>((Informações!BJ83-(Informações!BF83+Informações!BG83+Informações!BH83+Informações!BI83+Informações!BO83+Informações!BP83+Informações!CG83))/((Informações!AY83+Informações!BD83)+(Informações!AZ83+Informações!CF83)))*100</f>
        <v>#DIV/0!</v>
      </c>
      <c r="BK83" s="59" t="e">
        <f>(Informações!BF83/Informações!BJ83)*100</f>
        <v>#DIV/0!</v>
      </c>
      <c r="BL83" s="59" t="e">
        <f>((Informações!BF83+Informações!BI83)/Informações!BJ83)*100</f>
        <v>#DIV/0!</v>
      </c>
      <c r="BM83" s="59" t="e">
        <f>(Informações!BH83/Informações!BJ83)*100</f>
        <v>#DIV/0!</v>
      </c>
      <c r="BN83" s="59" t="e">
        <f>(Informações!BG83/Informações!BJ83)*100</f>
        <v>#DIV/0!</v>
      </c>
      <c r="BO83" s="59" t="e">
        <f>((Informações!BJ83-(Informações!BF83+Informações!BG83+Informações!BH83+Informações!BI83+Informações!BO83+Informações!BP83))/Informações!BJ83)*100</f>
        <v>#DIV/0!</v>
      </c>
      <c r="BP83" s="59" t="e">
        <f>((Informações!BJ83-(Informações!BF83+Informações!BG83+Informações!BH83+Informações!BI83+Informações!BP83+Informações!CG83))/Informações!BJ83)*100</f>
        <v>#DIV/0!</v>
      </c>
      <c r="BQ83" s="59" t="e">
        <f>((Informações!BJ83-(Informações!BF83+Informações!BG83+Informações!BH83+Informações!BI83+Informações!BO83+Informações!BP83+Informações!CG83))/Informações!BJ83)*100</f>
        <v>#DIV/0!</v>
      </c>
      <c r="BR83" s="59" t="e">
        <f>((Informações!AY83+Informações!BD83)/Informações!BB83)*100</f>
        <v>#DIV/0!</v>
      </c>
      <c r="BS83" s="59" t="e">
        <f>((Informações!AZ83+Informações!CF83)/Informações!BB83)*100</f>
        <v>#DIV/0!</v>
      </c>
      <c r="BT83" s="59" t="e">
        <f>((Informações!BB83-(Informações!AY83+Informações!BD83))/Informações!BB83)*100</f>
        <v>#DIV/0!</v>
      </c>
      <c r="BU83" s="59" t="e">
        <f>((Informações!BB83-(Informações!AZ83+Informações!CF83))/Informações!BB83)*100</f>
        <v>#DIV/0!</v>
      </c>
      <c r="BV83" s="59" t="e">
        <f>((Informações!BB83-(Informações!AY83+Informações!BD83+Informações!AZ83+Informações!CF83))/Informações!BB83)*100</f>
        <v>#DIV/0!</v>
      </c>
      <c r="BW83" s="59" t="e">
        <f>(((Informações!V83+Informações!V82)/2)/((Informações!M83+Informações!M82)/2))*100</f>
        <v>#DIV/0!</v>
      </c>
      <c r="BX83" s="59" t="e">
        <f>(Informações!R83/(Informações!S83-Informações!AA83))*100</f>
        <v>#DIV/0!</v>
      </c>
      <c r="BY83" s="59" t="e">
        <f>(((Informações!BU83+Informações!BU82)/2)/((Informações!L83+Informações!L82)/2))*100</f>
        <v>#DIV/0!</v>
      </c>
      <c r="BZ83" s="59" t="e">
        <f>((Informações!AN83+Informações!AU83)/(Informações!S83+Informações!AA83))*100</f>
        <v>#DIV/0!</v>
      </c>
      <c r="CA83" s="59" t="e">
        <f>(Informações!AV83/Informações!J83)*100</f>
        <v>#DIV/0!</v>
      </c>
      <c r="CB83" s="59" t="e">
        <f>(((Informações!BU83+Informações!BU82)/2)/((Informações!L83+Informações!L82)/2))*1000</f>
        <v>#DIV/0!</v>
      </c>
      <c r="CC83" s="59" t="e">
        <f>(((Informações!BU83+Informações!BU82)/2)/((Informações!AJ83+Informações!AJ82)/2))*1000</f>
        <v>#DIV/0!</v>
      </c>
      <c r="CD83" s="59" t="e">
        <f>(((Informações!BU83+Informações!BU83)/2)/(((Informações!AJ83+Informações!AJ83)/2)+((Informações!L83+Informações!L83)/2)))*1000</f>
        <v>#DIV/0!</v>
      </c>
      <c r="CE83" s="59" t="e">
        <f>(((Informações!P83+Informações!Z83-Informações!AE83)-Informações!S83)/(Informações!P83+Informações!Z83-Informações!AE83))*100</f>
        <v>#DIV/0!</v>
      </c>
      <c r="CF83" s="59" t="e">
        <f>((Informações!P83+Informações!Z83-Informações!AE83-Informações!S83)/((Informações!O83+Informações!O82)/2))*(1000/365)</f>
        <v>#DIV/0!</v>
      </c>
      <c r="CG83" s="59" t="e">
        <f>((Informações!P83+Informações!Z83-Informações!AE83-Informações!S83)/((Informações!L83+Informações!L82)/2))*(1000000/365)</f>
        <v>#DIV/0!</v>
      </c>
      <c r="CH83" s="59" t="e">
        <f>Informações!S83/(Informações!P83+Informações!Z83-Informações!AE83)*100</f>
        <v>#DIV/0!</v>
      </c>
      <c r="CI83" s="59" t="e">
        <f>((Informações!S83-Informações!AA83)/((Informações!M83+Informações!M82)/2))*(1000/12)</f>
        <v>#DIV/0!</v>
      </c>
      <c r="CJ83" s="60" t="e">
        <f>(Informações!BE83/(Informações!BB83))*360</f>
        <v>#DIV/0!</v>
      </c>
      <c r="CK83" s="59" t="e">
        <f>(Informações!BE83/Informações!BB83)*360</f>
        <v>#DIV/0!</v>
      </c>
      <c r="CL83" s="59" t="e">
        <f>(Informações!BE83/Informações!BB83)*360</f>
        <v>#DIV/0!</v>
      </c>
      <c r="CM83" s="59" t="e">
        <f>Informações!K83/Informações!I83*100</f>
        <v>#DIV/0!</v>
      </c>
      <c r="CN83" s="59" t="e">
        <f>Informações!AI83/Informações!I83*100</f>
        <v>#DIV/0!</v>
      </c>
      <c r="CO83" s="59" t="e">
        <f>(Informações!AG83/(Informações!P83+Informações!Z83))*100</f>
        <v>#DIV/0!</v>
      </c>
      <c r="CP83" s="59" t="e">
        <f>(Informações!AH83/(Informações!P83+Informações!Z83))</f>
        <v>#DIV/0!</v>
      </c>
      <c r="CQ83" s="59" t="e">
        <f>Informações!AW83/Informações!AM83</f>
        <v>#DIV/0!</v>
      </c>
      <c r="CR83" s="59" t="e">
        <f>(Informações!BH83/Informações!AH83)/1000</f>
        <v>#DIV/0!</v>
      </c>
      <c r="CS83" s="59" t="e">
        <f>(Informações!BH83/Informações!AW83)/1000</f>
        <v>#DIV/0!</v>
      </c>
      <c r="CT83" s="59" t="e">
        <f>(Informações!BH83/(Informações!AH83+Informações!AW83))/1000</f>
        <v>#DIV/0!</v>
      </c>
      <c r="CU83" s="59" t="e">
        <f>Informações!DA83/Informações!CY83</f>
        <v>#DIV/0!</v>
      </c>
      <c r="CV83" s="59" t="e">
        <f>Informações!CZ83/Informações!CY83</f>
        <v>#DIV/0!</v>
      </c>
      <c r="CW83" s="59" t="e">
        <f>Informações!DH83/Informações!DM83</f>
        <v>#DIV/0!</v>
      </c>
      <c r="CX83" s="59" t="e">
        <f>Informações!DN83/Informações!DM83</f>
        <v>#DIV/0!</v>
      </c>
      <c r="CY83" s="59" t="e">
        <f>Informações!DC83/Informações!DB83*100</f>
        <v>#DIV/0!</v>
      </c>
      <c r="CZ83" s="59" t="e">
        <f>Informações!DE83/Informações!DD83*100</f>
        <v>#DIV/0!</v>
      </c>
      <c r="DA83" s="59" t="e">
        <f>Informações!DG83/Informações!DF83</f>
        <v>#DIV/0!</v>
      </c>
      <c r="DB83" s="59" t="e">
        <f>Informações!DB83/Informações!DL83*100</f>
        <v>#DIV/0!</v>
      </c>
      <c r="DC83" s="59" t="e">
        <f>Informações!DD83/Informações!DK83*100</f>
        <v>#DIV/0!</v>
      </c>
      <c r="DD83" s="59" t="e">
        <f>Informações!DF83/Informações!AL83</f>
        <v>#DIV/0!</v>
      </c>
      <c r="DE83" s="59" t="e">
        <f>Informações!DQ83/Informações!DP83</f>
        <v>#DIV/0!</v>
      </c>
      <c r="DF83" s="59" t="e">
        <f>Informações!DS83/Informações!DR83*100</f>
        <v>#DIV/0!</v>
      </c>
      <c r="DG83" s="59" t="e">
        <f>Informações!DR83/Informações!DT83*100</f>
        <v>#DIV/0!</v>
      </c>
      <c r="DH83" s="59" t="e">
        <f>(Informações!BC83/(Informações!BJ83+Informações!CB83+Informações!BQ83))*100</f>
        <v>#DIV/0!</v>
      </c>
      <c r="DI83" s="59" t="e">
        <f>((Informações!L83+Informações!L82)/2)/AD83</f>
        <v>#DIV/0!</v>
      </c>
      <c r="DJ83" s="59" t="e">
        <f>((Informações!AJ83+Informações!AJ83)/2)/AD83</f>
        <v>#DIV/0!</v>
      </c>
      <c r="DK83" s="59" t="e">
        <f>(((Informações!L83+Informações!L83)/2)+((Informações!AJ83+Informações!AJ83)/2))/AD83</f>
        <v>#DIV/0!</v>
      </c>
    </row>
    <row r="84" spans="1:115" s="56" customFormat="1" ht="12.75" x14ac:dyDescent="0.2">
      <c r="A84" s="6">
        <v>312000</v>
      </c>
      <c r="B84" s="10" t="s">
        <v>270</v>
      </c>
      <c r="C84" s="10" t="s">
        <v>125</v>
      </c>
      <c r="D84" s="10">
        <v>2094</v>
      </c>
      <c r="E84" s="59" t="e">
        <f>((Informações!M84+Informações!M84)/2)/((Informações!L84+Informações!L84)/2)</f>
        <v>#DIV/0!</v>
      </c>
      <c r="F84" s="59" t="e">
        <f>(((Informações!M84+Informações!M84)/2)/((Informações!BU84+Informações!BU84)/2))</f>
        <v>#DIV/0!</v>
      </c>
      <c r="G84" s="59" t="e">
        <f>(((Informações!AK84+Informações!AK84)/2)/((Informações!BU84+Informações!BU84)/2))</f>
        <v>#DIV/0!</v>
      </c>
      <c r="H84" s="59" t="e">
        <f>(((Informações!M84+Informações!M84)/2)+((Informações!AK84+Informações!AK84)/2))/((Informações!BU84+Informações!BU84)/2)</f>
        <v>#DIV/0!</v>
      </c>
      <c r="I84" s="59" t="e">
        <f>Informações!BL84/Informações!T84/1000</f>
        <v>#DIV/0!</v>
      </c>
      <c r="J84" s="59" t="e">
        <f>(Informações!BL84/Informações!AO84)/1000</f>
        <v>#DIV/0!</v>
      </c>
      <c r="K84" s="59" t="e">
        <f>(Informações!BL84/(Informações!T84+Informações!AO84))/1000</f>
        <v>#DIV/0!</v>
      </c>
      <c r="L84" s="59" t="e">
        <f>(Informações!AY84+Informações!BD84)/(Informações!T84*1000)</f>
        <v>#DIV/0!</v>
      </c>
      <c r="M84" s="59" t="e">
        <f>(Informações!AZ84+Informações!CF84)/(Informações!AO84*1000)</f>
        <v>#DIV/0!</v>
      </c>
      <c r="N84" s="59" t="e">
        <f>(Informações!AY84+Informações!AZ84+Informações!BD84+Informações!CF84)/((Informações!T84+Informações!AO84)*1000)</f>
        <v>#DIV/0!</v>
      </c>
      <c r="O84" s="59" t="e">
        <f>Informações!AY84/((Informações!T84-Informações!Y84-Informações!AA84)*1000)</f>
        <v>#DIV/0!</v>
      </c>
      <c r="P84" s="59" t="e">
        <f>Informações!AZ84/((Informações!AO84-Informações!AS84)*1000)</f>
        <v>#DIV/0!</v>
      </c>
      <c r="Q84" s="59" t="e">
        <f>((Informações!BF84+Informações!BI84)/Informações!BL84)*100</f>
        <v>#DIV/0!</v>
      </c>
      <c r="R84" s="59" t="e">
        <f>Informações!BF84/((Informações!BU84+Informações!BU84)/2)</f>
        <v>#DIV/0!</v>
      </c>
      <c r="S84" s="59" t="e">
        <f>((Informações!N84+Informações!N84)/2)/((Informações!L84+Informações!N84)/2)*100</f>
        <v>#DIV/0!</v>
      </c>
      <c r="T84" s="59" t="e">
        <f>(Informações!R84/(Informações!P84+Informações!Z84-Informações!AA84-Informações!AE84))*100</f>
        <v>#DIV/0!</v>
      </c>
      <c r="U84" s="59" t="e">
        <f>((Informações!U84-Informações!AA84)/(Informações!P84+Informações!Z84-Informações!AA84))*100</f>
        <v>#DIV/0!</v>
      </c>
      <c r="V84" s="59" t="e">
        <f>((Informações!AY84+Informações!BD84)/Informações!BL84)*100</f>
        <v>#DIV/0!</v>
      </c>
      <c r="W84" s="59" t="e">
        <f>((Informações!AZ84+Informações!CF84)/Informações!BL84)*100</f>
        <v>#DIV/0!</v>
      </c>
      <c r="X84" s="59" t="e">
        <f t="shared" si="5"/>
        <v>#DIV/0!</v>
      </c>
      <c r="Y84" s="59" t="e">
        <f>(((Informações!P84+Informações!Z84-Informações!AE84)-Informações!T84)/(Informações!P84+Informações!Z84-Informações!AE84))*100</f>
        <v>#DIV/0!</v>
      </c>
      <c r="Z84" s="59" t="e">
        <f>(Informações!R84/((Informações!W84+Informações!W84)/2)*1000)/12</f>
        <v>#DIV/0!</v>
      </c>
      <c r="AA84" s="59" t="e">
        <f>(Informações!AM84/(Informações!S84-Informações!AA84))*100</f>
        <v>#DIV/0!</v>
      </c>
      <c r="AB84" s="59" t="e">
        <f>((Informações!AN84+Informações!AT84+Informações!AU84)/(Informações!AM84+Informações!AS84))*100</f>
        <v>#DIV/0!</v>
      </c>
      <c r="AC84" s="59" t="e">
        <f>((Informações!T84-Informações!AA84)/((Informações!M84+Informações!M84)/2)*1000)/12</f>
        <v>#DIV/0!</v>
      </c>
      <c r="AD84" s="59" t="e">
        <f>((Informações!BU84+Informações!BU84)/2)+((Informações!BI84*((Informações!BU84+Informações!BU84)/2))/Informações!BF84)</f>
        <v>#DIV/0!</v>
      </c>
      <c r="AE84" s="59" t="e">
        <f>(((Informações!M84+Informações!M84)/2)/AD84)</f>
        <v>#DIV/0!</v>
      </c>
      <c r="AF84" s="59" t="e">
        <f>((Informações!AK84+Informações!AK84)/2)/AD84</f>
        <v>#DIV/0!</v>
      </c>
      <c r="AG84" s="59" t="e">
        <f t="shared" si="3"/>
        <v>#DIV/0!</v>
      </c>
      <c r="AH84" s="59" t="e">
        <f>(((Informações!O84+Informações!O84)/2)*1000)/((Informações!AC84+Informações!AC84)/2)</f>
        <v>#DIV/0!</v>
      </c>
      <c r="AI84" s="59" t="e">
        <f>((Informações!AL84+Informações!AL84)/2)/((Informações!AQ84+Informações!AQ84)/2)*1000</f>
        <v>#DIV/0!</v>
      </c>
      <c r="AJ84" s="59" t="e">
        <f>(Informações!S84-Informações!AA84)/((Informações!K84+Informações!K84)/2)*(1000000/365)</f>
        <v>#DIV/0!</v>
      </c>
      <c r="AK84" s="59" t="e">
        <f>Informações!AF84/Informações!J84*100</f>
        <v>#DIV/0!</v>
      </c>
      <c r="AL84" s="59" t="e">
        <f>Informações!AV84/Informações!J84*100</f>
        <v>#DIV/0!</v>
      </c>
      <c r="AM84" s="59" t="e">
        <f>((Informações!P84+Informações!Z84-Informações!AA84)/((Informações!M84+Informações!M84)/2))*(1000/12)</f>
        <v>#DIV/0!</v>
      </c>
      <c r="AN84" s="59" t="e">
        <f>Informações!BJ84/(Informações!T84*1000)</f>
        <v>#DIV/0!</v>
      </c>
      <c r="AO84" s="59" t="e">
        <f>Informações!BJ84/(Informações!AO84*1000)</f>
        <v>#DIV/0!</v>
      </c>
      <c r="AP84" s="59" t="e">
        <f>Informações!BJ84/((Informações!T84+Informações!AO84)*1000)</f>
        <v>#DIV/0!</v>
      </c>
      <c r="AQ84" s="59" t="e">
        <f>Informações!BJ84/((Informações!M84+Informações!M83)/2)</f>
        <v>#DIV/0!</v>
      </c>
      <c r="AR84" s="59" t="e">
        <f>Informações!BJ84/((Informações!AK84+Informações!AK83)/2)</f>
        <v>#DIV/0!</v>
      </c>
      <c r="AS84" s="59" t="e">
        <f>Informações!BJ84/(((Informações!M84+Informações!M83)/2)+((Informações!AK84+Informações!AK83)/2))</f>
        <v>#DIV/0!</v>
      </c>
      <c r="AT84" s="59" t="e">
        <f>(Informações!T84/(Informações!P84+Informações!Z84-Informações!AE84))*100</f>
        <v>#DIV/0!</v>
      </c>
      <c r="AU84" s="59" t="e">
        <f>((Informações!BB84-Informações!BC84)/Informações!BB84)*100</f>
        <v>#DIV/0!</v>
      </c>
      <c r="AV84" s="59" t="e">
        <f>(Informações!BJ84/(Informações!AY84+Informações!BD84))*100</f>
        <v>#DIV/0!</v>
      </c>
      <c r="AW84" s="59" t="e">
        <f>(Informações!BJ84/(Informações!AZ84+Informações!CF84))*100</f>
        <v>#DIV/0!</v>
      </c>
      <c r="AX84" s="59" t="e">
        <f>(Informações!BJ84/((Informações!AY84+Informações!BD84)+(Informações!AZ84+Informações!CF84)))*100</f>
        <v>#DIV/0!</v>
      </c>
      <c r="AY84" s="59" t="e">
        <f>(Informações!BF84/(Informações!AY84+Informações!BD84))*100</f>
        <v>#DIV/0!</v>
      </c>
      <c r="AZ84" s="59" t="e">
        <f>(Informações!BF84/(Informações!AZ84+Informações!CF84))*100</f>
        <v>#DIV/0!</v>
      </c>
      <c r="BA84" s="59" t="e">
        <f>(Informações!BF84/((Informações!AY84+Informações!BD84)+(Informações!AZ84+Informações!CF84)))*100</f>
        <v>#DIV/0!</v>
      </c>
      <c r="BB84" s="59" t="e">
        <f>((Informações!BF84+Informações!BI84)/(Informações!AY84+Informações!BD84))*100</f>
        <v>#DIV/0!</v>
      </c>
      <c r="BC84" s="59" t="e">
        <f>((Informações!BF84+Informações!BI84)/(Informações!AZ84+Informações!CF84))*100</f>
        <v>#DIV/0!</v>
      </c>
      <c r="BD84" s="59" t="e">
        <f>((Informações!BF84+Informações!BI84)/((Informações!AY84+Informações!BD84)+(Informações!AZ84+Informações!CF84)))*100</f>
        <v>#DIV/0!</v>
      </c>
      <c r="BE84" s="59" t="e">
        <f>((Informações!BK84+Informações!CB84)/(Informações!AY84+Informações!BD84))*100</f>
        <v>#DIV/0!</v>
      </c>
      <c r="BF84" s="59" t="e">
        <f>((Informações!BK84+Informações!CB84)/(Informações!AZ84+Informações!CF84))*100</f>
        <v>#DIV/0!</v>
      </c>
      <c r="BG84" s="59" t="e">
        <f>((Informações!BK84+Informações!CB84)/((Informações!AY84+Informações!BD84)+(Informações!AZ84+Informações!CF84)))*100</f>
        <v>#DIV/0!</v>
      </c>
      <c r="BH84" s="59" t="e">
        <f>((Informações!BJ84-(Informações!BF84+Informações!BG84+Informações!BH84+Informações!BI84+Informações!BO84+Informações!BP84))/(Informações!AY84+Informações!BD84))*100</f>
        <v>#DIV/0!</v>
      </c>
      <c r="BI84" s="59" t="e">
        <f>((Informações!BJ84-(Informações!BF84+Informações!BG84+Informações!BH84+Informações!BI84+Informações!BP84+Informações!CG84))/(Informações!AZ84+Informações!CF84))*100</f>
        <v>#DIV/0!</v>
      </c>
      <c r="BJ84" s="59" t="e">
        <f>((Informações!BJ84-(Informações!BF84+Informações!BG84+Informações!BH84+Informações!BI84+Informações!BO84+Informações!BP84+Informações!CG84))/((Informações!AY84+Informações!BD84)+(Informações!AZ84+Informações!CF84)))*100</f>
        <v>#DIV/0!</v>
      </c>
      <c r="BK84" s="59" t="e">
        <f>(Informações!BF84/Informações!BJ84)*100</f>
        <v>#DIV/0!</v>
      </c>
      <c r="BL84" s="59" t="e">
        <f>((Informações!BF84+Informações!BI84)/Informações!BJ84)*100</f>
        <v>#DIV/0!</v>
      </c>
      <c r="BM84" s="59" t="e">
        <f>(Informações!BH84/Informações!BJ84)*100</f>
        <v>#DIV/0!</v>
      </c>
      <c r="BN84" s="59" t="e">
        <f>(Informações!BG84/Informações!BJ84)*100</f>
        <v>#DIV/0!</v>
      </c>
      <c r="BO84" s="59" t="e">
        <f>((Informações!BJ84-(Informações!BF84+Informações!BG84+Informações!BH84+Informações!BI84+Informações!BO84+Informações!BP84))/Informações!BJ84)*100</f>
        <v>#DIV/0!</v>
      </c>
      <c r="BP84" s="59" t="e">
        <f>((Informações!BJ84-(Informações!BF84+Informações!BG84+Informações!BH84+Informações!BI84+Informações!BP84+Informações!CG84))/Informações!BJ84)*100</f>
        <v>#DIV/0!</v>
      </c>
      <c r="BQ84" s="59" t="e">
        <f>((Informações!BJ84-(Informações!BF84+Informações!BG84+Informações!BH84+Informações!BI84+Informações!BO84+Informações!BP84+Informações!CG84))/Informações!BJ84)*100</f>
        <v>#DIV/0!</v>
      </c>
      <c r="BR84" s="59" t="e">
        <f>((Informações!AY84+Informações!BD84)/Informações!BB84)*100</f>
        <v>#DIV/0!</v>
      </c>
      <c r="BS84" s="59" t="e">
        <f>((Informações!AZ84+Informações!CF84)/Informações!BB84)*100</f>
        <v>#DIV/0!</v>
      </c>
      <c r="BT84" s="59" t="e">
        <f>((Informações!BB84-(Informações!AY84+Informações!BD84))/Informações!BB84)*100</f>
        <v>#DIV/0!</v>
      </c>
      <c r="BU84" s="59" t="e">
        <f>((Informações!BB84-(Informações!AZ84+Informações!CF84))/Informações!BB84)*100</f>
        <v>#DIV/0!</v>
      </c>
      <c r="BV84" s="59" t="e">
        <f>((Informações!BB84-(Informações!AY84+Informações!BD84+Informações!AZ84+Informações!CF84))/Informações!BB84)*100</f>
        <v>#DIV/0!</v>
      </c>
      <c r="BW84" s="59" t="e">
        <f>(((Informações!V84+Informações!V83)/2)/((Informações!M84+Informações!M83)/2))*100</f>
        <v>#DIV/0!</v>
      </c>
      <c r="BX84" s="59" t="e">
        <f>(Informações!R84/(Informações!S84-Informações!AA84))*100</f>
        <v>#DIV/0!</v>
      </c>
      <c r="BY84" s="59" t="e">
        <f>(((Informações!BU84+Informações!BU83)/2)/((Informações!L84+Informações!L83)/2))*100</f>
        <v>#DIV/0!</v>
      </c>
      <c r="BZ84" s="59" t="e">
        <f>((Informações!AN84+Informações!AU84)/(Informações!S84+Informações!AA84))*100</f>
        <v>#DIV/0!</v>
      </c>
      <c r="CA84" s="59" t="e">
        <f>(Informações!AV84/Informações!J84)*100</f>
        <v>#DIV/0!</v>
      </c>
      <c r="CB84" s="59" t="e">
        <f>(((Informações!BU84+Informações!BU83)/2)/((Informações!L84+Informações!L83)/2))*1000</f>
        <v>#DIV/0!</v>
      </c>
      <c r="CC84" s="59" t="e">
        <f>(((Informações!BU84+Informações!BU83)/2)/((Informações!AJ84+Informações!AJ83)/2))*1000</f>
        <v>#DIV/0!</v>
      </c>
      <c r="CD84" s="59" t="e">
        <f>(((Informações!BU84+Informações!BU84)/2)/(((Informações!AJ84+Informações!AJ84)/2)+((Informações!L84+Informações!L84)/2)))*1000</f>
        <v>#DIV/0!</v>
      </c>
      <c r="CE84" s="59" t="e">
        <f>(((Informações!P84+Informações!Z84-Informações!AE84)-Informações!S84)/(Informações!P84+Informações!Z84-Informações!AE84))*100</f>
        <v>#DIV/0!</v>
      </c>
      <c r="CF84" s="59" t="e">
        <f>((Informações!P84+Informações!Z84-Informações!AE84-Informações!S84)/((Informações!O84+Informações!O83)/2))*(1000/365)</f>
        <v>#DIV/0!</v>
      </c>
      <c r="CG84" s="59" t="e">
        <f>((Informações!P84+Informações!Z84-Informações!AE84-Informações!S84)/((Informações!L84+Informações!L83)/2))*(1000000/365)</f>
        <v>#DIV/0!</v>
      </c>
      <c r="CH84" s="59" t="e">
        <f>Informações!S84/(Informações!P84+Informações!Z84-Informações!AE84)*100</f>
        <v>#DIV/0!</v>
      </c>
      <c r="CI84" s="59" t="e">
        <f>((Informações!S84-Informações!AA84)/((Informações!M84+Informações!M83)/2))*(1000/12)</f>
        <v>#DIV/0!</v>
      </c>
      <c r="CJ84" s="60" t="e">
        <f>(Informações!BE84/(Informações!BB84))*360</f>
        <v>#DIV/0!</v>
      </c>
      <c r="CK84" s="59" t="e">
        <f>(Informações!BE84/Informações!BB84)*360</f>
        <v>#DIV/0!</v>
      </c>
      <c r="CL84" s="59" t="e">
        <f>(Informações!BE84/Informações!BB84)*360</f>
        <v>#DIV/0!</v>
      </c>
      <c r="CM84" s="59" t="e">
        <f>Informações!K84/Informações!I84*100</f>
        <v>#DIV/0!</v>
      </c>
      <c r="CN84" s="59" t="e">
        <f>Informações!AI84/Informações!I84*100</f>
        <v>#DIV/0!</v>
      </c>
      <c r="CO84" s="59" t="e">
        <f>(Informações!AG84/(Informações!P84+Informações!Z84))*100</f>
        <v>#DIV/0!</v>
      </c>
      <c r="CP84" s="59" t="e">
        <f>(Informações!AH84/(Informações!P84+Informações!Z84))</f>
        <v>#DIV/0!</v>
      </c>
      <c r="CQ84" s="59" t="e">
        <f>Informações!AW84/Informações!AM84</f>
        <v>#DIV/0!</v>
      </c>
      <c r="CR84" s="59" t="e">
        <f>(Informações!BH84/Informações!AH84)/1000</f>
        <v>#DIV/0!</v>
      </c>
      <c r="CS84" s="59" t="e">
        <f>(Informações!BH84/Informações!AW84)/1000</f>
        <v>#DIV/0!</v>
      </c>
      <c r="CT84" s="59" t="e">
        <f>(Informações!BH84/(Informações!AH84+Informações!AW84))/1000</f>
        <v>#DIV/0!</v>
      </c>
      <c r="CU84" s="59" t="e">
        <f>Informações!DA84/Informações!CY84</f>
        <v>#DIV/0!</v>
      </c>
      <c r="CV84" s="59" t="e">
        <f>Informações!CZ84/Informações!CY84</f>
        <v>#DIV/0!</v>
      </c>
      <c r="CW84" s="59" t="e">
        <f>Informações!DH84/Informações!DM84</f>
        <v>#DIV/0!</v>
      </c>
      <c r="CX84" s="59" t="e">
        <f>Informações!DN84/Informações!DM84</f>
        <v>#DIV/0!</v>
      </c>
      <c r="CY84" s="59" t="e">
        <f>Informações!DC84/Informações!DB84*100</f>
        <v>#DIV/0!</v>
      </c>
      <c r="CZ84" s="59" t="e">
        <f>Informações!DE84/Informações!DD84*100</f>
        <v>#DIV/0!</v>
      </c>
      <c r="DA84" s="59" t="e">
        <f>Informações!DG84/Informações!DF84</f>
        <v>#DIV/0!</v>
      </c>
      <c r="DB84" s="59" t="e">
        <f>Informações!DB84/Informações!DL84*100</f>
        <v>#DIV/0!</v>
      </c>
      <c r="DC84" s="59" t="e">
        <f>Informações!DD84/Informações!DK84*100</f>
        <v>#DIV/0!</v>
      </c>
      <c r="DD84" s="59" t="e">
        <f>Informações!DF84/Informações!AL84</f>
        <v>#DIV/0!</v>
      </c>
      <c r="DE84" s="59" t="e">
        <f>Informações!DQ84/Informações!DP84</f>
        <v>#DIV/0!</v>
      </c>
      <c r="DF84" s="59" t="e">
        <f>Informações!DS84/Informações!DR84*100</f>
        <v>#DIV/0!</v>
      </c>
      <c r="DG84" s="59" t="e">
        <f>Informações!DR84/Informações!DT84*100</f>
        <v>#DIV/0!</v>
      </c>
      <c r="DH84" s="59" t="e">
        <f>(Informações!BC84/(Informações!BJ84+Informações!CB84+Informações!BQ84))*100</f>
        <v>#DIV/0!</v>
      </c>
      <c r="DI84" s="59" t="e">
        <f>((Informações!L84+Informações!L83)/2)/AD84</f>
        <v>#DIV/0!</v>
      </c>
      <c r="DJ84" s="59" t="e">
        <f>((Informações!AJ84+Informações!AJ84)/2)/AD84</f>
        <v>#DIV/0!</v>
      </c>
      <c r="DK84" s="59" t="e">
        <f>(((Informações!L84+Informações!L84)/2)+((Informações!AJ84+Informações!AJ84)/2))/AD84</f>
        <v>#DIV/0!</v>
      </c>
    </row>
    <row r="85" spans="1:115" s="56" customFormat="1" ht="12.75" x14ac:dyDescent="0.2">
      <c r="A85" s="6">
        <v>312000</v>
      </c>
      <c r="B85" s="10" t="s">
        <v>270</v>
      </c>
      <c r="C85" s="10" t="s">
        <v>125</v>
      </c>
      <c r="D85" s="10">
        <v>2095</v>
      </c>
      <c r="E85" s="59" t="e">
        <f>((Informações!M85+Informações!M85)/2)/((Informações!L85+Informações!L85)/2)</f>
        <v>#DIV/0!</v>
      </c>
      <c r="F85" s="59" t="e">
        <f>(((Informações!M85+Informações!M85)/2)/((Informações!BU85+Informações!BU85)/2))</f>
        <v>#DIV/0!</v>
      </c>
      <c r="G85" s="59" t="e">
        <f>(((Informações!AK85+Informações!AK85)/2)/((Informações!BU85+Informações!BU85)/2))</f>
        <v>#DIV/0!</v>
      </c>
      <c r="H85" s="59" t="e">
        <f>(((Informações!M85+Informações!M85)/2)+((Informações!AK85+Informações!AK85)/2))/((Informações!BU85+Informações!BU85)/2)</f>
        <v>#DIV/0!</v>
      </c>
      <c r="I85" s="59" t="e">
        <f>Informações!BL85/Informações!T85/1000</f>
        <v>#DIV/0!</v>
      </c>
      <c r="J85" s="59" t="e">
        <f>(Informações!BL85/Informações!AO85)/1000</f>
        <v>#DIV/0!</v>
      </c>
      <c r="K85" s="59" t="e">
        <f>(Informações!BL85/(Informações!T85+Informações!AO85))/1000</f>
        <v>#DIV/0!</v>
      </c>
      <c r="L85" s="59" t="e">
        <f>(Informações!AY85+Informações!BD85)/(Informações!T85*1000)</f>
        <v>#DIV/0!</v>
      </c>
      <c r="M85" s="59" t="e">
        <f>(Informações!AZ85+Informações!CF85)/(Informações!AO85*1000)</f>
        <v>#DIV/0!</v>
      </c>
      <c r="N85" s="59" t="e">
        <f>(Informações!AY85+Informações!AZ85+Informações!BD85+Informações!CF85)/((Informações!T85+Informações!AO85)*1000)</f>
        <v>#DIV/0!</v>
      </c>
      <c r="O85" s="59" t="e">
        <f>Informações!AY85/((Informações!T85-Informações!Y85-Informações!AA85)*1000)</f>
        <v>#DIV/0!</v>
      </c>
      <c r="P85" s="59" t="e">
        <f>Informações!AZ85/((Informações!AO85-Informações!AS85)*1000)</f>
        <v>#DIV/0!</v>
      </c>
      <c r="Q85" s="59" t="e">
        <f>((Informações!BF85+Informações!BI85)/Informações!BL85)*100</f>
        <v>#DIV/0!</v>
      </c>
      <c r="R85" s="59" t="e">
        <f>Informações!BF85/((Informações!BU85+Informações!BU85)/2)</f>
        <v>#DIV/0!</v>
      </c>
      <c r="S85" s="59" t="e">
        <f>((Informações!N85+Informações!N85)/2)/((Informações!L85+Informações!N85)/2)*100</f>
        <v>#DIV/0!</v>
      </c>
      <c r="T85" s="59" t="e">
        <f>(Informações!R85/(Informações!P85+Informações!Z85-Informações!AA85-Informações!AE85))*100</f>
        <v>#DIV/0!</v>
      </c>
      <c r="U85" s="59" t="e">
        <f>((Informações!U85-Informações!AA85)/(Informações!P85+Informações!Z85-Informações!AA85))*100</f>
        <v>#DIV/0!</v>
      </c>
      <c r="V85" s="59" t="e">
        <f>((Informações!AY85+Informações!BD85)/Informações!BL85)*100</f>
        <v>#DIV/0!</v>
      </c>
      <c r="W85" s="59" t="e">
        <f>((Informações!AZ85+Informações!CF85)/Informações!BL85)*100</f>
        <v>#DIV/0!</v>
      </c>
      <c r="X85" s="59" t="e">
        <f t="shared" si="5"/>
        <v>#DIV/0!</v>
      </c>
      <c r="Y85" s="59" t="e">
        <f>(((Informações!P85+Informações!Z85-Informações!AE85)-Informações!T85)/(Informações!P85+Informações!Z85-Informações!AE85))*100</f>
        <v>#DIV/0!</v>
      </c>
      <c r="Z85" s="59" t="e">
        <f>(Informações!R85/((Informações!W85+Informações!W85)/2)*1000)/12</f>
        <v>#DIV/0!</v>
      </c>
      <c r="AA85" s="59" t="e">
        <f>(Informações!AM85/(Informações!S85-Informações!AA85))*100</f>
        <v>#DIV/0!</v>
      </c>
      <c r="AB85" s="59" t="e">
        <f>((Informações!AN85+Informações!AT85+Informações!AU85)/(Informações!AM85+Informações!AS85))*100</f>
        <v>#DIV/0!</v>
      </c>
      <c r="AC85" s="59" t="e">
        <f>((Informações!T85-Informações!AA85)/((Informações!M85+Informações!M85)/2)*1000)/12</f>
        <v>#DIV/0!</v>
      </c>
      <c r="AD85" s="59" t="e">
        <f>((Informações!BU85+Informações!BU85)/2)+((Informações!BI85*((Informações!BU85+Informações!BU85)/2))/Informações!BF85)</f>
        <v>#DIV/0!</v>
      </c>
      <c r="AE85" s="59" t="e">
        <f>(((Informações!M85+Informações!M85)/2)/AD85)</f>
        <v>#DIV/0!</v>
      </c>
      <c r="AF85" s="59" t="e">
        <f>((Informações!AK85+Informações!AK85)/2)/AD85</f>
        <v>#DIV/0!</v>
      </c>
      <c r="AG85" s="59" t="e">
        <f t="shared" si="3"/>
        <v>#DIV/0!</v>
      </c>
      <c r="AH85" s="59" t="e">
        <f>(((Informações!O85+Informações!O85)/2)*1000)/((Informações!AC85+Informações!AC85)/2)</f>
        <v>#DIV/0!</v>
      </c>
      <c r="AI85" s="59" t="e">
        <f>((Informações!AL85+Informações!AL85)/2)/((Informações!AQ85+Informações!AQ85)/2)*1000</f>
        <v>#DIV/0!</v>
      </c>
      <c r="AJ85" s="59" t="e">
        <f>(Informações!S85-Informações!AA85)/((Informações!K85+Informações!K85)/2)*(1000000/365)</f>
        <v>#DIV/0!</v>
      </c>
      <c r="AK85" s="59" t="e">
        <f>Informações!AF85/Informações!J85*100</f>
        <v>#DIV/0!</v>
      </c>
      <c r="AL85" s="59" t="e">
        <f>Informações!AV85/Informações!J85*100</f>
        <v>#DIV/0!</v>
      </c>
      <c r="AM85" s="59" t="e">
        <f>((Informações!P85+Informações!Z85-Informações!AA85)/((Informações!M85+Informações!M85)/2))*(1000/12)</f>
        <v>#DIV/0!</v>
      </c>
      <c r="AN85" s="59" t="e">
        <f>Informações!BJ85/(Informações!T85*1000)</f>
        <v>#DIV/0!</v>
      </c>
      <c r="AO85" s="59" t="e">
        <f>Informações!BJ85/(Informações!AO85*1000)</f>
        <v>#DIV/0!</v>
      </c>
      <c r="AP85" s="59" t="e">
        <f>Informações!BJ85/((Informações!T85+Informações!AO85)*1000)</f>
        <v>#DIV/0!</v>
      </c>
      <c r="AQ85" s="59" t="e">
        <f>Informações!BJ85/((Informações!M85+Informações!M84)/2)</f>
        <v>#DIV/0!</v>
      </c>
      <c r="AR85" s="59" t="e">
        <f>Informações!BJ85/((Informações!AK85+Informações!AK84)/2)</f>
        <v>#DIV/0!</v>
      </c>
      <c r="AS85" s="59" t="e">
        <f>Informações!BJ85/(((Informações!M85+Informações!M84)/2)+((Informações!AK85+Informações!AK84)/2))</f>
        <v>#DIV/0!</v>
      </c>
      <c r="AT85" s="59" t="e">
        <f>(Informações!T85/(Informações!P85+Informações!Z85-Informações!AE85))*100</f>
        <v>#DIV/0!</v>
      </c>
      <c r="AU85" s="59" t="e">
        <f>((Informações!BB85-Informações!BC85)/Informações!BB85)*100</f>
        <v>#DIV/0!</v>
      </c>
      <c r="AV85" s="59" t="e">
        <f>(Informações!BJ85/(Informações!AY85+Informações!BD85))*100</f>
        <v>#DIV/0!</v>
      </c>
      <c r="AW85" s="59" t="e">
        <f>(Informações!BJ85/(Informações!AZ85+Informações!CF85))*100</f>
        <v>#DIV/0!</v>
      </c>
      <c r="AX85" s="59" t="e">
        <f>(Informações!BJ85/((Informações!AY85+Informações!BD85)+(Informações!AZ85+Informações!CF85)))*100</f>
        <v>#DIV/0!</v>
      </c>
      <c r="AY85" s="59" t="e">
        <f>(Informações!BF85/(Informações!AY85+Informações!BD85))*100</f>
        <v>#DIV/0!</v>
      </c>
      <c r="AZ85" s="59" t="e">
        <f>(Informações!BF85/(Informações!AZ85+Informações!CF85))*100</f>
        <v>#DIV/0!</v>
      </c>
      <c r="BA85" s="59" t="e">
        <f>(Informações!BF85/((Informações!AY85+Informações!BD85)+(Informações!AZ85+Informações!CF85)))*100</f>
        <v>#DIV/0!</v>
      </c>
      <c r="BB85" s="59" t="e">
        <f>((Informações!BF85+Informações!BI85)/(Informações!AY85+Informações!BD85))*100</f>
        <v>#DIV/0!</v>
      </c>
      <c r="BC85" s="59" t="e">
        <f>((Informações!BF85+Informações!BI85)/(Informações!AZ85+Informações!CF85))*100</f>
        <v>#DIV/0!</v>
      </c>
      <c r="BD85" s="59" t="e">
        <f>((Informações!BF85+Informações!BI85)/((Informações!AY85+Informações!BD85)+(Informações!AZ85+Informações!CF85)))*100</f>
        <v>#DIV/0!</v>
      </c>
      <c r="BE85" s="59" t="e">
        <f>((Informações!BK85+Informações!CB85)/(Informações!AY85+Informações!BD85))*100</f>
        <v>#DIV/0!</v>
      </c>
      <c r="BF85" s="59" t="e">
        <f>((Informações!BK85+Informações!CB85)/(Informações!AZ85+Informações!CF85))*100</f>
        <v>#DIV/0!</v>
      </c>
      <c r="BG85" s="59" t="e">
        <f>((Informações!BK85+Informações!CB85)/((Informações!AY85+Informações!BD85)+(Informações!AZ85+Informações!CF85)))*100</f>
        <v>#DIV/0!</v>
      </c>
      <c r="BH85" s="59" t="e">
        <f>((Informações!BJ85-(Informações!BF85+Informações!BG85+Informações!BH85+Informações!BI85+Informações!BO85+Informações!BP85))/(Informações!AY85+Informações!BD85))*100</f>
        <v>#DIV/0!</v>
      </c>
      <c r="BI85" s="59" t="e">
        <f>((Informações!BJ85-(Informações!BF85+Informações!BG85+Informações!BH85+Informações!BI85+Informações!BP85+Informações!CG85))/(Informações!AZ85+Informações!CF85))*100</f>
        <v>#DIV/0!</v>
      </c>
      <c r="BJ85" s="59" t="e">
        <f>((Informações!BJ85-(Informações!BF85+Informações!BG85+Informações!BH85+Informações!BI85+Informações!BO85+Informações!BP85+Informações!CG85))/((Informações!AY85+Informações!BD85)+(Informações!AZ85+Informações!CF85)))*100</f>
        <v>#DIV/0!</v>
      </c>
      <c r="BK85" s="59" t="e">
        <f>(Informações!BF85/Informações!BJ85)*100</f>
        <v>#DIV/0!</v>
      </c>
      <c r="BL85" s="59" t="e">
        <f>((Informações!BF85+Informações!BI85)/Informações!BJ85)*100</f>
        <v>#DIV/0!</v>
      </c>
      <c r="BM85" s="59" t="e">
        <f>(Informações!BH85/Informações!BJ85)*100</f>
        <v>#DIV/0!</v>
      </c>
      <c r="BN85" s="59" t="e">
        <f>(Informações!BG85/Informações!BJ85)*100</f>
        <v>#DIV/0!</v>
      </c>
      <c r="BO85" s="59" t="e">
        <f>((Informações!BJ85-(Informações!BF85+Informações!BG85+Informações!BH85+Informações!BI85+Informações!BO85+Informações!BP85))/Informações!BJ85)*100</f>
        <v>#DIV/0!</v>
      </c>
      <c r="BP85" s="59" t="e">
        <f>((Informações!BJ85-(Informações!BF85+Informações!BG85+Informações!BH85+Informações!BI85+Informações!BP85+Informações!CG85))/Informações!BJ85)*100</f>
        <v>#DIV/0!</v>
      </c>
      <c r="BQ85" s="59" t="e">
        <f>((Informações!BJ85-(Informações!BF85+Informações!BG85+Informações!BH85+Informações!BI85+Informações!BO85+Informações!BP85+Informações!CG85))/Informações!BJ85)*100</f>
        <v>#DIV/0!</v>
      </c>
      <c r="BR85" s="59" t="e">
        <f>((Informações!AY85+Informações!BD85)/Informações!BB85)*100</f>
        <v>#DIV/0!</v>
      </c>
      <c r="BS85" s="59" t="e">
        <f>((Informações!AZ85+Informações!CF85)/Informações!BB85)*100</f>
        <v>#DIV/0!</v>
      </c>
      <c r="BT85" s="59" t="e">
        <f>((Informações!BB85-(Informações!AY85+Informações!BD85))/Informações!BB85)*100</f>
        <v>#DIV/0!</v>
      </c>
      <c r="BU85" s="59" t="e">
        <f>((Informações!BB85-(Informações!AZ85+Informações!CF85))/Informações!BB85)*100</f>
        <v>#DIV/0!</v>
      </c>
      <c r="BV85" s="59" t="e">
        <f>((Informações!BB85-(Informações!AY85+Informações!BD85+Informações!AZ85+Informações!CF85))/Informações!BB85)*100</f>
        <v>#DIV/0!</v>
      </c>
      <c r="BW85" s="59" t="e">
        <f>(((Informações!V85+Informações!V84)/2)/((Informações!M85+Informações!M84)/2))*100</f>
        <v>#DIV/0!</v>
      </c>
      <c r="BX85" s="59" t="e">
        <f>(Informações!R85/(Informações!S85-Informações!AA85))*100</f>
        <v>#DIV/0!</v>
      </c>
      <c r="BY85" s="59" t="e">
        <f>(((Informações!BU85+Informações!BU84)/2)/((Informações!L85+Informações!L84)/2))*100</f>
        <v>#DIV/0!</v>
      </c>
      <c r="BZ85" s="59" t="e">
        <f>((Informações!AN85+Informações!AU85)/(Informações!S85+Informações!AA85))*100</f>
        <v>#DIV/0!</v>
      </c>
      <c r="CA85" s="59" t="e">
        <f>(Informações!AV85/Informações!J85)*100</f>
        <v>#DIV/0!</v>
      </c>
      <c r="CB85" s="59" t="e">
        <f>(((Informações!BU85+Informações!BU84)/2)/((Informações!L85+Informações!L84)/2))*1000</f>
        <v>#DIV/0!</v>
      </c>
      <c r="CC85" s="59" t="e">
        <f>(((Informações!BU85+Informações!BU84)/2)/((Informações!AJ85+Informações!AJ84)/2))*1000</f>
        <v>#DIV/0!</v>
      </c>
      <c r="CD85" s="59" t="e">
        <f>(((Informações!BU85+Informações!BU85)/2)/(((Informações!AJ85+Informações!AJ85)/2)+((Informações!L85+Informações!L85)/2)))*1000</f>
        <v>#DIV/0!</v>
      </c>
      <c r="CE85" s="59" t="e">
        <f>(((Informações!P85+Informações!Z85-Informações!AE85)-Informações!S85)/(Informações!P85+Informações!Z85-Informações!AE85))*100</f>
        <v>#DIV/0!</v>
      </c>
      <c r="CF85" s="59" t="e">
        <f>((Informações!P85+Informações!Z85-Informações!AE85-Informações!S85)/((Informações!O85+Informações!O84)/2))*(1000/365)</f>
        <v>#DIV/0!</v>
      </c>
      <c r="CG85" s="59" t="e">
        <f>((Informações!P85+Informações!Z85-Informações!AE85-Informações!S85)/((Informações!L85+Informações!L84)/2))*(1000000/365)</f>
        <v>#DIV/0!</v>
      </c>
      <c r="CH85" s="59" t="e">
        <f>Informações!S85/(Informações!P85+Informações!Z85-Informações!AE85)*100</f>
        <v>#DIV/0!</v>
      </c>
      <c r="CI85" s="59" t="e">
        <f>((Informações!S85-Informações!AA85)/((Informações!M85+Informações!M84)/2))*(1000/12)</f>
        <v>#DIV/0!</v>
      </c>
      <c r="CJ85" s="60" t="e">
        <f>(Informações!BE85/(Informações!BB85))*360</f>
        <v>#DIV/0!</v>
      </c>
      <c r="CK85" s="59" t="e">
        <f>(Informações!BE85/Informações!BB85)*360</f>
        <v>#DIV/0!</v>
      </c>
      <c r="CL85" s="59" t="e">
        <f>(Informações!BE85/Informações!BB85)*360</f>
        <v>#DIV/0!</v>
      </c>
      <c r="CM85" s="59" t="e">
        <f>Informações!K85/Informações!I85*100</f>
        <v>#DIV/0!</v>
      </c>
      <c r="CN85" s="59" t="e">
        <f>Informações!AI85/Informações!I85*100</f>
        <v>#DIV/0!</v>
      </c>
      <c r="CO85" s="59" t="e">
        <f>(Informações!AG85/(Informações!P85+Informações!Z85))*100</f>
        <v>#DIV/0!</v>
      </c>
      <c r="CP85" s="59" t="e">
        <f>(Informações!AH85/(Informações!P85+Informações!Z85))</f>
        <v>#DIV/0!</v>
      </c>
      <c r="CQ85" s="59" t="e">
        <f>Informações!AW85/Informações!AM85</f>
        <v>#DIV/0!</v>
      </c>
      <c r="CR85" s="59" t="e">
        <f>(Informações!BH85/Informações!AH85)/1000</f>
        <v>#DIV/0!</v>
      </c>
      <c r="CS85" s="59" t="e">
        <f>(Informações!BH85/Informações!AW85)/1000</f>
        <v>#DIV/0!</v>
      </c>
      <c r="CT85" s="59" t="e">
        <f>(Informações!BH85/(Informações!AH85+Informações!AW85))/1000</f>
        <v>#DIV/0!</v>
      </c>
      <c r="CU85" s="59" t="e">
        <f>Informações!DA85/Informações!CY85</f>
        <v>#DIV/0!</v>
      </c>
      <c r="CV85" s="59" t="e">
        <f>Informações!CZ85/Informações!CY85</f>
        <v>#DIV/0!</v>
      </c>
      <c r="CW85" s="59" t="e">
        <f>Informações!DH85/Informações!DM85</f>
        <v>#DIV/0!</v>
      </c>
      <c r="CX85" s="59" t="e">
        <f>Informações!DN85/Informações!DM85</f>
        <v>#DIV/0!</v>
      </c>
      <c r="CY85" s="59" t="e">
        <f>Informações!DC85/Informações!DB85*100</f>
        <v>#DIV/0!</v>
      </c>
      <c r="CZ85" s="59" t="e">
        <f>Informações!DE85/Informações!DD85*100</f>
        <v>#DIV/0!</v>
      </c>
      <c r="DA85" s="59" t="e">
        <f>Informações!DG85/Informações!DF85</f>
        <v>#DIV/0!</v>
      </c>
      <c r="DB85" s="59" t="e">
        <f>Informações!DB85/Informações!DL85*100</f>
        <v>#DIV/0!</v>
      </c>
      <c r="DC85" s="59" t="e">
        <f>Informações!DD85/Informações!DK85*100</f>
        <v>#DIV/0!</v>
      </c>
      <c r="DD85" s="59" t="e">
        <f>Informações!DF85/Informações!AL85</f>
        <v>#DIV/0!</v>
      </c>
      <c r="DE85" s="59" t="e">
        <f>Informações!DQ85/Informações!DP85</f>
        <v>#DIV/0!</v>
      </c>
      <c r="DF85" s="59" t="e">
        <f>Informações!DS85/Informações!DR85*100</f>
        <v>#DIV/0!</v>
      </c>
      <c r="DG85" s="59" t="e">
        <f>Informações!DR85/Informações!DT85*100</f>
        <v>#DIV/0!</v>
      </c>
      <c r="DH85" s="59" t="e">
        <f>(Informações!BC85/(Informações!BJ85+Informações!CB85+Informações!BQ85))*100</f>
        <v>#DIV/0!</v>
      </c>
      <c r="DI85" s="59" t="e">
        <f>((Informações!L85+Informações!L84)/2)/AD85</f>
        <v>#DIV/0!</v>
      </c>
      <c r="DJ85" s="59" t="e">
        <f>((Informações!AJ85+Informações!AJ85)/2)/AD85</f>
        <v>#DIV/0!</v>
      </c>
      <c r="DK85" s="59" t="e">
        <f>(((Informações!L85+Informações!L85)/2)+((Informações!AJ85+Informações!AJ85)/2))/AD85</f>
        <v>#DIV/0!</v>
      </c>
    </row>
    <row r="86" spans="1:115" s="56" customFormat="1" ht="12" customHeight="1" x14ac:dyDescent="0.2">
      <c r="A86" s="10"/>
      <c r="B86" s="10"/>
      <c r="C86" s="10"/>
      <c r="D86" s="10"/>
      <c r="F86" s="11"/>
      <c r="CE86" s="11"/>
      <c r="CF86" s="11"/>
      <c r="CG86" s="11"/>
      <c r="DK86" s="11"/>
    </row>
    <row r="87" spans="1:115" s="56" customFormat="1" ht="12" customHeight="1" x14ac:dyDescent="0.2">
      <c r="A87" s="10"/>
      <c r="B87" s="10"/>
      <c r="C87" s="10"/>
      <c r="D87" s="10"/>
      <c r="F87" s="11"/>
      <c r="CE87" s="11"/>
      <c r="CF87" s="11"/>
      <c r="CG87" s="11"/>
      <c r="DK87" s="11"/>
    </row>
    <row r="88" spans="1:115" s="56" customFormat="1" ht="12" customHeight="1" x14ac:dyDescent="0.2">
      <c r="A88" s="10"/>
      <c r="B88" s="10"/>
      <c r="C88" s="10"/>
      <c r="D88" s="61"/>
      <c r="F88" s="11"/>
      <c r="CE88" s="11"/>
      <c r="CF88" s="11"/>
      <c r="CG88" s="11"/>
      <c r="DK88" s="11"/>
    </row>
    <row r="89" spans="1:115" s="56" customFormat="1" ht="12" customHeight="1" x14ac:dyDescent="0.2">
      <c r="A89" s="16"/>
      <c r="B89" s="16"/>
      <c r="C89" s="16"/>
      <c r="D89" s="61"/>
      <c r="F89" s="11"/>
      <c r="CE89" s="11"/>
      <c r="CF89" s="11"/>
      <c r="CG89" s="11"/>
      <c r="DK89" s="11"/>
    </row>
    <row r="90" spans="1:115" s="56" customFormat="1" ht="12" customHeight="1" x14ac:dyDescent="0.2">
      <c r="A90" s="16"/>
      <c r="B90" s="16"/>
      <c r="C90" s="16"/>
      <c r="D90" s="61"/>
      <c r="F90" s="11"/>
      <c r="CE90" s="11"/>
      <c r="CF90" s="11"/>
      <c r="CG90" s="11"/>
      <c r="DK90" s="11"/>
    </row>
    <row r="91" spans="1:115" s="56" customFormat="1" ht="12" customHeight="1" x14ac:dyDescent="0.2">
      <c r="A91" s="16"/>
      <c r="B91" s="16"/>
      <c r="C91" s="16"/>
      <c r="D91" s="61"/>
      <c r="F91" s="11"/>
      <c r="CE91" s="11"/>
      <c r="CF91" s="11"/>
      <c r="CG91" s="11"/>
      <c r="DK91" s="11"/>
    </row>
    <row r="92" spans="1:115" s="56" customFormat="1" ht="12" customHeight="1" x14ac:dyDescent="0.2">
      <c r="A92" s="16"/>
      <c r="B92" s="16"/>
      <c r="C92" s="16"/>
      <c r="D92" s="61"/>
      <c r="F92" s="11"/>
      <c r="CE92" s="11"/>
      <c r="CF92" s="11"/>
      <c r="CG92" s="11"/>
      <c r="DK92" s="11"/>
    </row>
    <row r="93" spans="1:115" s="56" customFormat="1" ht="12" customHeight="1" x14ac:dyDescent="0.2">
      <c r="A93" s="16"/>
      <c r="B93" s="16"/>
      <c r="C93" s="16"/>
      <c r="D93" s="61"/>
      <c r="F93" s="11"/>
      <c r="CE93" s="11"/>
      <c r="CF93" s="11"/>
      <c r="CG93" s="11"/>
      <c r="DK93" s="11"/>
    </row>
    <row r="94" spans="1:115" s="56" customFormat="1" ht="12" customHeight="1" x14ac:dyDescent="0.2">
      <c r="A94" s="16"/>
      <c r="B94" s="16"/>
      <c r="C94" s="16"/>
      <c r="D94" s="61"/>
      <c r="F94" s="11"/>
      <c r="CE94" s="11"/>
      <c r="CF94" s="11"/>
      <c r="CG94" s="11"/>
      <c r="DK94" s="11"/>
    </row>
    <row r="95" spans="1:115" s="56" customFormat="1" ht="12" customHeight="1" x14ac:dyDescent="0.2">
      <c r="A95" s="16"/>
      <c r="B95" s="16"/>
      <c r="C95" s="16"/>
      <c r="D95" s="61"/>
      <c r="F95" s="11"/>
      <c r="CE95" s="11"/>
      <c r="CF95" s="11"/>
      <c r="CG95" s="11"/>
      <c r="DK95" s="11"/>
    </row>
    <row r="96" spans="1:115" s="56" customFormat="1" ht="12" customHeight="1" x14ac:dyDescent="0.2">
      <c r="A96" s="16"/>
      <c r="B96" s="16"/>
      <c r="C96" s="16"/>
      <c r="D96" s="61"/>
      <c r="F96" s="11"/>
      <c r="CE96" s="11"/>
      <c r="CF96" s="11"/>
      <c r="CG96" s="11"/>
      <c r="DK96" s="11"/>
    </row>
    <row r="97" spans="1:115" s="56" customFormat="1" ht="12" customHeight="1" x14ac:dyDescent="0.2">
      <c r="A97" s="16"/>
      <c r="B97" s="16"/>
      <c r="C97" s="16"/>
      <c r="D97" s="61"/>
      <c r="F97" s="11"/>
      <c r="CE97" s="11"/>
      <c r="CF97" s="11"/>
      <c r="CG97" s="11"/>
      <c r="DK97" s="11"/>
    </row>
    <row r="98" spans="1:115" s="56" customFormat="1" ht="12" customHeight="1" x14ac:dyDescent="0.2">
      <c r="A98" s="16"/>
      <c r="B98" s="16"/>
      <c r="C98" s="16"/>
      <c r="D98" s="61"/>
      <c r="F98" s="11"/>
      <c r="CE98" s="11"/>
      <c r="CF98" s="11"/>
      <c r="CG98" s="11"/>
      <c r="DK98" s="11"/>
    </row>
    <row r="99" spans="1:115" s="56" customFormat="1" ht="12" customHeight="1" x14ac:dyDescent="0.2">
      <c r="A99" s="16"/>
      <c r="B99" s="16"/>
      <c r="C99" s="16"/>
      <c r="D99" s="61"/>
      <c r="F99" s="11"/>
      <c r="CE99" s="11"/>
      <c r="CF99" s="11"/>
      <c r="CG99" s="11"/>
      <c r="DK99" s="11"/>
    </row>
  </sheetData>
  <pageMargins left="0.511811024" right="0.511811024" top="0.78740157499999996" bottom="0.78740157499999996" header="0.31496062000000002" footer="0.31496062000000002"/>
  <pageSetup paperSize="9" orientation="portrait" horizontalDpi="4294967292"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346"/>
  <sheetViews>
    <sheetView workbookViewId="0">
      <pane xSplit="4" ySplit="1" topLeftCell="E2" activePane="bottomRight" state="frozen"/>
      <selection activeCell="B31" sqref="B31"/>
      <selection pane="topRight" activeCell="B31" sqref="B31"/>
      <selection pane="bottomLeft" activeCell="B31" sqref="B31"/>
      <selection pane="bottomRight" activeCell="B9" sqref="B9"/>
    </sheetView>
  </sheetViews>
  <sheetFormatPr defaultColWidth="20.7109375" defaultRowHeight="12" customHeight="1" x14ac:dyDescent="0.2"/>
  <cols>
    <col min="1" max="1" width="19.140625" style="16" bestFit="1" customWidth="1"/>
    <col min="2" max="2" width="17.85546875" style="16" bestFit="1" customWidth="1"/>
    <col min="3" max="3" width="7" style="16" bestFit="1" customWidth="1"/>
    <col min="4" max="4" width="16.5703125" style="16" bestFit="1" customWidth="1"/>
    <col min="5" max="14" width="20.7109375" style="23"/>
    <col min="15" max="16" width="20.7109375" style="24"/>
    <col min="17" max="19" width="20.7109375" style="25"/>
    <col min="20" max="21" width="20.7109375" style="26"/>
    <col min="22" max="23" width="20.7109375" style="27"/>
    <col min="24" max="26" width="20.7109375" style="28"/>
    <col min="27" max="27" width="20.7109375" style="52"/>
    <col min="28" max="28" width="20.7109375" style="28"/>
    <col min="29" max="30" width="20.7109375" style="53"/>
    <col min="31" max="33" width="20.7109375" style="54"/>
    <col min="34" max="34" width="20.7109375" style="31"/>
    <col min="35" max="35" width="20.7109375" style="54"/>
    <col min="36" max="36" width="20.7109375" style="55"/>
    <col min="37" max="37" width="28.5703125" style="55" customWidth="1"/>
    <col min="38" max="16384" width="20.7109375" style="20"/>
  </cols>
  <sheetData>
    <row r="1" spans="1:37" s="21" customFormat="1" ht="14.45" customHeight="1" x14ac:dyDescent="0.2">
      <c r="A1" s="34" t="s">
        <v>3</v>
      </c>
      <c r="B1" s="34" t="s">
        <v>2</v>
      </c>
      <c r="C1" s="34" t="s">
        <v>0</v>
      </c>
      <c r="D1" s="34" t="s">
        <v>1</v>
      </c>
      <c r="E1" s="35" t="s">
        <v>134</v>
      </c>
      <c r="F1" s="35" t="s">
        <v>26</v>
      </c>
      <c r="G1" s="35" t="s">
        <v>127</v>
      </c>
      <c r="H1" s="35" t="s">
        <v>129</v>
      </c>
      <c r="I1" s="36" t="s">
        <v>31</v>
      </c>
      <c r="J1" s="36" t="s">
        <v>24</v>
      </c>
      <c r="K1" s="36" t="s">
        <v>38</v>
      </c>
      <c r="L1" s="36" t="s">
        <v>37</v>
      </c>
      <c r="M1" s="36" t="s">
        <v>112</v>
      </c>
      <c r="N1" s="36" t="s">
        <v>113</v>
      </c>
      <c r="O1" s="37" t="s">
        <v>20</v>
      </c>
      <c r="P1" s="37" t="s">
        <v>18</v>
      </c>
      <c r="Q1" s="38" t="s">
        <v>4</v>
      </c>
      <c r="R1" s="38" t="s">
        <v>133</v>
      </c>
      <c r="S1" s="38" t="s">
        <v>65</v>
      </c>
      <c r="T1" s="39" t="s">
        <v>130</v>
      </c>
      <c r="U1" s="39" t="s">
        <v>131</v>
      </c>
      <c r="V1" s="40" t="s">
        <v>124</v>
      </c>
      <c r="W1" s="40" t="s">
        <v>132</v>
      </c>
      <c r="X1" s="41" t="s">
        <v>266</v>
      </c>
      <c r="Y1" s="41" t="s">
        <v>260</v>
      </c>
      <c r="Z1" s="41" t="s">
        <v>261</v>
      </c>
      <c r="AA1" s="41" t="s">
        <v>120</v>
      </c>
      <c r="AB1" s="42" t="s">
        <v>121</v>
      </c>
      <c r="AC1" s="43" t="s">
        <v>267</v>
      </c>
      <c r="AD1" s="43" t="s">
        <v>54</v>
      </c>
      <c r="AE1" s="44" t="s">
        <v>135</v>
      </c>
      <c r="AF1" s="44" t="s">
        <v>136</v>
      </c>
      <c r="AG1" s="44" t="s">
        <v>137</v>
      </c>
      <c r="AH1" s="44" t="s">
        <v>138</v>
      </c>
      <c r="AI1" s="44" t="s">
        <v>265</v>
      </c>
      <c r="AJ1" s="45" t="s">
        <v>124</v>
      </c>
      <c r="AK1" s="45" t="s">
        <v>123</v>
      </c>
    </row>
    <row r="2" spans="1:37" s="56" customFormat="1" ht="12.75" x14ac:dyDescent="0.2">
      <c r="A2" s="6">
        <v>312000</v>
      </c>
      <c r="B2" s="10" t="s">
        <v>270</v>
      </c>
      <c r="C2" s="10" t="s">
        <v>125</v>
      </c>
      <c r="D2" s="46">
        <v>2014</v>
      </c>
      <c r="E2" s="47">
        <f>Informações!K2/Informações!I2*100</f>
        <v>65.180327868852459</v>
      </c>
      <c r="F2" s="47">
        <f>Informações!AF2/Informações!J2*100</f>
        <v>100</v>
      </c>
      <c r="G2" s="47" t="e">
        <f>Informações!DU4/Informações!DV4*100</f>
        <v>#DIV/0!</v>
      </c>
      <c r="H2" s="47" t="e">
        <f>Informações!DW4/Informações!DX4*100</f>
        <v>#DIV/0!</v>
      </c>
      <c r="I2" s="47" t="e">
        <f>Informações!DA4/Informações!CY4</f>
        <v>#DIV/0!</v>
      </c>
      <c r="J2" s="47" t="e">
        <f>Informações!CZ4/Informações!CY4</f>
        <v>#DIV/0!</v>
      </c>
      <c r="K2" s="47">
        <f>Informações!DC4/Informações!DB4*100</f>
        <v>0</v>
      </c>
      <c r="L2" s="47">
        <f>Informações!DE4/Informações!DD4*100</f>
        <v>16.782522343594835</v>
      </c>
      <c r="M2" s="47">
        <f>Informações!DB4/Informações!DL4*100</f>
        <v>173.32185886402755</v>
      </c>
      <c r="N2" s="47">
        <f>Informações!DD4/Informações!DK4*100</f>
        <v>173.32185886402755</v>
      </c>
      <c r="O2" s="48">
        <f>(((Informações!P4+Informações!Z4-Informações!AE4)-Informações!S4)/(Informações!P4+Informações!Z4-Informações!AE4))*100</f>
        <v>13.952498510257938</v>
      </c>
      <c r="P2" s="48">
        <f>(Informações!S4-Informações!AA4)/(Informações!K4)*(1000000/365)</f>
        <v>138.60435778243996</v>
      </c>
      <c r="Q2" s="49">
        <f>Informações!AY4/((Informações!T4-Informações!Y4-Informações!AA4)*1000)</f>
        <v>2.8766676917510856</v>
      </c>
      <c r="R2" s="49">
        <f>Informações!BJ4/Informações!AX4*100</f>
        <v>125.46055679399208</v>
      </c>
      <c r="S2" s="49">
        <f>((Informações!AY4+Informações!BD4)/Informações!BL4)*100</f>
        <v>67.33530325832831</v>
      </c>
      <c r="T2" s="50" t="e">
        <f>((Informações!DY4+Informações!DZ4)/(Informações!EA4+Informações!EB4))*100</f>
        <v>#DIV/0!</v>
      </c>
      <c r="U2" s="50" t="e">
        <f>Informações!EC4/Informações!ED4*100</f>
        <v>#DIV/0!</v>
      </c>
      <c r="V2" s="51" t="e">
        <f>Informações!EU4/Informações!EV4*100</f>
        <v>#DIV/0!</v>
      </c>
      <c r="W2" s="51">
        <f>Informações!EW4</f>
        <v>0</v>
      </c>
      <c r="X2" s="52" t="e">
        <f>Informações!EE4/Informações!EF4*100</f>
        <v>#DIV/0!</v>
      </c>
      <c r="Y2" s="52">
        <f>((Informações!AM2/(Informações!S2-Informações!AA2))*100)</f>
        <v>0</v>
      </c>
      <c r="Z2" s="52" t="e">
        <f>(Informações!AN2+Informações!AT2+Informações!AU2)/(Informações!AM2+Informações!AS2)*100</f>
        <v>#DIV/0!</v>
      </c>
      <c r="AA2" s="52" t="e">
        <f>Informações!EI4/Informações!EJ4*100</f>
        <v>#DIV/0!</v>
      </c>
      <c r="AB2" s="29" t="e">
        <f>Informações!EK4/Informações!EL4*100</f>
        <v>#DIV/0!</v>
      </c>
      <c r="AC2" s="53" t="e">
        <f>Informações!AZ4/((Informações!AO4-Informações!AS4)*1000)</f>
        <v>#DIV/0!</v>
      </c>
      <c r="AD2" s="53" t="e">
        <f>Informações!DG4/Informações!DF4</f>
        <v>#DIV/0!</v>
      </c>
      <c r="AE2" s="54" t="e">
        <f>(Informações!EO4-Informações!EP4)/Informações!EO4*100</f>
        <v>#DIV/0!</v>
      </c>
      <c r="AF2" s="54" t="e">
        <f>Informações!EQ4/Informações!ER4</f>
        <v>#DIV/0!</v>
      </c>
      <c r="AG2" s="54" t="e">
        <f>(Informações!FA4/Informações!FB4)*100</f>
        <v>#DIV/0!</v>
      </c>
      <c r="AH2" s="54" t="e">
        <f>Informações!EM4/Informações!EN4</f>
        <v>#DIV/0!</v>
      </c>
      <c r="AI2" s="54" t="e">
        <f>Informações!ES4/Informações!ET4*100</f>
        <v>#DIV/0!</v>
      </c>
      <c r="AJ2" s="55" t="e">
        <f>(Informações!EY4/Informações!EZ4)*100</f>
        <v>#DIV/0!</v>
      </c>
      <c r="AK2" s="55">
        <f>Informações!EW4+Informações!EX4</f>
        <v>0</v>
      </c>
    </row>
    <row r="3" spans="1:37" s="56" customFormat="1" ht="12.75" x14ac:dyDescent="0.2">
      <c r="A3" s="6">
        <v>312000</v>
      </c>
      <c r="B3" s="10" t="s">
        <v>270</v>
      </c>
      <c r="C3" s="10" t="s">
        <v>125</v>
      </c>
      <c r="D3" s="46">
        <v>2015</v>
      </c>
      <c r="E3" s="47">
        <f>Informações!K3/Informações!I3*100</f>
        <v>65.161290322580641</v>
      </c>
      <c r="F3" s="47">
        <f>Informações!AF3/Informações!J3*100</f>
        <v>100</v>
      </c>
      <c r="G3" s="47" t="e">
        <f>Informações!DU5/Informações!DV5*100</f>
        <v>#DIV/0!</v>
      </c>
      <c r="H3" s="47" t="e">
        <f>Informações!DW5/Informações!DX5*100</f>
        <v>#DIV/0!</v>
      </c>
      <c r="I3" s="47" t="e">
        <f>Informações!DA5/Informações!CY5</f>
        <v>#DIV/0!</v>
      </c>
      <c r="J3" s="47" t="e">
        <f>Informações!CZ5/Informações!CY5</f>
        <v>#DIV/0!</v>
      </c>
      <c r="K3" s="47">
        <f>Informações!DC5/Informações!DB5*100</f>
        <v>0</v>
      </c>
      <c r="L3" s="47">
        <f>Informações!DE5/Informações!DD5*100</f>
        <v>0</v>
      </c>
      <c r="M3" s="47">
        <f>Informações!DB5/Informações!DL5*100</f>
        <v>161.12115732368898</v>
      </c>
      <c r="N3" s="47">
        <f>Informações!DD5/Informações!DK5*100</f>
        <v>161.12115732368898</v>
      </c>
      <c r="O3" s="48">
        <f>(((Informações!P5+Informações!Z5-Informações!AE5)-Informações!S5)/(Informações!P5+Informações!Z5-Informações!AE5))*100</f>
        <v>22.059284818067752</v>
      </c>
      <c r="P3" s="48">
        <f>(Informações!S5-Informações!AA5)/(Informações!K5)*(1000000/365)</f>
        <v>137.80433697520937</v>
      </c>
      <c r="Q3" s="49">
        <f>Informações!AY5/((Informações!T5-Informações!Y5-Informações!AA5)*1000)</f>
        <v>3.1444112353422415</v>
      </c>
      <c r="R3" s="49">
        <f>Informações!BJ5/Informações!AX5*100</f>
        <v>125.69288361578866</v>
      </c>
      <c r="S3" s="49">
        <f>((Informações!AY5+Informações!BD5)/Informações!BL5)*100</f>
        <v>65.000871803998393</v>
      </c>
      <c r="T3" s="50" t="e">
        <f>((Informações!DY5+Informações!DZ5)/(Informações!EA5+Informações!EB5))*100</f>
        <v>#DIV/0!</v>
      </c>
      <c r="U3" s="50" t="e">
        <f>Informações!EC5/Informações!ED5*100</f>
        <v>#DIV/0!</v>
      </c>
      <c r="V3" s="51" t="e">
        <f>Informações!EU5/Informações!EV5*100</f>
        <v>#DIV/0!</v>
      </c>
      <c r="W3" s="51">
        <f>Informações!EW5</f>
        <v>0</v>
      </c>
      <c r="X3" s="52" t="e">
        <f>Informações!EE5/Informações!EF5*100</f>
        <v>#DIV/0!</v>
      </c>
      <c r="Y3" s="52">
        <f>((Informações!AM3/(Informações!S3-Informações!AA3))*100)</f>
        <v>61.900340451872481</v>
      </c>
      <c r="Z3" s="52">
        <f>(Informações!AN3+Informações!AT3+Informações!AU3)/(Informações!AM3+Informações!AS3)*100</f>
        <v>0</v>
      </c>
      <c r="AA3" s="52" t="e">
        <f>Informações!EI5/Informações!EJ5*100</f>
        <v>#DIV/0!</v>
      </c>
      <c r="AB3" s="29" t="e">
        <f>Informações!EK5/Informações!EL5*100</f>
        <v>#DIV/0!</v>
      </c>
      <c r="AC3" s="53" t="e">
        <f>Informações!AZ5/((Informações!AO5-Informações!AS5)*1000)</f>
        <v>#DIV/0!</v>
      </c>
      <c r="AD3" s="53" t="e">
        <f>Informações!DG5/Informações!DF5</f>
        <v>#DIV/0!</v>
      </c>
      <c r="AE3" s="54" t="e">
        <f>(Informações!EO5-Informações!EP5)/Informações!EO5*100</f>
        <v>#DIV/0!</v>
      </c>
      <c r="AF3" s="54" t="e">
        <f>Informações!EQ5/Informações!ER5</f>
        <v>#DIV/0!</v>
      </c>
      <c r="AG3" s="54" t="e">
        <f>(Informações!FA5/Informações!FB5)*100</f>
        <v>#DIV/0!</v>
      </c>
      <c r="AH3" s="54" t="e">
        <f>Informações!EM5/Informações!EN5</f>
        <v>#DIV/0!</v>
      </c>
      <c r="AI3" s="54" t="e">
        <f>Informações!ES5/Informações!ET5*100</f>
        <v>#DIV/0!</v>
      </c>
      <c r="AJ3" s="55" t="e">
        <f>(Informações!EY5/Informações!EZ5)*100</f>
        <v>#DIV/0!</v>
      </c>
      <c r="AK3" s="55">
        <f>Informações!EW5+Informações!EX5</f>
        <v>0</v>
      </c>
    </row>
    <row r="4" spans="1:37" s="56" customFormat="1" ht="12.75" x14ac:dyDescent="0.2">
      <c r="A4" s="6">
        <v>312000</v>
      </c>
      <c r="B4" s="10" t="s">
        <v>270</v>
      </c>
      <c r="C4" s="10" t="s">
        <v>125</v>
      </c>
      <c r="D4" s="46">
        <v>2016</v>
      </c>
      <c r="E4" s="47">
        <f>Informações!K4/Informações!I4*100</f>
        <v>65.187601957585642</v>
      </c>
      <c r="F4" s="47">
        <f>Informações!AF4/Informações!J4*100</f>
        <v>100</v>
      </c>
      <c r="G4" s="47" t="e">
        <f>Informações!DU6/Informações!DV6*100</f>
        <v>#DIV/0!</v>
      </c>
      <c r="H4" s="47" t="e">
        <f>Informações!DW6/Informações!DX6*100</f>
        <v>#DIV/0!</v>
      </c>
      <c r="I4" s="47" t="e">
        <f>Informações!DA6/Informações!CY6</f>
        <v>#DIV/0!</v>
      </c>
      <c r="J4" s="47" t="e">
        <f>Informações!CZ6/Informações!CY6</f>
        <v>#DIV/0!</v>
      </c>
      <c r="K4" s="47" t="e">
        <f>Informações!DC6/Informações!DB6*100</f>
        <v>#DIV/0!</v>
      </c>
      <c r="L4" s="47" t="e">
        <f>Informações!DE6/Informações!DD6*100</f>
        <v>#DIV/0!</v>
      </c>
      <c r="M4" s="47" t="e">
        <f>Informações!DB6/Informações!DL6*100</f>
        <v>#DIV/0!</v>
      </c>
      <c r="N4" s="47" t="e">
        <f>Informações!DD6/Informações!DK6*100</f>
        <v>#DIV/0!</v>
      </c>
      <c r="O4" s="48" t="e">
        <f>(((Informações!P6+Informações!Z6-Informações!AE6)-Informações!S6)/(Informações!P6+Informações!Z6-Informações!AE6))*100</f>
        <v>#DIV/0!</v>
      </c>
      <c r="P4" s="48" t="e">
        <f>(Informações!S6-Informações!AA6)/(Informações!K6)*(1000000/365)</f>
        <v>#DIV/0!</v>
      </c>
      <c r="Q4" s="49" t="e">
        <f>Informações!AY6/((Informações!T6-Informações!Y6-Informações!AA6)*1000)</f>
        <v>#DIV/0!</v>
      </c>
      <c r="R4" s="49" t="e">
        <f>Informações!BJ6/Informações!AX6*100</f>
        <v>#DIV/0!</v>
      </c>
      <c r="S4" s="49" t="e">
        <f>((Informações!AY6+Informações!BD6)/Informações!BL6)*100</f>
        <v>#DIV/0!</v>
      </c>
      <c r="T4" s="50" t="e">
        <f>((Informações!DY6+Informações!DZ6)/(Informações!EA6+Informações!EB6))*100</f>
        <v>#DIV/0!</v>
      </c>
      <c r="U4" s="50" t="e">
        <f>Informações!EC6/Informações!ED6*100</f>
        <v>#DIV/0!</v>
      </c>
      <c r="V4" s="51" t="e">
        <f>Informações!EU6/Informações!EV6*100</f>
        <v>#DIV/0!</v>
      </c>
      <c r="W4" s="51">
        <f>Informações!EW6</f>
        <v>0</v>
      </c>
      <c r="X4" s="52" t="e">
        <f>Informações!EE6/Informações!EF6*100</f>
        <v>#DIV/0!</v>
      </c>
      <c r="Y4" s="52">
        <f>((Informações!AM4/(Informações!S4-Informações!AA4))*100)</f>
        <v>0</v>
      </c>
      <c r="Z4" s="52" t="e">
        <f>(Informações!AN4+Informações!AT4+Informações!AU4)/(Informações!AM4+Informações!AS4)*100</f>
        <v>#DIV/0!</v>
      </c>
      <c r="AA4" s="52" t="e">
        <f>Informações!EI6/Informações!EJ6*100</f>
        <v>#DIV/0!</v>
      </c>
      <c r="AB4" s="29" t="e">
        <f>Informações!EK6/Informações!EL6*100</f>
        <v>#DIV/0!</v>
      </c>
      <c r="AC4" s="53" t="e">
        <f>Informações!AZ6/((Informações!AO6-Informações!AS6)*1000)</f>
        <v>#DIV/0!</v>
      </c>
      <c r="AD4" s="53" t="e">
        <f>Informações!DG6/Informações!DF6</f>
        <v>#DIV/0!</v>
      </c>
      <c r="AE4" s="54" t="e">
        <f>(Informações!EO6-Informações!EP6)/Informações!EO6*100</f>
        <v>#DIV/0!</v>
      </c>
      <c r="AF4" s="54" t="e">
        <f>Informações!EQ6/Informações!ER6</f>
        <v>#DIV/0!</v>
      </c>
      <c r="AG4" s="54" t="e">
        <f>(Informações!FA6/Informações!FB6)*100</f>
        <v>#DIV/0!</v>
      </c>
      <c r="AH4" s="54" t="e">
        <f>Informações!EM6/Informações!EN6</f>
        <v>#DIV/0!</v>
      </c>
      <c r="AI4" s="54" t="e">
        <f>Informações!ES6/Informações!ET6*100</f>
        <v>#DIV/0!</v>
      </c>
      <c r="AJ4" s="55" t="e">
        <f>(Informações!EY6/Informações!EZ6)*100</f>
        <v>#DIV/0!</v>
      </c>
      <c r="AK4" s="55">
        <f>Informações!EW6+Informações!EX6</f>
        <v>0</v>
      </c>
    </row>
    <row r="5" spans="1:37" s="56" customFormat="1" ht="12.75" x14ac:dyDescent="0.2">
      <c r="A5" s="6">
        <v>312000</v>
      </c>
      <c r="B5" s="10" t="s">
        <v>270</v>
      </c>
      <c r="C5" s="10" t="s">
        <v>125</v>
      </c>
      <c r="D5" s="46">
        <v>2017</v>
      </c>
      <c r="E5" s="47">
        <f>Informações!K5/Informações!I5*100</f>
        <v>65.171503957783642</v>
      </c>
      <c r="F5" s="47">
        <f>Informações!AF5/Informações!J5*100</f>
        <v>100</v>
      </c>
      <c r="G5" s="47" t="e">
        <f>Informações!DU7/Informações!DV7*100</f>
        <v>#DIV/0!</v>
      </c>
      <c r="H5" s="47" t="e">
        <f>Informações!DW7/Informações!DX7*100</f>
        <v>#DIV/0!</v>
      </c>
      <c r="I5" s="47" t="e">
        <f>Informações!DA7/Informações!CY7</f>
        <v>#DIV/0!</v>
      </c>
      <c r="J5" s="47" t="e">
        <f>Informações!CZ7/Informações!CY7</f>
        <v>#DIV/0!</v>
      </c>
      <c r="K5" s="47" t="e">
        <f>Informações!DC7/Informações!DB7*100</f>
        <v>#DIV/0!</v>
      </c>
      <c r="L5" s="47" t="e">
        <f>Informações!DE7/Informações!DD7*100</f>
        <v>#DIV/0!</v>
      </c>
      <c r="M5" s="47" t="e">
        <f>Informações!DB7/Informações!DL7*100</f>
        <v>#DIV/0!</v>
      </c>
      <c r="N5" s="47" t="e">
        <f>Informações!DD7/Informações!DK7*100</f>
        <v>#DIV/0!</v>
      </c>
      <c r="O5" s="48" t="e">
        <f>(((Informações!P7+Informações!Z7-Informações!AE7)-Informações!S7)/(Informações!P7+Informações!Z7-Informações!AE7))*100</f>
        <v>#DIV/0!</v>
      </c>
      <c r="P5" s="48" t="e">
        <f>(Informações!S7-Informações!AA7)/(Informações!K7)*(1000000/365)</f>
        <v>#DIV/0!</v>
      </c>
      <c r="Q5" s="49" t="e">
        <f>Informações!AY7/((Informações!T7-Informações!Y7-Informações!AA7)*1000)</f>
        <v>#DIV/0!</v>
      </c>
      <c r="R5" s="49" t="e">
        <f>Informações!BJ7/Informações!AX7*100</f>
        <v>#DIV/0!</v>
      </c>
      <c r="S5" s="49" t="e">
        <f>((Informações!AY7+Informações!BD7)/Informações!BL7)*100</f>
        <v>#DIV/0!</v>
      </c>
      <c r="T5" s="50" t="e">
        <f>((Informações!DY7+Informações!DZ7)/(Informações!EA7+Informações!EB7))*100</f>
        <v>#DIV/0!</v>
      </c>
      <c r="U5" s="50" t="e">
        <f>Informações!EC7/Informações!ED7*100</f>
        <v>#DIV/0!</v>
      </c>
      <c r="V5" s="51" t="e">
        <f>Informações!EU7/Informações!EV7*100</f>
        <v>#DIV/0!</v>
      </c>
      <c r="W5" s="51">
        <f>Informações!EW7</f>
        <v>0</v>
      </c>
      <c r="X5" s="52" t="e">
        <f>Informações!EE7/Informações!EF7*100</f>
        <v>#DIV/0!</v>
      </c>
      <c r="Y5" s="52">
        <f>((Informações!AM5/(Informações!S5-Informações!AA5))*100)</f>
        <v>100.61374383740819</v>
      </c>
      <c r="Z5" s="52">
        <f>(Informações!AN5+Informações!AT5+Informações!AU5)/(Informações!AM5+Informações!AS5)*100</f>
        <v>0</v>
      </c>
      <c r="AA5" s="52" t="e">
        <f>Informações!EI7/Informações!EJ7*100</f>
        <v>#DIV/0!</v>
      </c>
      <c r="AB5" s="29" t="e">
        <f>Informações!EK7/Informações!EL7*100</f>
        <v>#DIV/0!</v>
      </c>
      <c r="AC5" s="53" t="e">
        <f>Informações!AZ7/((Informações!AO7-Informações!AS7)*1000)</f>
        <v>#DIV/0!</v>
      </c>
      <c r="AD5" s="53" t="e">
        <f>Informações!DG7/Informações!DF7</f>
        <v>#DIV/0!</v>
      </c>
      <c r="AE5" s="54" t="e">
        <f>(Informações!EO7-Informações!EP7)/Informações!EO7*100</f>
        <v>#DIV/0!</v>
      </c>
      <c r="AF5" s="54" t="e">
        <f>Informações!EQ7/Informações!ER7</f>
        <v>#DIV/0!</v>
      </c>
      <c r="AG5" s="54" t="e">
        <f>(Informações!FA7/Informações!FB7)*100</f>
        <v>#DIV/0!</v>
      </c>
      <c r="AH5" s="54" t="e">
        <f>Informações!EM7/Informações!EN7</f>
        <v>#DIV/0!</v>
      </c>
      <c r="AI5" s="54" t="e">
        <f>Informações!ES7/Informações!ET7*100</f>
        <v>#DIV/0!</v>
      </c>
      <c r="AJ5" s="55" t="e">
        <f>(Informações!EY7/Informações!EZ7)*100</f>
        <v>#DIV/0!</v>
      </c>
      <c r="AK5" s="55">
        <f>Informações!EW7+Informações!EX7</f>
        <v>0</v>
      </c>
    </row>
    <row r="6" spans="1:37" s="56" customFormat="1" ht="12.75" x14ac:dyDescent="0.2">
      <c r="A6" s="6">
        <v>312000</v>
      </c>
      <c r="B6" s="10" t="s">
        <v>270</v>
      </c>
      <c r="C6" s="10" t="s">
        <v>125</v>
      </c>
      <c r="D6" s="46">
        <v>2018</v>
      </c>
      <c r="E6" s="47" t="e">
        <f>Informações!K6/Informações!I6*100</f>
        <v>#DIV/0!</v>
      </c>
      <c r="F6" s="47" t="e">
        <f>Informações!AF6/Informações!J6*100</f>
        <v>#DIV/0!</v>
      </c>
      <c r="G6" s="47" t="e">
        <f>Informações!DU8/Informações!DV8*100</f>
        <v>#DIV/0!</v>
      </c>
      <c r="H6" s="47" t="e">
        <f>Informações!DW8/Informações!DX8*100</f>
        <v>#DIV/0!</v>
      </c>
      <c r="I6" s="47" t="e">
        <f>Informações!DA8/Informações!CY8</f>
        <v>#DIV/0!</v>
      </c>
      <c r="J6" s="47" t="e">
        <f>Informações!CZ8/Informações!CY8</f>
        <v>#DIV/0!</v>
      </c>
      <c r="K6" s="47" t="e">
        <f>Informações!DC8/Informações!DB8*100</f>
        <v>#DIV/0!</v>
      </c>
      <c r="L6" s="47" t="e">
        <f>Informações!DE8/Informações!DD8*100</f>
        <v>#DIV/0!</v>
      </c>
      <c r="M6" s="47" t="e">
        <f>Informações!DB8/Informações!DL8*100</f>
        <v>#DIV/0!</v>
      </c>
      <c r="N6" s="47" t="e">
        <f>Informações!DD8/Informações!DK8*100</f>
        <v>#DIV/0!</v>
      </c>
      <c r="O6" s="48" t="e">
        <f>(((Informações!P8+Informações!Z8-Informações!AE8)-Informações!S8)/(Informações!P8+Informações!Z8-Informações!AE8))*100</f>
        <v>#DIV/0!</v>
      </c>
      <c r="P6" s="48" t="e">
        <f>(Informações!S8-Informações!AA8)/(Informações!K8)*(1000000/365)</f>
        <v>#DIV/0!</v>
      </c>
      <c r="Q6" s="49" t="e">
        <f>Informações!AY8/((Informações!T8-Informações!Y8-Informações!AA8)*1000)</f>
        <v>#DIV/0!</v>
      </c>
      <c r="R6" s="49" t="e">
        <f>Informações!BJ8/Informações!AX8*100</f>
        <v>#DIV/0!</v>
      </c>
      <c r="S6" s="49" t="e">
        <f>((Informações!AY8+Informações!BD8)/Informações!BL8)*100</f>
        <v>#DIV/0!</v>
      </c>
      <c r="T6" s="50" t="e">
        <f>((Informações!DY8+Informações!DZ8)/(Informações!EA8+Informações!EB8))*100</f>
        <v>#DIV/0!</v>
      </c>
      <c r="U6" s="50" t="e">
        <f>Informações!EC8/Informações!ED8*100</f>
        <v>#DIV/0!</v>
      </c>
      <c r="V6" s="51" t="e">
        <f>Informações!EU8/Informações!EV8*100</f>
        <v>#DIV/0!</v>
      </c>
      <c r="W6" s="51">
        <f>Informações!EW8</f>
        <v>0</v>
      </c>
      <c r="X6" s="52" t="e">
        <f>Informações!EE8/Informações!EF8*100</f>
        <v>#DIV/0!</v>
      </c>
      <c r="Y6" s="52" t="e">
        <f>((Informações!AM6/(Informações!S6-Informações!AA6))*100)</f>
        <v>#DIV/0!</v>
      </c>
      <c r="Z6" s="52" t="e">
        <f>(Informações!AN6+Informações!AT6+Informações!AU6)/(Informações!AM6+Informações!AS6)*100</f>
        <v>#DIV/0!</v>
      </c>
      <c r="AA6" s="52" t="e">
        <f>Informações!EI8/Informações!EJ8*100</f>
        <v>#DIV/0!</v>
      </c>
      <c r="AB6" s="29" t="e">
        <f>Informações!EK8/Informações!EL8*100</f>
        <v>#DIV/0!</v>
      </c>
      <c r="AC6" s="53" t="e">
        <f>Informações!AZ8/((Informações!AO8-Informações!AS8)*1000)</f>
        <v>#DIV/0!</v>
      </c>
      <c r="AD6" s="53" t="e">
        <f>Informações!DG8/Informações!DF8</f>
        <v>#DIV/0!</v>
      </c>
      <c r="AE6" s="54" t="e">
        <f>(Informações!EO8-Informações!EP8)/Informações!EO8*100</f>
        <v>#DIV/0!</v>
      </c>
      <c r="AF6" s="54" t="e">
        <f>Informações!EQ8/Informações!ER8</f>
        <v>#DIV/0!</v>
      </c>
      <c r="AG6" s="54" t="e">
        <f>(Informações!FA8/Informações!FB8)*100</f>
        <v>#DIV/0!</v>
      </c>
      <c r="AH6" s="54" t="e">
        <f>Informações!EM8/Informações!EN8</f>
        <v>#DIV/0!</v>
      </c>
      <c r="AI6" s="54" t="e">
        <f>Informações!ES8/Informações!ET8*100</f>
        <v>#DIV/0!</v>
      </c>
      <c r="AJ6" s="55" t="e">
        <f>(Informações!EY8/Informações!EZ8)*100</f>
        <v>#DIV/0!</v>
      </c>
      <c r="AK6" s="55">
        <f>Informações!EW8+Informações!EX8</f>
        <v>0</v>
      </c>
    </row>
    <row r="7" spans="1:37" s="56" customFormat="1" ht="12.75" x14ac:dyDescent="0.2">
      <c r="A7" s="6">
        <v>312000</v>
      </c>
      <c r="B7" s="10" t="s">
        <v>270</v>
      </c>
      <c r="C7" s="10" t="s">
        <v>125</v>
      </c>
      <c r="D7" s="46">
        <v>2019</v>
      </c>
      <c r="E7" s="47" t="e">
        <f>Informações!K7/Informações!I7*100</f>
        <v>#DIV/0!</v>
      </c>
      <c r="F7" s="47" t="e">
        <f>Informações!AF7/Informações!J7*100</f>
        <v>#DIV/0!</v>
      </c>
      <c r="G7" s="47" t="e">
        <f>Informações!DU9/Informações!DV9*100</f>
        <v>#DIV/0!</v>
      </c>
      <c r="H7" s="47" t="e">
        <f>Informações!DW9/Informações!DX9*100</f>
        <v>#DIV/0!</v>
      </c>
      <c r="I7" s="47" t="e">
        <f>Informações!DA9/Informações!CY9</f>
        <v>#DIV/0!</v>
      </c>
      <c r="J7" s="47" t="e">
        <f>Informações!CZ9/Informações!CY9</f>
        <v>#DIV/0!</v>
      </c>
      <c r="K7" s="47" t="e">
        <f>Informações!DC9/Informações!DB9*100</f>
        <v>#DIV/0!</v>
      </c>
      <c r="L7" s="47" t="e">
        <f>Informações!DE9/Informações!DD9*100</f>
        <v>#DIV/0!</v>
      </c>
      <c r="M7" s="47" t="e">
        <f>Informações!DB9/Informações!DL9*100</f>
        <v>#DIV/0!</v>
      </c>
      <c r="N7" s="47" t="e">
        <f>Informações!DD9/Informações!DK9*100</f>
        <v>#DIV/0!</v>
      </c>
      <c r="O7" s="48" t="e">
        <f>(((Informações!P9+Informações!Z9-Informações!AE9)-Informações!S9)/(Informações!P9+Informações!Z9-Informações!AE9))*100</f>
        <v>#DIV/0!</v>
      </c>
      <c r="P7" s="48" t="e">
        <f>(Informações!S9-Informações!AA9)/(Informações!K9)*(1000000/365)</f>
        <v>#DIV/0!</v>
      </c>
      <c r="Q7" s="49" t="e">
        <f>Informações!AY9/((Informações!T9-Informações!Y9-Informações!AA9)*1000)</f>
        <v>#DIV/0!</v>
      </c>
      <c r="R7" s="49" t="e">
        <f>Informações!BJ9/Informações!AX9*100</f>
        <v>#DIV/0!</v>
      </c>
      <c r="S7" s="49" t="e">
        <f>((Informações!AY9+Informações!BD9)/Informações!BL9)*100</f>
        <v>#DIV/0!</v>
      </c>
      <c r="T7" s="50" t="e">
        <f>((Informações!DY9+Informações!DZ9)/(Informações!EA9+Informações!EB9))*100</f>
        <v>#DIV/0!</v>
      </c>
      <c r="U7" s="50" t="e">
        <f>Informações!EC9/Informações!ED9*100</f>
        <v>#DIV/0!</v>
      </c>
      <c r="V7" s="51" t="e">
        <f>Informações!EU9/Informações!EV9*100</f>
        <v>#DIV/0!</v>
      </c>
      <c r="W7" s="51">
        <f>Informações!EW9</f>
        <v>0</v>
      </c>
      <c r="X7" s="52" t="e">
        <f>Informações!EE9/Informações!EF9*100</f>
        <v>#DIV/0!</v>
      </c>
      <c r="Y7" s="52" t="e">
        <f>((Informações!AM7/(Informações!S7-Informações!AA7))*100)</f>
        <v>#DIV/0!</v>
      </c>
      <c r="Z7" s="52" t="e">
        <f>(Informações!AN7+Informações!AT7+Informações!AU7)/(Informações!AM7+Informações!AS7)*100</f>
        <v>#DIV/0!</v>
      </c>
      <c r="AA7" s="52" t="e">
        <f>Informações!EI9/Informações!EJ9*100</f>
        <v>#DIV/0!</v>
      </c>
      <c r="AB7" s="29" t="e">
        <f>Informações!EK9/Informações!EL9*100</f>
        <v>#DIV/0!</v>
      </c>
      <c r="AC7" s="53" t="e">
        <f>Informações!AZ9/((Informações!AO9-Informações!AS9)*1000)</f>
        <v>#DIV/0!</v>
      </c>
      <c r="AD7" s="53" t="e">
        <f>Informações!DG9/Informações!DF9</f>
        <v>#DIV/0!</v>
      </c>
      <c r="AE7" s="54" t="e">
        <f>(Informações!EO9-Informações!EP9)/Informações!EO9*100</f>
        <v>#DIV/0!</v>
      </c>
      <c r="AF7" s="54" t="e">
        <f>Informações!EQ9/Informações!ER9</f>
        <v>#DIV/0!</v>
      </c>
      <c r="AG7" s="54" t="e">
        <f>(Informações!FA9/Informações!FB9)*100</f>
        <v>#DIV/0!</v>
      </c>
      <c r="AH7" s="54" t="e">
        <f>Informações!EM9/Informações!EN9</f>
        <v>#DIV/0!</v>
      </c>
      <c r="AI7" s="54" t="e">
        <f>Informações!ES9/Informações!ET9*100</f>
        <v>#DIV/0!</v>
      </c>
      <c r="AJ7" s="55" t="e">
        <f>(Informações!EY9/Informações!EZ9)*100</f>
        <v>#DIV/0!</v>
      </c>
      <c r="AK7" s="55">
        <f>Informações!EW9+Informações!EX9</f>
        <v>0</v>
      </c>
    </row>
    <row r="8" spans="1:37" s="56" customFormat="1" ht="12.75" x14ac:dyDescent="0.2">
      <c r="A8" s="6">
        <v>312000</v>
      </c>
      <c r="B8" s="10" t="s">
        <v>270</v>
      </c>
      <c r="C8" s="10" t="s">
        <v>125</v>
      </c>
      <c r="D8" s="46">
        <v>2020</v>
      </c>
      <c r="E8" s="47" t="e">
        <f>Informações!K8/Informações!I8*100</f>
        <v>#DIV/0!</v>
      </c>
      <c r="F8" s="47" t="e">
        <f>Informações!AF8/Informações!J8*100</f>
        <v>#DIV/0!</v>
      </c>
      <c r="G8" s="47" t="e">
        <f>Informações!DU10/Informações!DV10*100</f>
        <v>#DIV/0!</v>
      </c>
      <c r="H8" s="47" t="e">
        <f>Informações!DW10/Informações!DX10*100</f>
        <v>#DIV/0!</v>
      </c>
      <c r="I8" s="47" t="e">
        <f>Informações!DA10/Informações!CY10</f>
        <v>#DIV/0!</v>
      </c>
      <c r="J8" s="47" t="e">
        <f>Informações!CZ10/Informações!CY10</f>
        <v>#DIV/0!</v>
      </c>
      <c r="K8" s="47" t="e">
        <f>Informações!DC10/Informações!DB10*100</f>
        <v>#DIV/0!</v>
      </c>
      <c r="L8" s="47" t="e">
        <f>Informações!DE10/Informações!DD10*100</f>
        <v>#DIV/0!</v>
      </c>
      <c r="M8" s="47" t="e">
        <f>Informações!DB10/Informações!DL10*100</f>
        <v>#DIV/0!</v>
      </c>
      <c r="N8" s="47" t="e">
        <f>Informações!DD10/Informações!DK10*100</f>
        <v>#DIV/0!</v>
      </c>
      <c r="O8" s="48" t="e">
        <f>(((Informações!P10+Informações!Z10-Informações!AE10)-Informações!S10)/(Informações!P10+Informações!Z10-Informações!AE10))*100</f>
        <v>#DIV/0!</v>
      </c>
      <c r="P8" s="48" t="e">
        <f>(Informações!S10-Informações!AA10)/(Informações!K10)*(1000000/365)</f>
        <v>#DIV/0!</v>
      </c>
      <c r="Q8" s="49" t="e">
        <f>Informações!AY10/((Informações!T10-Informações!Y10-Informações!AA10)*1000)</f>
        <v>#DIV/0!</v>
      </c>
      <c r="R8" s="49" t="e">
        <f>Informações!BJ10/Informações!AX10*100</f>
        <v>#DIV/0!</v>
      </c>
      <c r="S8" s="49" t="e">
        <f>((Informações!AY10+Informações!BD10)/Informações!BL10)*100</f>
        <v>#DIV/0!</v>
      </c>
      <c r="T8" s="50" t="e">
        <f>((Informações!DY10+Informações!DZ10)/(Informações!EA10+Informações!EB10))*100</f>
        <v>#DIV/0!</v>
      </c>
      <c r="U8" s="50" t="e">
        <f>Informações!EC10/Informações!ED10*100</f>
        <v>#DIV/0!</v>
      </c>
      <c r="V8" s="51" t="e">
        <f>Informações!EU10/Informações!EV10*100</f>
        <v>#DIV/0!</v>
      </c>
      <c r="W8" s="51">
        <f>Informações!EW10</f>
        <v>0</v>
      </c>
      <c r="X8" s="52" t="e">
        <f>Informações!EE10/Informações!EF10*100</f>
        <v>#DIV/0!</v>
      </c>
      <c r="Y8" s="52" t="e">
        <f>((Informações!AM8/(Informações!S8-Informações!AA8))*100)</f>
        <v>#DIV/0!</v>
      </c>
      <c r="Z8" s="52" t="e">
        <f>(Informações!AN8+Informações!AT8+Informações!AU8)/(Informações!AM8+Informações!AS8)*100</f>
        <v>#DIV/0!</v>
      </c>
      <c r="AA8" s="52" t="e">
        <f>Informações!EI10/Informações!EJ10*100</f>
        <v>#DIV/0!</v>
      </c>
      <c r="AB8" s="29" t="e">
        <f>Informações!EK10/Informações!EL10*100</f>
        <v>#DIV/0!</v>
      </c>
      <c r="AC8" s="53" t="e">
        <f>Informações!AZ10/((Informações!AO10-Informações!AS10)*1000)</f>
        <v>#DIV/0!</v>
      </c>
      <c r="AD8" s="53" t="e">
        <f>Informações!DG10/Informações!DF10</f>
        <v>#DIV/0!</v>
      </c>
      <c r="AE8" s="54" t="e">
        <f>(Informações!EO10-Informações!EP10)/Informações!EO10*100</f>
        <v>#DIV/0!</v>
      </c>
      <c r="AF8" s="54" t="e">
        <f>Informações!EQ10/Informações!ER10</f>
        <v>#DIV/0!</v>
      </c>
      <c r="AG8" s="54" t="e">
        <f>(Informações!FA10/Informações!FB10)*100</f>
        <v>#DIV/0!</v>
      </c>
      <c r="AH8" s="54" t="e">
        <f>Informações!EM10/Informações!EN10</f>
        <v>#DIV/0!</v>
      </c>
      <c r="AI8" s="54" t="e">
        <f>Informações!ES10/Informações!ET10*100</f>
        <v>#DIV/0!</v>
      </c>
      <c r="AJ8" s="55" t="e">
        <f>(Informações!EY10/Informações!EZ10)*100</f>
        <v>#DIV/0!</v>
      </c>
      <c r="AK8" s="55">
        <f>Informações!EW10+Informações!EX10</f>
        <v>0</v>
      </c>
    </row>
    <row r="9" spans="1:37" s="56" customFormat="1" ht="12.75" x14ac:dyDescent="0.2">
      <c r="A9" s="6">
        <v>312000</v>
      </c>
      <c r="B9" s="10" t="s">
        <v>270</v>
      </c>
      <c r="C9" s="10" t="s">
        <v>125</v>
      </c>
      <c r="D9" s="46">
        <v>2021</v>
      </c>
      <c r="E9" s="47" t="e">
        <f>Informações!K9/Informações!I9*100</f>
        <v>#DIV/0!</v>
      </c>
      <c r="F9" s="47" t="e">
        <f>Informações!AF9/Informações!J9*100</f>
        <v>#DIV/0!</v>
      </c>
      <c r="G9" s="47" t="e">
        <f>Informações!DU11/Informações!DV11*100</f>
        <v>#DIV/0!</v>
      </c>
      <c r="H9" s="47" t="e">
        <f>Informações!DW11/Informações!DX11*100</f>
        <v>#DIV/0!</v>
      </c>
      <c r="I9" s="47" t="e">
        <f>Informações!DA11/Informações!CY11</f>
        <v>#DIV/0!</v>
      </c>
      <c r="J9" s="47" t="e">
        <f>Informações!CZ11/Informações!CY11</f>
        <v>#DIV/0!</v>
      </c>
      <c r="K9" s="47" t="e">
        <f>Informações!DC11/Informações!DB11*100</f>
        <v>#DIV/0!</v>
      </c>
      <c r="L9" s="47" t="e">
        <f>Informações!DE11/Informações!DD11*100</f>
        <v>#DIV/0!</v>
      </c>
      <c r="M9" s="47" t="e">
        <f>Informações!DB11/Informações!DL11*100</f>
        <v>#DIV/0!</v>
      </c>
      <c r="N9" s="47" t="e">
        <f>Informações!DD11/Informações!DK11*100</f>
        <v>#DIV/0!</v>
      </c>
      <c r="O9" s="48" t="e">
        <f>(((Informações!P11+Informações!Z11-Informações!AE11)-Informações!S11)/(Informações!P11+Informações!Z11-Informações!AE11))*100</f>
        <v>#DIV/0!</v>
      </c>
      <c r="P9" s="48" t="e">
        <f>(Informações!S11-Informações!AA11)/(Informações!K11)*(1000000/365)</f>
        <v>#DIV/0!</v>
      </c>
      <c r="Q9" s="49" t="e">
        <f>Informações!AY11/((Informações!T11-Informações!Y11-Informações!AA11)*1000)</f>
        <v>#DIV/0!</v>
      </c>
      <c r="R9" s="49" t="e">
        <f>Informações!BJ11/Informações!AX11*100</f>
        <v>#DIV/0!</v>
      </c>
      <c r="S9" s="49" t="e">
        <f>((Informações!AY11+Informações!BD11)/Informações!BL11)*100</f>
        <v>#DIV/0!</v>
      </c>
      <c r="T9" s="50" t="e">
        <f>((Informações!DY11+Informações!DZ11)/(Informações!EA11+Informações!EB11))*100</f>
        <v>#DIV/0!</v>
      </c>
      <c r="U9" s="50" t="e">
        <f>Informações!EC11/Informações!ED11*100</f>
        <v>#DIV/0!</v>
      </c>
      <c r="V9" s="51" t="e">
        <f>Informações!EU11/Informações!EV11*100</f>
        <v>#DIV/0!</v>
      </c>
      <c r="W9" s="51">
        <f>Informações!EW11</f>
        <v>0</v>
      </c>
      <c r="X9" s="52" t="e">
        <f>Informações!EE11/Informações!EF11*100</f>
        <v>#DIV/0!</v>
      </c>
      <c r="Y9" s="52" t="e">
        <f>((Informações!AM9/(Informações!S9-Informações!AA9))*100)</f>
        <v>#DIV/0!</v>
      </c>
      <c r="Z9" s="52" t="e">
        <f>(Informações!AN9+Informações!AT9+Informações!AU9)/(Informações!AM9+Informações!AS9)*100</f>
        <v>#DIV/0!</v>
      </c>
      <c r="AA9" s="52" t="e">
        <f>Informações!EI11/Informações!EJ11*100</f>
        <v>#DIV/0!</v>
      </c>
      <c r="AB9" s="29" t="e">
        <f>Informações!EK11/Informações!EL11*100</f>
        <v>#DIV/0!</v>
      </c>
      <c r="AC9" s="53" t="e">
        <f>Informações!AZ11/((Informações!AO11-Informações!AS11)*1000)</f>
        <v>#DIV/0!</v>
      </c>
      <c r="AD9" s="53" t="e">
        <f>Informações!DG11/Informações!DF11</f>
        <v>#DIV/0!</v>
      </c>
      <c r="AE9" s="54" t="e">
        <f>(Informações!EO11-Informações!EP11)/Informações!EO11*100</f>
        <v>#DIV/0!</v>
      </c>
      <c r="AF9" s="54" t="e">
        <f>Informações!EQ11/Informações!ER11</f>
        <v>#DIV/0!</v>
      </c>
      <c r="AG9" s="54" t="e">
        <f>(Informações!FA11/Informações!FB11)*100</f>
        <v>#DIV/0!</v>
      </c>
      <c r="AH9" s="54" t="e">
        <f>Informações!EM11/Informações!EN11</f>
        <v>#DIV/0!</v>
      </c>
      <c r="AI9" s="54" t="e">
        <f>Informações!ES11/Informações!ET11*100</f>
        <v>#DIV/0!</v>
      </c>
      <c r="AJ9" s="55" t="e">
        <f>(Informações!EY11/Informações!EZ11)*100</f>
        <v>#DIV/0!</v>
      </c>
      <c r="AK9" s="55">
        <f>Informações!EW11+Informações!EX11</f>
        <v>0</v>
      </c>
    </row>
    <row r="10" spans="1:37" s="56" customFormat="1" ht="12.75" x14ac:dyDescent="0.2">
      <c r="A10" s="6">
        <v>312000</v>
      </c>
      <c r="B10" s="10" t="s">
        <v>270</v>
      </c>
      <c r="C10" s="10" t="s">
        <v>125</v>
      </c>
      <c r="D10" s="46">
        <v>2022</v>
      </c>
      <c r="E10" s="47" t="e">
        <f>Informações!K10/Informações!I10*100</f>
        <v>#DIV/0!</v>
      </c>
      <c r="F10" s="47" t="e">
        <f>Informações!AF10/Informações!J10*100</f>
        <v>#DIV/0!</v>
      </c>
      <c r="G10" s="47" t="e">
        <f>Informações!DU12/Informações!DV12*100</f>
        <v>#DIV/0!</v>
      </c>
      <c r="H10" s="47" t="e">
        <f>Informações!DW12/Informações!DX12*100</f>
        <v>#DIV/0!</v>
      </c>
      <c r="I10" s="47" t="e">
        <f>Informações!DA12/Informações!CY12</f>
        <v>#DIV/0!</v>
      </c>
      <c r="J10" s="47" t="e">
        <f>Informações!CZ12/Informações!CY12</f>
        <v>#DIV/0!</v>
      </c>
      <c r="K10" s="47" t="e">
        <f>Informações!DC12/Informações!DB12*100</f>
        <v>#DIV/0!</v>
      </c>
      <c r="L10" s="47" t="e">
        <f>Informações!DE12/Informações!DD12*100</f>
        <v>#DIV/0!</v>
      </c>
      <c r="M10" s="47" t="e">
        <f>Informações!DB12/Informações!DL12*100</f>
        <v>#DIV/0!</v>
      </c>
      <c r="N10" s="47" t="e">
        <f>Informações!DD12/Informações!DK12*100</f>
        <v>#DIV/0!</v>
      </c>
      <c r="O10" s="48" t="e">
        <f>(((Informações!P12+Informações!Z12-Informações!AE12)-Informações!S12)/(Informações!P12+Informações!Z12-Informações!AE12))*100</f>
        <v>#DIV/0!</v>
      </c>
      <c r="P10" s="48" t="e">
        <f>(Informações!S12-Informações!AA12)/(Informações!K12)*(1000000/365)</f>
        <v>#DIV/0!</v>
      </c>
      <c r="Q10" s="49" t="e">
        <f>Informações!AY12/((Informações!T12-Informações!Y12-Informações!AA12)*1000)</f>
        <v>#DIV/0!</v>
      </c>
      <c r="R10" s="49" t="e">
        <f>Informações!BJ12/Informações!AX12*100</f>
        <v>#DIV/0!</v>
      </c>
      <c r="S10" s="49" t="e">
        <f>((Informações!AY12+Informações!BD12)/Informações!BL12)*100</f>
        <v>#DIV/0!</v>
      </c>
      <c r="T10" s="50" t="e">
        <f>((Informações!DY12+Informações!DZ12)/(Informações!EA12+Informações!EB12))*100</f>
        <v>#DIV/0!</v>
      </c>
      <c r="U10" s="50" t="e">
        <f>Informações!EC12/Informações!ED12*100</f>
        <v>#DIV/0!</v>
      </c>
      <c r="V10" s="51" t="e">
        <f>Informações!EU12/Informações!EV12*100</f>
        <v>#DIV/0!</v>
      </c>
      <c r="W10" s="51">
        <f>Informações!EW12</f>
        <v>0</v>
      </c>
      <c r="X10" s="52" t="e">
        <f>Informações!EE12/Informações!EF12*100</f>
        <v>#DIV/0!</v>
      </c>
      <c r="Y10" s="52" t="e">
        <f>((Informações!AM10/(Informações!S10-Informações!AA10))*100)</f>
        <v>#DIV/0!</v>
      </c>
      <c r="Z10" s="52" t="e">
        <f>(Informações!AN10+Informações!AT10+Informações!AU10)/(Informações!AM10+Informações!AS10)*100</f>
        <v>#DIV/0!</v>
      </c>
      <c r="AA10" s="52" t="e">
        <f>Informações!EI12/Informações!EJ12*100</f>
        <v>#DIV/0!</v>
      </c>
      <c r="AB10" s="29" t="e">
        <f>Informações!EK12/Informações!EL12*100</f>
        <v>#DIV/0!</v>
      </c>
      <c r="AC10" s="53" t="e">
        <f>Informações!AZ12/((Informações!AO12-Informações!AS12)*1000)</f>
        <v>#DIV/0!</v>
      </c>
      <c r="AD10" s="53" t="e">
        <f>Informações!DG12/Informações!DF12</f>
        <v>#DIV/0!</v>
      </c>
      <c r="AE10" s="54" t="e">
        <f>(Informações!EO12-Informações!EP12)/Informações!EO12*100</f>
        <v>#DIV/0!</v>
      </c>
      <c r="AF10" s="54" t="e">
        <f>Informações!EQ12/Informações!ER12</f>
        <v>#DIV/0!</v>
      </c>
      <c r="AG10" s="54" t="e">
        <f>(Informações!FA12/Informações!FB12)*100</f>
        <v>#DIV/0!</v>
      </c>
      <c r="AH10" s="54" t="e">
        <f>Informações!EM12/Informações!EN12</f>
        <v>#DIV/0!</v>
      </c>
      <c r="AI10" s="54" t="e">
        <f>Informações!ES12/Informações!ET12*100</f>
        <v>#DIV/0!</v>
      </c>
      <c r="AJ10" s="55" t="e">
        <f>(Informações!EY12/Informações!EZ12)*100</f>
        <v>#DIV/0!</v>
      </c>
      <c r="AK10" s="55">
        <f>Informações!EW12+Informações!EX12</f>
        <v>0</v>
      </c>
    </row>
    <row r="11" spans="1:37" s="56" customFormat="1" ht="12.75" x14ac:dyDescent="0.2">
      <c r="A11" s="6">
        <v>312000</v>
      </c>
      <c r="B11" s="10" t="s">
        <v>270</v>
      </c>
      <c r="C11" s="10" t="s">
        <v>125</v>
      </c>
      <c r="D11" s="46">
        <v>2023</v>
      </c>
      <c r="E11" s="47" t="e">
        <f>Informações!K11/Informações!I11*100</f>
        <v>#DIV/0!</v>
      </c>
      <c r="F11" s="47" t="e">
        <f>Informações!AF11/Informações!J11*100</f>
        <v>#DIV/0!</v>
      </c>
      <c r="G11" s="47" t="e">
        <f>Informações!DU13/Informações!DV13*100</f>
        <v>#DIV/0!</v>
      </c>
      <c r="H11" s="47" t="e">
        <f>Informações!DW13/Informações!DX13*100</f>
        <v>#DIV/0!</v>
      </c>
      <c r="I11" s="47" t="e">
        <f>Informações!DA13/Informações!CY13</f>
        <v>#DIV/0!</v>
      </c>
      <c r="J11" s="47" t="e">
        <f>Informações!CZ13/Informações!CY13</f>
        <v>#DIV/0!</v>
      </c>
      <c r="K11" s="47" t="e">
        <f>Informações!DC13/Informações!DB13*100</f>
        <v>#DIV/0!</v>
      </c>
      <c r="L11" s="47" t="e">
        <f>Informações!DE13/Informações!DD13*100</f>
        <v>#DIV/0!</v>
      </c>
      <c r="M11" s="47" t="e">
        <f>Informações!DB13/Informações!DL13*100</f>
        <v>#DIV/0!</v>
      </c>
      <c r="N11" s="47" t="e">
        <f>Informações!DD13/Informações!DK13*100</f>
        <v>#DIV/0!</v>
      </c>
      <c r="O11" s="48" t="e">
        <f>(((Informações!P13+Informações!Z13-Informações!AE13)-Informações!S13)/(Informações!P13+Informações!Z13-Informações!AE13))*100</f>
        <v>#DIV/0!</v>
      </c>
      <c r="P11" s="48" t="e">
        <f>(Informações!S13-Informações!AA13)/(Informações!K13)*(1000000/365)</f>
        <v>#DIV/0!</v>
      </c>
      <c r="Q11" s="49" t="e">
        <f>Informações!AY13/((Informações!T13-Informações!Y13-Informações!AA13)*1000)</f>
        <v>#DIV/0!</v>
      </c>
      <c r="R11" s="49" t="e">
        <f>Informações!BJ13/Informações!AX13*100</f>
        <v>#DIV/0!</v>
      </c>
      <c r="S11" s="49" t="e">
        <f>((Informações!AY13+Informações!BD13)/Informações!BL13)*100</f>
        <v>#DIV/0!</v>
      </c>
      <c r="T11" s="50" t="e">
        <f>((Informações!DY13+Informações!DZ13)/(Informações!EA13+Informações!EB13))*100</f>
        <v>#DIV/0!</v>
      </c>
      <c r="U11" s="50" t="e">
        <f>Informações!EC13/Informações!ED13*100</f>
        <v>#DIV/0!</v>
      </c>
      <c r="V11" s="51" t="e">
        <f>Informações!EU13/Informações!EV13*100</f>
        <v>#DIV/0!</v>
      </c>
      <c r="W11" s="51">
        <f>Informações!EW13</f>
        <v>0</v>
      </c>
      <c r="X11" s="52" t="e">
        <f>Informações!EE13/Informações!EF13*100</f>
        <v>#DIV/0!</v>
      </c>
      <c r="Y11" s="52" t="e">
        <f>((Informações!AM11/(Informações!S11-Informações!AA11))*100)</f>
        <v>#DIV/0!</v>
      </c>
      <c r="Z11" s="52" t="e">
        <f>(Informações!AN11+Informações!AT11+Informações!AU11)/(Informações!AM11+Informações!AS11)*100</f>
        <v>#DIV/0!</v>
      </c>
      <c r="AA11" s="52" t="e">
        <f>Informações!EI13/Informações!EJ13*100</f>
        <v>#DIV/0!</v>
      </c>
      <c r="AB11" s="29" t="e">
        <f>Informações!EK13/Informações!EL13*100</f>
        <v>#DIV/0!</v>
      </c>
      <c r="AC11" s="53" t="e">
        <f>Informações!AZ13/((Informações!AO13-Informações!AS13)*1000)</f>
        <v>#DIV/0!</v>
      </c>
      <c r="AD11" s="53" t="e">
        <f>Informações!DG13/Informações!DF13</f>
        <v>#DIV/0!</v>
      </c>
      <c r="AE11" s="54" t="e">
        <f>(Informações!EO13-Informações!EP13)/Informações!EO13*100</f>
        <v>#DIV/0!</v>
      </c>
      <c r="AF11" s="54" t="e">
        <f>Informações!EQ13/Informações!ER13</f>
        <v>#DIV/0!</v>
      </c>
      <c r="AG11" s="54" t="e">
        <f>(Informações!FA13/Informações!FB13)*100</f>
        <v>#DIV/0!</v>
      </c>
      <c r="AH11" s="54" t="e">
        <f>Informações!EM13/Informações!EN13</f>
        <v>#DIV/0!</v>
      </c>
      <c r="AI11" s="54" t="e">
        <f>Informações!ES13/Informações!ET13*100</f>
        <v>#DIV/0!</v>
      </c>
      <c r="AJ11" s="55" t="e">
        <f>(Informações!EY13/Informações!EZ13)*100</f>
        <v>#DIV/0!</v>
      </c>
      <c r="AK11" s="55">
        <f>Informações!EW13+Informações!EX13</f>
        <v>0</v>
      </c>
    </row>
    <row r="12" spans="1:37" s="56" customFormat="1" ht="12.75" x14ac:dyDescent="0.2">
      <c r="A12" s="6">
        <v>312000</v>
      </c>
      <c r="B12" s="10" t="s">
        <v>270</v>
      </c>
      <c r="C12" s="10" t="s">
        <v>125</v>
      </c>
      <c r="D12" s="46">
        <v>2024</v>
      </c>
      <c r="E12" s="47" t="e">
        <f>Informações!K12/Informações!I12*100</f>
        <v>#DIV/0!</v>
      </c>
      <c r="F12" s="47" t="e">
        <f>Informações!AF12/Informações!J12*100</f>
        <v>#DIV/0!</v>
      </c>
      <c r="G12" s="47" t="e">
        <f>Informações!DU14/Informações!DV14*100</f>
        <v>#DIV/0!</v>
      </c>
      <c r="H12" s="47" t="e">
        <f>Informações!DW14/Informações!DX14*100</f>
        <v>#DIV/0!</v>
      </c>
      <c r="I12" s="47" t="e">
        <f>Informações!DA14/Informações!CY14</f>
        <v>#DIV/0!</v>
      </c>
      <c r="J12" s="47" t="e">
        <f>Informações!CZ14/Informações!CY14</f>
        <v>#DIV/0!</v>
      </c>
      <c r="K12" s="47" t="e">
        <f>Informações!DC14/Informações!DB14*100</f>
        <v>#DIV/0!</v>
      </c>
      <c r="L12" s="47" t="e">
        <f>Informações!DE14/Informações!DD14*100</f>
        <v>#DIV/0!</v>
      </c>
      <c r="M12" s="47" t="e">
        <f>Informações!DB14/Informações!DL14*100</f>
        <v>#DIV/0!</v>
      </c>
      <c r="N12" s="47" t="e">
        <f>Informações!DD14/Informações!DK14*100</f>
        <v>#DIV/0!</v>
      </c>
      <c r="O12" s="48" t="e">
        <f>(((Informações!P14+Informações!Z14-Informações!AE14)-Informações!S14)/(Informações!P14+Informações!Z14-Informações!AE14))*100</f>
        <v>#DIV/0!</v>
      </c>
      <c r="P12" s="48" t="e">
        <f>(Informações!S14-Informações!AA14)/(Informações!K14)*(1000000/365)</f>
        <v>#DIV/0!</v>
      </c>
      <c r="Q12" s="49" t="e">
        <f>Informações!AY14/((Informações!T14-Informações!Y14-Informações!AA14)*1000)</f>
        <v>#DIV/0!</v>
      </c>
      <c r="R12" s="49" t="e">
        <f>Informações!BJ14/Informações!AX14*100</f>
        <v>#DIV/0!</v>
      </c>
      <c r="S12" s="49" t="e">
        <f>((Informações!AY14+Informações!BD14)/Informações!BL14)*100</f>
        <v>#DIV/0!</v>
      </c>
      <c r="T12" s="50" t="e">
        <f>((Informações!DY14+Informações!DZ14)/(Informações!EA14+Informações!EB14))*100</f>
        <v>#DIV/0!</v>
      </c>
      <c r="U12" s="50" t="e">
        <f>Informações!EC14/Informações!ED14*100</f>
        <v>#DIV/0!</v>
      </c>
      <c r="V12" s="51" t="e">
        <f>Informações!EU14/Informações!EV14*100</f>
        <v>#DIV/0!</v>
      </c>
      <c r="W12" s="51">
        <f>Informações!EW14</f>
        <v>0</v>
      </c>
      <c r="X12" s="52" t="e">
        <f>Informações!EE14/Informações!EF14*100</f>
        <v>#DIV/0!</v>
      </c>
      <c r="Y12" s="52" t="e">
        <f>((Informações!AM12/(Informações!S12-Informações!AA12))*100)</f>
        <v>#DIV/0!</v>
      </c>
      <c r="Z12" s="52" t="e">
        <f>(Informações!AN12+Informações!AT12+Informações!AU12)/(Informações!AM12+Informações!AS12)*100</f>
        <v>#DIV/0!</v>
      </c>
      <c r="AA12" s="52" t="e">
        <f>Informações!EI14/Informações!EJ14*100</f>
        <v>#DIV/0!</v>
      </c>
      <c r="AB12" s="29" t="e">
        <f>Informações!EK14/Informações!EL14*100</f>
        <v>#DIV/0!</v>
      </c>
      <c r="AC12" s="53" t="e">
        <f>Informações!AZ14/((Informações!AO14-Informações!AS14)*1000)</f>
        <v>#DIV/0!</v>
      </c>
      <c r="AD12" s="53" t="e">
        <f>Informações!DG14/Informações!DF14</f>
        <v>#DIV/0!</v>
      </c>
      <c r="AE12" s="54" t="e">
        <f>(Informações!EO14-Informações!EP14)/Informações!EO14*100</f>
        <v>#DIV/0!</v>
      </c>
      <c r="AF12" s="54" t="e">
        <f>Informações!EQ14/Informações!ER14</f>
        <v>#DIV/0!</v>
      </c>
      <c r="AG12" s="54" t="e">
        <f>(Informações!FA14/Informações!FB14)*100</f>
        <v>#DIV/0!</v>
      </c>
      <c r="AH12" s="54" t="e">
        <f>Informações!EM14/Informações!EN14</f>
        <v>#DIV/0!</v>
      </c>
      <c r="AI12" s="54" t="e">
        <f>Informações!ES14/Informações!ET14*100</f>
        <v>#DIV/0!</v>
      </c>
      <c r="AJ12" s="55" t="e">
        <f>(Informações!EY14/Informações!EZ14)*100</f>
        <v>#DIV/0!</v>
      </c>
      <c r="AK12" s="55">
        <f>Informações!EW14+Informações!EX14</f>
        <v>0</v>
      </c>
    </row>
    <row r="13" spans="1:37" s="56" customFormat="1" ht="12.75" x14ac:dyDescent="0.2">
      <c r="A13" s="6">
        <v>312000</v>
      </c>
      <c r="B13" s="10" t="s">
        <v>270</v>
      </c>
      <c r="C13" s="10" t="s">
        <v>125</v>
      </c>
      <c r="D13" s="46">
        <v>2025</v>
      </c>
      <c r="E13" s="47" t="e">
        <f>Informações!K13/Informações!I13*100</f>
        <v>#DIV/0!</v>
      </c>
      <c r="F13" s="47" t="e">
        <f>Informações!AF13/Informações!J13*100</f>
        <v>#DIV/0!</v>
      </c>
      <c r="G13" s="47" t="e">
        <f>Informações!DU15/Informações!DV15*100</f>
        <v>#DIV/0!</v>
      </c>
      <c r="H13" s="47" t="e">
        <f>Informações!DW15/Informações!DX15*100</f>
        <v>#DIV/0!</v>
      </c>
      <c r="I13" s="47" t="e">
        <f>Informações!DA15/Informações!CY15</f>
        <v>#DIV/0!</v>
      </c>
      <c r="J13" s="47" t="e">
        <f>Informações!CZ15/Informações!CY15</f>
        <v>#DIV/0!</v>
      </c>
      <c r="K13" s="47" t="e">
        <f>Informações!DC15/Informações!DB15*100</f>
        <v>#DIV/0!</v>
      </c>
      <c r="L13" s="47" t="e">
        <f>Informações!DE15/Informações!DD15*100</f>
        <v>#DIV/0!</v>
      </c>
      <c r="M13" s="47" t="e">
        <f>Informações!DB15/Informações!DL15*100</f>
        <v>#DIV/0!</v>
      </c>
      <c r="N13" s="47" t="e">
        <f>Informações!DD15/Informações!DK15*100</f>
        <v>#DIV/0!</v>
      </c>
      <c r="O13" s="48" t="e">
        <f>(((Informações!P15+Informações!Z15-Informações!AE15)-Informações!S15)/(Informações!P15+Informações!Z15-Informações!AE15))*100</f>
        <v>#DIV/0!</v>
      </c>
      <c r="P13" s="48" t="e">
        <f>(Informações!S15-Informações!AA15)/(Informações!K15)*(1000000/365)</f>
        <v>#DIV/0!</v>
      </c>
      <c r="Q13" s="49" t="e">
        <f>Informações!AY15/((Informações!T15-Informações!Y15-Informações!AA15)*1000)</f>
        <v>#DIV/0!</v>
      </c>
      <c r="R13" s="49" t="e">
        <f>Informações!BJ15/Informações!AX15*100</f>
        <v>#DIV/0!</v>
      </c>
      <c r="S13" s="49" t="e">
        <f>((Informações!AY15+Informações!BD15)/Informações!BL15)*100</f>
        <v>#DIV/0!</v>
      </c>
      <c r="T13" s="50" t="e">
        <f>((Informações!DY15+Informações!DZ15)/(Informações!EA15+Informações!EB15))*100</f>
        <v>#DIV/0!</v>
      </c>
      <c r="U13" s="50" t="e">
        <f>Informações!EC15/Informações!ED15*100</f>
        <v>#DIV/0!</v>
      </c>
      <c r="V13" s="51" t="e">
        <f>Informações!EU15/Informações!EV15*100</f>
        <v>#DIV/0!</v>
      </c>
      <c r="W13" s="51">
        <f>Informações!EW15</f>
        <v>0</v>
      </c>
      <c r="X13" s="52" t="e">
        <f>Informações!EE15/Informações!EF15*100</f>
        <v>#DIV/0!</v>
      </c>
      <c r="Y13" s="52" t="e">
        <f>((Informações!AM13/(Informações!S13-Informações!AA13))*100)</f>
        <v>#DIV/0!</v>
      </c>
      <c r="Z13" s="52" t="e">
        <f>(Informações!AN13+Informações!AT13+Informações!AU13)/(Informações!AM13+Informações!AS13)*100</f>
        <v>#DIV/0!</v>
      </c>
      <c r="AA13" s="52" t="e">
        <f>Informações!EI15/Informações!EJ15*100</f>
        <v>#DIV/0!</v>
      </c>
      <c r="AB13" s="29" t="e">
        <f>Informações!EK15/Informações!EL15*100</f>
        <v>#DIV/0!</v>
      </c>
      <c r="AC13" s="53" t="e">
        <f>Informações!AZ15/((Informações!AO15-Informações!AS15)*1000)</f>
        <v>#DIV/0!</v>
      </c>
      <c r="AD13" s="53" t="e">
        <f>Informações!DG15/Informações!DF15</f>
        <v>#DIV/0!</v>
      </c>
      <c r="AE13" s="54" t="e">
        <f>(Informações!EO15-Informações!EP15)/Informações!EO15*100</f>
        <v>#DIV/0!</v>
      </c>
      <c r="AF13" s="54" t="e">
        <f>Informações!EQ15/Informações!ER15</f>
        <v>#DIV/0!</v>
      </c>
      <c r="AG13" s="54" t="e">
        <f>(Informações!FA15/Informações!FB15)*100</f>
        <v>#DIV/0!</v>
      </c>
      <c r="AH13" s="54" t="e">
        <f>Informações!EM15/Informações!EN15</f>
        <v>#DIV/0!</v>
      </c>
      <c r="AI13" s="54" t="e">
        <f>Informações!ES15/Informações!ET15*100</f>
        <v>#DIV/0!</v>
      </c>
      <c r="AJ13" s="55" t="e">
        <f>(Informações!EY15/Informações!EZ15)*100</f>
        <v>#DIV/0!</v>
      </c>
      <c r="AK13" s="55">
        <f>Informações!EW15+Informações!EX15</f>
        <v>0</v>
      </c>
    </row>
    <row r="14" spans="1:37" s="56" customFormat="1" ht="12.75" x14ac:dyDescent="0.2">
      <c r="A14" s="6">
        <v>312000</v>
      </c>
      <c r="B14" s="10" t="s">
        <v>270</v>
      </c>
      <c r="C14" s="10" t="s">
        <v>125</v>
      </c>
      <c r="D14" s="46">
        <v>2026</v>
      </c>
      <c r="E14" s="47" t="e">
        <f>Informações!K14/Informações!I14*100</f>
        <v>#DIV/0!</v>
      </c>
      <c r="F14" s="47" t="e">
        <f>Informações!AF14/Informações!J14*100</f>
        <v>#DIV/0!</v>
      </c>
      <c r="G14" s="47" t="e">
        <f>Informações!DU16/Informações!DV16*100</f>
        <v>#DIV/0!</v>
      </c>
      <c r="H14" s="47" t="e">
        <f>Informações!DW16/Informações!DX16*100</f>
        <v>#DIV/0!</v>
      </c>
      <c r="I14" s="47" t="e">
        <f>Informações!DA16/Informações!CY16</f>
        <v>#DIV/0!</v>
      </c>
      <c r="J14" s="47" t="e">
        <f>Informações!CZ16/Informações!CY16</f>
        <v>#DIV/0!</v>
      </c>
      <c r="K14" s="47" t="e">
        <f>Informações!DC16/Informações!DB16*100</f>
        <v>#DIV/0!</v>
      </c>
      <c r="L14" s="47" t="e">
        <f>Informações!DE16/Informações!DD16*100</f>
        <v>#DIV/0!</v>
      </c>
      <c r="M14" s="47" t="e">
        <f>Informações!DB16/Informações!DL16*100</f>
        <v>#DIV/0!</v>
      </c>
      <c r="N14" s="47" t="e">
        <f>Informações!DD16/Informações!DK16*100</f>
        <v>#DIV/0!</v>
      </c>
      <c r="O14" s="48" t="e">
        <f>(((Informações!P16+Informações!Z16-Informações!AE16)-Informações!S16)/(Informações!P16+Informações!Z16-Informações!AE16))*100</f>
        <v>#DIV/0!</v>
      </c>
      <c r="P14" s="48" t="e">
        <f>(Informações!S16-Informações!AA16)/(Informações!K16)*(1000000/365)</f>
        <v>#DIV/0!</v>
      </c>
      <c r="Q14" s="49" t="e">
        <f>Informações!AY16/((Informações!T16-Informações!Y16-Informações!AA16)*1000)</f>
        <v>#DIV/0!</v>
      </c>
      <c r="R14" s="49" t="e">
        <f>Informações!BJ16/Informações!AX16*100</f>
        <v>#DIV/0!</v>
      </c>
      <c r="S14" s="49" t="e">
        <f>((Informações!AY16+Informações!BD16)/Informações!BL16)*100</f>
        <v>#DIV/0!</v>
      </c>
      <c r="T14" s="50" t="e">
        <f>((Informações!DY16+Informações!DZ16)/(Informações!EA16+Informações!EB16))*100</f>
        <v>#DIV/0!</v>
      </c>
      <c r="U14" s="50" t="e">
        <f>Informações!EC16/Informações!ED16*100</f>
        <v>#DIV/0!</v>
      </c>
      <c r="V14" s="51" t="e">
        <f>Informações!EU16/Informações!EV16*100</f>
        <v>#DIV/0!</v>
      </c>
      <c r="W14" s="51">
        <f>Informações!EW16</f>
        <v>0</v>
      </c>
      <c r="X14" s="52" t="e">
        <f>Informações!EE16/Informações!EF16*100</f>
        <v>#DIV/0!</v>
      </c>
      <c r="Y14" s="52" t="e">
        <f>((Informações!AM14/(Informações!S14-Informações!AA14))*100)</f>
        <v>#DIV/0!</v>
      </c>
      <c r="Z14" s="52" t="e">
        <f>(Informações!AN14+Informações!AT14+Informações!AU14)/(Informações!AM14+Informações!AS14)*100</f>
        <v>#DIV/0!</v>
      </c>
      <c r="AA14" s="52" t="e">
        <f>Informações!EI16/Informações!EJ16*100</f>
        <v>#DIV/0!</v>
      </c>
      <c r="AB14" s="29" t="e">
        <f>Informações!EK16/Informações!EL16*100</f>
        <v>#DIV/0!</v>
      </c>
      <c r="AC14" s="53" t="e">
        <f>Informações!AZ16/((Informações!AO16-Informações!AS16)*1000)</f>
        <v>#DIV/0!</v>
      </c>
      <c r="AD14" s="53" t="e">
        <f>Informações!DG16/Informações!DF16</f>
        <v>#DIV/0!</v>
      </c>
      <c r="AE14" s="54" t="e">
        <f>(Informações!EO16-Informações!EP16)/Informações!EO16*100</f>
        <v>#DIV/0!</v>
      </c>
      <c r="AF14" s="54" t="e">
        <f>Informações!EQ16/Informações!ER16</f>
        <v>#DIV/0!</v>
      </c>
      <c r="AG14" s="54" t="e">
        <f>(Informações!FA16/Informações!FB16)*100</f>
        <v>#DIV/0!</v>
      </c>
      <c r="AH14" s="54" t="e">
        <f>Informações!EM16/Informações!EN16</f>
        <v>#DIV/0!</v>
      </c>
      <c r="AI14" s="54" t="e">
        <f>Informações!ES16/Informações!ET16*100</f>
        <v>#DIV/0!</v>
      </c>
      <c r="AJ14" s="55" t="e">
        <f>(Informações!EY16/Informações!EZ16)*100</f>
        <v>#DIV/0!</v>
      </c>
      <c r="AK14" s="55">
        <f>Informações!EW16+Informações!EX16</f>
        <v>0</v>
      </c>
    </row>
    <row r="15" spans="1:37" s="56" customFormat="1" ht="12.75" x14ac:dyDescent="0.2">
      <c r="A15" s="6">
        <v>312000</v>
      </c>
      <c r="B15" s="10" t="s">
        <v>270</v>
      </c>
      <c r="C15" s="10" t="s">
        <v>125</v>
      </c>
      <c r="D15" s="46">
        <v>2027</v>
      </c>
      <c r="E15" s="47" t="e">
        <f>Informações!K15/Informações!I15*100</f>
        <v>#DIV/0!</v>
      </c>
      <c r="F15" s="47" t="e">
        <f>Informações!AF15/Informações!J15*100</f>
        <v>#DIV/0!</v>
      </c>
      <c r="G15" s="47" t="e">
        <f>Informações!DU17/Informações!DV17*100</f>
        <v>#DIV/0!</v>
      </c>
      <c r="H15" s="47" t="e">
        <f>Informações!DW17/Informações!DX17*100</f>
        <v>#DIV/0!</v>
      </c>
      <c r="I15" s="47" t="e">
        <f>Informações!DA17/Informações!CY17</f>
        <v>#DIV/0!</v>
      </c>
      <c r="J15" s="47" t="e">
        <f>Informações!CZ17/Informações!CY17</f>
        <v>#DIV/0!</v>
      </c>
      <c r="K15" s="47" t="e">
        <f>Informações!DC17/Informações!DB17*100</f>
        <v>#DIV/0!</v>
      </c>
      <c r="L15" s="47" t="e">
        <f>Informações!DE17/Informações!DD17*100</f>
        <v>#DIV/0!</v>
      </c>
      <c r="M15" s="47" t="e">
        <f>Informações!DB17/Informações!DL17*100</f>
        <v>#DIV/0!</v>
      </c>
      <c r="N15" s="47" t="e">
        <f>Informações!DD17/Informações!DK17*100</f>
        <v>#DIV/0!</v>
      </c>
      <c r="O15" s="48" t="e">
        <f>(((Informações!P17+Informações!Z17-Informações!AE17)-Informações!S17)/(Informações!P17+Informações!Z17-Informações!AE17))*100</f>
        <v>#DIV/0!</v>
      </c>
      <c r="P15" s="48" t="e">
        <f>(Informações!S17-Informações!AA17)/(Informações!K17)*(1000000/365)</f>
        <v>#DIV/0!</v>
      </c>
      <c r="Q15" s="49" t="e">
        <f>Informações!AY17/((Informações!T17-Informações!Y17-Informações!AA17)*1000)</f>
        <v>#DIV/0!</v>
      </c>
      <c r="R15" s="49" t="e">
        <f>Informações!BJ17/Informações!AX17*100</f>
        <v>#DIV/0!</v>
      </c>
      <c r="S15" s="49" t="e">
        <f>((Informações!AY17+Informações!BD17)/Informações!BL17)*100</f>
        <v>#DIV/0!</v>
      </c>
      <c r="T15" s="50" t="e">
        <f>((Informações!DY17+Informações!DZ17)/(Informações!EA17+Informações!EB17))*100</f>
        <v>#DIV/0!</v>
      </c>
      <c r="U15" s="50" t="e">
        <f>Informações!EC17/Informações!ED17*100</f>
        <v>#DIV/0!</v>
      </c>
      <c r="V15" s="51" t="e">
        <f>Informações!EU17/Informações!EV17*100</f>
        <v>#DIV/0!</v>
      </c>
      <c r="W15" s="51">
        <f>Informações!EW17</f>
        <v>0</v>
      </c>
      <c r="X15" s="52" t="e">
        <f>Informações!EE17/Informações!EF17*100</f>
        <v>#DIV/0!</v>
      </c>
      <c r="Y15" s="52" t="e">
        <f>((Informações!AM15/(Informações!S15-Informações!AA15))*100)</f>
        <v>#DIV/0!</v>
      </c>
      <c r="Z15" s="52" t="e">
        <f>(Informações!AN15+Informações!AT15+Informações!AU15)/(Informações!AM15+Informações!AS15)*100</f>
        <v>#DIV/0!</v>
      </c>
      <c r="AA15" s="52" t="e">
        <f>Informações!EI17/Informações!EJ17*100</f>
        <v>#DIV/0!</v>
      </c>
      <c r="AB15" s="29" t="e">
        <f>Informações!EK17/Informações!EL17*100</f>
        <v>#DIV/0!</v>
      </c>
      <c r="AC15" s="53" t="e">
        <f>Informações!AZ17/((Informações!AO17-Informações!AS17)*1000)</f>
        <v>#DIV/0!</v>
      </c>
      <c r="AD15" s="53" t="e">
        <f>Informações!DG17/Informações!DF17</f>
        <v>#DIV/0!</v>
      </c>
      <c r="AE15" s="54" t="e">
        <f>(Informações!EO17-Informações!EP17)/Informações!EO17*100</f>
        <v>#DIV/0!</v>
      </c>
      <c r="AF15" s="54" t="e">
        <f>Informações!EQ17/Informações!ER17</f>
        <v>#DIV/0!</v>
      </c>
      <c r="AG15" s="54" t="e">
        <f>(Informações!FA17/Informações!FB17)*100</f>
        <v>#DIV/0!</v>
      </c>
      <c r="AH15" s="54" t="e">
        <f>Informações!EM17/Informações!EN17</f>
        <v>#DIV/0!</v>
      </c>
      <c r="AI15" s="54" t="e">
        <f>Informações!ES17/Informações!ET17*100</f>
        <v>#DIV/0!</v>
      </c>
      <c r="AJ15" s="55" t="e">
        <f>(Informações!EY17/Informações!EZ17)*100</f>
        <v>#DIV/0!</v>
      </c>
      <c r="AK15" s="55">
        <f>Informações!EW17+Informações!EX17</f>
        <v>0</v>
      </c>
    </row>
    <row r="16" spans="1:37" s="56" customFormat="1" ht="12.75" x14ac:dyDescent="0.2">
      <c r="A16" s="6">
        <v>312000</v>
      </c>
      <c r="B16" s="10" t="s">
        <v>270</v>
      </c>
      <c r="C16" s="10" t="s">
        <v>125</v>
      </c>
      <c r="D16" s="46">
        <v>2028</v>
      </c>
      <c r="E16" s="47" t="e">
        <f>Informações!K16/Informações!I16*100</f>
        <v>#DIV/0!</v>
      </c>
      <c r="F16" s="47" t="e">
        <f>Informações!AF16/Informações!J16*100</f>
        <v>#DIV/0!</v>
      </c>
      <c r="G16" s="47" t="e">
        <f>Informações!DU18/Informações!DV18*100</f>
        <v>#DIV/0!</v>
      </c>
      <c r="H16" s="47" t="e">
        <f>Informações!DW18/Informações!DX18*100</f>
        <v>#DIV/0!</v>
      </c>
      <c r="I16" s="47" t="e">
        <f>Informações!DA18/Informações!CY18</f>
        <v>#DIV/0!</v>
      </c>
      <c r="J16" s="47" t="e">
        <f>Informações!CZ18/Informações!CY18</f>
        <v>#DIV/0!</v>
      </c>
      <c r="K16" s="47" t="e">
        <f>Informações!DC18/Informações!DB18*100</f>
        <v>#DIV/0!</v>
      </c>
      <c r="L16" s="47" t="e">
        <f>Informações!DE18/Informações!DD18*100</f>
        <v>#DIV/0!</v>
      </c>
      <c r="M16" s="47" t="e">
        <f>Informações!DB18/Informações!DL18*100</f>
        <v>#DIV/0!</v>
      </c>
      <c r="N16" s="47" t="e">
        <f>Informações!DD18/Informações!DK18*100</f>
        <v>#DIV/0!</v>
      </c>
      <c r="O16" s="48" t="e">
        <f>(((Informações!P18+Informações!Z18-Informações!AE18)-Informações!S18)/(Informações!P18+Informações!Z18-Informações!AE18))*100</f>
        <v>#DIV/0!</v>
      </c>
      <c r="P16" s="48" t="e">
        <f>(Informações!S18-Informações!AA18)/(Informações!K18)*(1000000/365)</f>
        <v>#DIV/0!</v>
      </c>
      <c r="Q16" s="49" t="e">
        <f>Informações!AY18/((Informações!T18-Informações!Y18-Informações!AA18)*1000)</f>
        <v>#DIV/0!</v>
      </c>
      <c r="R16" s="49" t="e">
        <f>Informações!BJ18/Informações!AX18*100</f>
        <v>#DIV/0!</v>
      </c>
      <c r="S16" s="49" t="e">
        <f>((Informações!AY18+Informações!BD18)/Informações!BL18)*100</f>
        <v>#DIV/0!</v>
      </c>
      <c r="T16" s="50" t="e">
        <f>((Informações!DY18+Informações!DZ18)/(Informações!EA18+Informações!EB18))*100</f>
        <v>#DIV/0!</v>
      </c>
      <c r="U16" s="50" t="e">
        <f>Informações!EC18/Informações!ED18*100</f>
        <v>#DIV/0!</v>
      </c>
      <c r="V16" s="51" t="e">
        <f>Informações!EU18/Informações!EV18*100</f>
        <v>#DIV/0!</v>
      </c>
      <c r="W16" s="51">
        <f>Informações!EW18</f>
        <v>0</v>
      </c>
      <c r="X16" s="52" t="e">
        <f>Informações!EE18/Informações!EF18*100</f>
        <v>#DIV/0!</v>
      </c>
      <c r="Y16" s="52" t="e">
        <f>((Informações!AM16/(Informações!S16-Informações!AA16))*100)</f>
        <v>#DIV/0!</v>
      </c>
      <c r="Z16" s="52" t="e">
        <f>(Informações!AN16+Informações!AT16+Informações!AU16)/(Informações!AM16+Informações!AS16)*100</f>
        <v>#DIV/0!</v>
      </c>
      <c r="AA16" s="52" t="e">
        <f>Informações!EI18/Informações!EJ18*100</f>
        <v>#DIV/0!</v>
      </c>
      <c r="AB16" s="29" t="e">
        <f>Informações!EK18/Informações!EL18*100</f>
        <v>#DIV/0!</v>
      </c>
      <c r="AC16" s="53" t="e">
        <f>Informações!AZ18/((Informações!AO18-Informações!AS18)*1000)</f>
        <v>#DIV/0!</v>
      </c>
      <c r="AD16" s="53" t="e">
        <f>Informações!DG18/Informações!DF18</f>
        <v>#DIV/0!</v>
      </c>
      <c r="AE16" s="54" t="e">
        <f>(Informações!EO18-Informações!EP18)/Informações!EO18*100</f>
        <v>#DIV/0!</v>
      </c>
      <c r="AF16" s="54" t="e">
        <f>Informações!EQ18/Informações!ER18</f>
        <v>#DIV/0!</v>
      </c>
      <c r="AG16" s="54" t="e">
        <f>(Informações!FA18/Informações!FB18)*100</f>
        <v>#DIV/0!</v>
      </c>
      <c r="AH16" s="54" t="e">
        <f>Informações!EM18/Informações!EN18</f>
        <v>#DIV/0!</v>
      </c>
      <c r="AI16" s="54" t="e">
        <f>Informações!ES18/Informações!ET18*100</f>
        <v>#DIV/0!</v>
      </c>
      <c r="AJ16" s="55" t="e">
        <f>(Informações!EY18/Informações!EZ18)*100</f>
        <v>#DIV/0!</v>
      </c>
      <c r="AK16" s="55">
        <f>Informações!EW18+Informações!EX18</f>
        <v>0</v>
      </c>
    </row>
    <row r="17" spans="1:37" s="56" customFormat="1" ht="12.75" x14ac:dyDescent="0.2">
      <c r="A17" s="6">
        <v>312000</v>
      </c>
      <c r="B17" s="10" t="s">
        <v>270</v>
      </c>
      <c r="C17" s="10" t="s">
        <v>125</v>
      </c>
      <c r="D17" s="46">
        <v>2029</v>
      </c>
      <c r="E17" s="47" t="e">
        <f>Informações!K17/Informações!I17*100</f>
        <v>#DIV/0!</v>
      </c>
      <c r="F17" s="47" t="e">
        <f>Informações!AF17/Informações!J17*100</f>
        <v>#DIV/0!</v>
      </c>
      <c r="G17" s="47" t="e">
        <f>Informações!DU19/Informações!DV19*100</f>
        <v>#DIV/0!</v>
      </c>
      <c r="H17" s="47" t="e">
        <f>Informações!DW19/Informações!DX19*100</f>
        <v>#DIV/0!</v>
      </c>
      <c r="I17" s="47" t="e">
        <f>Informações!DA19/Informações!CY19</f>
        <v>#DIV/0!</v>
      </c>
      <c r="J17" s="47" t="e">
        <f>Informações!CZ19/Informações!CY19</f>
        <v>#DIV/0!</v>
      </c>
      <c r="K17" s="47" t="e">
        <f>Informações!DC19/Informações!DB19*100</f>
        <v>#DIV/0!</v>
      </c>
      <c r="L17" s="47" t="e">
        <f>Informações!DE19/Informações!DD19*100</f>
        <v>#DIV/0!</v>
      </c>
      <c r="M17" s="47" t="e">
        <f>Informações!DB19/Informações!DL19*100</f>
        <v>#DIV/0!</v>
      </c>
      <c r="N17" s="47" t="e">
        <f>Informações!DD19/Informações!DK19*100</f>
        <v>#DIV/0!</v>
      </c>
      <c r="O17" s="48" t="e">
        <f>(((Informações!P19+Informações!Z19-Informações!AE19)-Informações!S19)/(Informações!P19+Informações!Z19-Informações!AE19))*100</f>
        <v>#DIV/0!</v>
      </c>
      <c r="P17" s="48" t="e">
        <f>(Informações!S19-Informações!AA19)/(Informações!K19)*(1000000/365)</f>
        <v>#DIV/0!</v>
      </c>
      <c r="Q17" s="49" t="e">
        <f>Informações!AY19/((Informações!T19-Informações!Y19-Informações!AA19)*1000)</f>
        <v>#DIV/0!</v>
      </c>
      <c r="R17" s="49" t="e">
        <f>Informações!BJ19/Informações!AX19*100</f>
        <v>#DIV/0!</v>
      </c>
      <c r="S17" s="49" t="e">
        <f>((Informações!AY19+Informações!BD19)/Informações!BL19)*100</f>
        <v>#DIV/0!</v>
      </c>
      <c r="T17" s="50" t="e">
        <f>((Informações!DY19+Informações!DZ19)/(Informações!EA19+Informações!EB19))*100</f>
        <v>#DIV/0!</v>
      </c>
      <c r="U17" s="50" t="e">
        <f>Informações!EC19/Informações!ED19*100</f>
        <v>#DIV/0!</v>
      </c>
      <c r="V17" s="51" t="e">
        <f>Informações!EU19/Informações!EV19*100</f>
        <v>#DIV/0!</v>
      </c>
      <c r="W17" s="51">
        <f>Informações!EW19</f>
        <v>0</v>
      </c>
      <c r="X17" s="52" t="e">
        <f>Informações!EE19/Informações!EF19*100</f>
        <v>#DIV/0!</v>
      </c>
      <c r="Y17" s="52" t="e">
        <f>((Informações!AM17/(Informações!S17-Informações!AA17))*100)</f>
        <v>#DIV/0!</v>
      </c>
      <c r="Z17" s="52" t="e">
        <f>(Informações!AN17+Informações!AT17+Informações!AU17)/(Informações!AM17+Informações!AS17)*100</f>
        <v>#DIV/0!</v>
      </c>
      <c r="AA17" s="52" t="e">
        <f>Informações!EI19/Informações!EJ19*100</f>
        <v>#DIV/0!</v>
      </c>
      <c r="AB17" s="29" t="e">
        <f>Informações!EK19/Informações!EL19*100</f>
        <v>#DIV/0!</v>
      </c>
      <c r="AC17" s="53" t="e">
        <f>Informações!AZ19/((Informações!AO19-Informações!AS19)*1000)</f>
        <v>#DIV/0!</v>
      </c>
      <c r="AD17" s="53" t="e">
        <f>Informações!DG19/Informações!DF19</f>
        <v>#DIV/0!</v>
      </c>
      <c r="AE17" s="54" t="e">
        <f>(Informações!EO19-Informações!EP19)/Informações!EO19*100</f>
        <v>#DIV/0!</v>
      </c>
      <c r="AF17" s="54" t="e">
        <f>Informações!EQ19/Informações!ER19</f>
        <v>#DIV/0!</v>
      </c>
      <c r="AG17" s="54" t="e">
        <f>(Informações!FA19/Informações!FB19)*100</f>
        <v>#DIV/0!</v>
      </c>
      <c r="AH17" s="54" t="e">
        <f>Informações!EM19/Informações!EN19</f>
        <v>#DIV/0!</v>
      </c>
      <c r="AI17" s="54" t="e">
        <f>Informações!ES19/Informações!ET19*100</f>
        <v>#DIV/0!</v>
      </c>
      <c r="AJ17" s="55" t="e">
        <f>(Informações!EY19/Informações!EZ19)*100</f>
        <v>#DIV/0!</v>
      </c>
      <c r="AK17" s="55">
        <f>Informações!EW19+Informações!EX19</f>
        <v>0</v>
      </c>
    </row>
    <row r="18" spans="1:37" s="56" customFormat="1" ht="12.75" x14ac:dyDescent="0.2">
      <c r="A18" s="6">
        <v>312000</v>
      </c>
      <c r="B18" s="10" t="s">
        <v>270</v>
      </c>
      <c r="C18" s="10" t="s">
        <v>125</v>
      </c>
      <c r="D18" s="46">
        <v>2030</v>
      </c>
      <c r="E18" s="47" t="e">
        <f>Informações!K18/Informações!I18*100</f>
        <v>#DIV/0!</v>
      </c>
      <c r="F18" s="47" t="e">
        <f>Informações!AF18/Informações!J18*100</f>
        <v>#DIV/0!</v>
      </c>
      <c r="G18" s="47" t="e">
        <f>Informações!DU20/Informações!DV20*100</f>
        <v>#DIV/0!</v>
      </c>
      <c r="H18" s="47" t="e">
        <f>Informações!DW20/Informações!DX20*100</f>
        <v>#DIV/0!</v>
      </c>
      <c r="I18" s="47" t="e">
        <f>Informações!DA20/Informações!CY20</f>
        <v>#DIV/0!</v>
      </c>
      <c r="J18" s="47" t="e">
        <f>Informações!CZ20/Informações!CY20</f>
        <v>#DIV/0!</v>
      </c>
      <c r="K18" s="47" t="e">
        <f>Informações!DC20/Informações!DB20*100</f>
        <v>#DIV/0!</v>
      </c>
      <c r="L18" s="47" t="e">
        <f>Informações!DE20/Informações!DD20*100</f>
        <v>#DIV/0!</v>
      </c>
      <c r="M18" s="47" t="e">
        <f>Informações!DB20/Informações!DL20*100</f>
        <v>#DIV/0!</v>
      </c>
      <c r="N18" s="47" t="e">
        <f>Informações!DD20/Informações!DK20*100</f>
        <v>#DIV/0!</v>
      </c>
      <c r="O18" s="48" t="e">
        <f>(((Informações!P20+Informações!Z20-Informações!AE20)-Informações!S20)/(Informações!P20+Informações!Z20-Informações!AE20))*100</f>
        <v>#DIV/0!</v>
      </c>
      <c r="P18" s="48" t="e">
        <f>(Informações!S20-Informações!AA20)/(Informações!K20)*(1000000/365)</f>
        <v>#DIV/0!</v>
      </c>
      <c r="Q18" s="49" t="e">
        <f>Informações!AY20/((Informações!T20-Informações!Y20-Informações!AA20)*1000)</f>
        <v>#DIV/0!</v>
      </c>
      <c r="R18" s="49" t="e">
        <f>Informações!BJ20/Informações!AX20*100</f>
        <v>#DIV/0!</v>
      </c>
      <c r="S18" s="49" t="e">
        <f>((Informações!AY20+Informações!BD20)/Informações!BL20)*100</f>
        <v>#DIV/0!</v>
      </c>
      <c r="T18" s="50" t="e">
        <f>((Informações!DY20+Informações!DZ20)/(Informações!EA20+Informações!EB20))*100</f>
        <v>#DIV/0!</v>
      </c>
      <c r="U18" s="50" t="e">
        <f>Informações!EC20/Informações!ED20*100</f>
        <v>#DIV/0!</v>
      </c>
      <c r="V18" s="51" t="e">
        <f>Informações!EU20/Informações!EV20*100</f>
        <v>#DIV/0!</v>
      </c>
      <c r="W18" s="51">
        <f>Informações!EW20</f>
        <v>0</v>
      </c>
      <c r="X18" s="52" t="e">
        <f>Informações!EE20/Informações!EF20*100</f>
        <v>#DIV/0!</v>
      </c>
      <c r="Y18" s="52" t="e">
        <f>((Informações!AM18/(Informações!S18-Informações!AA18))*100)</f>
        <v>#DIV/0!</v>
      </c>
      <c r="Z18" s="52" t="e">
        <f>(Informações!AN18+Informações!AT18+Informações!AU18)/(Informações!AM18+Informações!AS18)*100</f>
        <v>#DIV/0!</v>
      </c>
      <c r="AA18" s="52" t="e">
        <f>Informações!EI20/Informações!EJ20*100</f>
        <v>#DIV/0!</v>
      </c>
      <c r="AB18" s="29" t="e">
        <f>Informações!EK20/Informações!EL20*100</f>
        <v>#DIV/0!</v>
      </c>
      <c r="AC18" s="53" t="e">
        <f>Informações!AZ20/((Informações!AO20-Informações!AS20)*1000)</f>
        <v>#DIV/0!</v>
      </c>
      <c r="AD18" s="53" t="e">
        <f>Informações!DG20/Informações!DF20</f>
        <v>#DIV/0!</v>
      </c>
      <c r="AE18" s="54" t="e">
        <f>(Informações!EO20-Informações!EP20)/Informações!EO20*100</f>
        <v>#DIV/0!</v>
      </c>
      <c r="AF18" s="54" t="e">
        <f>Informações!EQ20/Informações!ER20</f>
        <v>#DIV/0!</v>
      </c>
      <c r="AG18" s="54" t="e">
        <f>(Informações!FA20/Informações!FB20)*100</f>
        <v>#DIV/0!</v>
      </c>
      <c r="AH18" s="54" t="e">
        <f>Informações!EM20/Informações!EN20</f>
        <v>#DIV/0!</v>
      </c>
      <c r="AI18" s="54" t="e">
        <f>Informações!ES20/Informações!ET20*100</f>
        <v>#DIV/0!</v>
      </c>
      <c r="AJ18" s="55" t="e">
        <f>(Informações!EY20/Informações!EZ20)*100</f>
        <v>#DIV/0!</v>
      </c>
      <c r="AK18" s="55">
        <f>Informações!EW20+Informações!EX20</f>
        <v>0</v>
      </c>
    </row>
    <row r="19" spans="1:37" s="56" customFormat="1" ht="12.75" x14ac:dyDescent="0.2">
      <c r="A19" s="6">
        <v>312000</v>
      </c>
      <c r="B19" s="10" t="s">
        <v>270</v>
      </c>
      <c r="C19" s="10" t="s">
        <v>125</v>
      </c>
      <c r="D19" s="46">
        <v>2031</v>
      </c>
      <c r="E19" s="47" t="e">
        <f>Informações!K19/Informações!I19*100</f>
        <v>#DIV/0!</v>
      </c>
      <c r="F19" s="47" t="e">
        <f>Informações!AF19/Informações!J19*100</f>
        <v>#DIV/0!</v>
      </c>
      <c r="G19" s="47" t="e">
        <f>Informações!DU21/Informações!DV21*100</f>
        <v>#DIV/0!</v>
      </c>
      <c r="H19" s="47" t="e">
        <f>Informações!DW21/Informações!DX21*100</f>
        <v>#DIV/0!</v>
      </c>
      <c r="I19" s="47" t="e">
        <f>Informações!DA21/Informações!CY21</f>
        <v>#DIV/0!</v>
      </c>
      <c r="J19" s="47" t="e">
        <f>Informações!CZ21/Informações!CY21</f>
        <v>#DIV/0!</v>
      </c>
      <c r="K19" s="47" t="e">
        <f>Informações!DC21/Informações!DB21*100</f>
        <v>#DIV/0!</v>
      </c>
      <c r="L19" s="47" t="e">
        <f>Informações!DE21/Informações!DD21*100</f>
        <v>#DIV/0!</v>
      </c>
      <c r="M19" s="47" t="e">
        <f>Informações!DB21/Informações!DL21*100</f>
        <v>#DIV/0!</v>
      </c>
      <c r="N19" s="47" t="e">
        <f>Informações!DD21/Informações!DK21*100</f>
        <v>#DIV/0!</v>
      </c>
      <c r="O19" s="48" t="e">
        <f>(((Informações!P21+Informações!Z21-Informações!AE21)-Informações!S21)/(Informações!P21+Informações!Z21-Informações!AE21))*100</f>
        <v>#DIV/0!</v>
      </c>
      <c r="P19" s="48" t="e">
        <f>(Informações!S21-Informações!AA21)/(Informações!K21)*(1000000/365)</f>
        <v>#DIV/0!</v>
      </c>
      <c r="Q19" s="49" t="e">
        <f>Informações!AY21/((Informações!T21-Informações!Y21-Informações!AA21)*1000)</f>
        <v>#DIV/0!</v>
      </c>
      <c r="R19" s="49" t="e">
        <f>Informações!BJ21/Informações!AX21*100</f>
        <v>#DIV/0!</v>
      </c>
      <c r="S19" s="49" t="e">
        <f>((Informações!AY21+Informações!BD21)/Informações!BL21)*100</f>
        <v>#DIV/0!</v>
      </c>
      <c r="T19" s="50" t="e">
        <f>((Informações!DY21+Informações!DZ21)/(Informações!EA21+Informações!EB21))*100</f>
        <v>#DIV/0!</v>
      </c>
      <c r="U19" s="50" t="e">
        <f>Informações!EC21/Informações!ED21*100</f>
        <v>#DIV/0!</v>
      </c>
      <c r="V19" s="51" t="e">
        <f>Informações!EU21/Informações!EV21*100</f>
        <v>#DIV/0!</v>
      </c>
      <c r="W19" s="51">
        <f>Informações!EW21</f>
        <v>0</v>
      </c>
      <c r="X19" s="52" t="e">
        <f>Informações!EE21/Informações!EF21*100</f>
        <v>#DIV/0!</v>
      </c>
      <c r="Y19" s="52" t="e">
        <f>((Informações!AM19/(Informações!S19-Informações!AA19))*100)</f>
        <v>#DIV/0!</v>
      </c>
      <c r="Z19" s="52" t="e">
        <f>(Informações!AN19+Informações!AT19+Informações!AU19)/(Informações!AM19+Informações!AS19)*100</f>
        <v>#DIV/0!</v>
      </c>
      <c r="AA19" s="52" t="e">
        <f>Informações!EI21/Informações!EJ21*100</f>
        <v>#DIV/0!</v>
      </c>
      <c r="AB19" s="29" t="e">
        <f>Informações!EK21/Informações!EL21*100</f>
        <v>#DIV/0!</v>
      </c>
      <c r="AC19" s="53" t="e">
        <f>Informações!AZ21/((Informações!AO21-Informações!AS21)*1000)</f>
        <v>#DIV/0!</v>
      </c>
      <c r="AD19" s="53" t="e">
        <f>Informações!DG21/Informações!DF21</f>
        <v>#DIV/0!</v>
      </c>
      <c r="AE19" s="54" t="e">
        <f>(Informações!EO21-Informações!EP21)/Informações!EO21*100</f>
        <v>#DIV/0!</v>
      </c>
      <c r="AF19" s="54" t="e">
        <f>Informações!EQ21/Informações!ER21</f>
        <v>#DIV/0!</v>
      </c>
      <c r="AG19" s="54" t="e">
        <f>(Informações!FA21/Informações!FB21)*100</f>
        <v>#DIV/0!</v>
      </c>
      <c r="AH19" s="54" t="e">
        <f>Informações!EM21/Informações!EN21</f>
        <v>#DIV/0!</v>
      </c>
      <c r="AI19" s="54" t="e">
        <f>Informações!ES21/Informações!ET21*100</f>
        <v>#DIV/0!</v>
      </c>
      <c r="AJ19" s="55" t="e">
        <f>(Informações!EY21/Informações!EZ21)*100</f>
        <v>#DIV/0!</v>
      </c>
      <c r="AK19" s="55">
        <f>Informações!EW21+Informações!EX21</f>
        <v>0</v>
      </c>
    </row>
    <row r="20" spans="1:37" s="56" customFormat="1" ht="12.75" x14ac:dyDescent="0.2">
      <c r="A20" s="6">
        <v>312000</v>
      </c>
      <c r="B20" s="10" t="s">
        <v>270</v>
      </c>
      <c r="C20" s="10" t="s">
        <v>125</v>
      </c>
      <c r="D20" s="46">
        <v>2032</v>
      </c>
      <c r="E20" s="47" t="e">
        <f>Informações!K20/Informações!I20*100</f>
        <v>#DIV/0!</v>
      </c>
      <c r="F20" s="47" t="e">
        <f>Informações!AF20/Informações!J20*100</f>
        <v>#DIV/0!</v>
      </c>
      <c r="G20" s="47" t="e">
        <f>Informações!DU22/Informações!DV22*100</f>
        <v>#DIV/0!</v>
      </c>
      <c r="H20" s="47" t="e">
        <f>Informações!DW22/Informações!DX22*100</f>
        <v>#DIV/0!</v>
      </c>
      <c r="I20" s="47" t="e">
        <f>Informações!DA22/Informações!CY22</f>
        <v>#DIV/0!</v>
      </c>
      <c r="J20" s="47" t="e">
        <f>Informações!CZ22/Informações!CY22</f>
        <v>#DIV/0!</v>
      </c>
      <c r="K20" s="47" t="e">
        <f>Informações!DC22/Informações!DB22*100</f>
        <v>#DIV/0!</v>
      </c>
      <c r="L20" s="47" t="e">
        <f>Informações!DE22/Informações!DD22*100</f>
        <v>#DIV/0!</v>
      </c>
      <c r="M20" s="47" t="e">
        <f>Informações!DB22/Informações!DL22*100</f>
        <v>#DIV/0!</v>
      </c>
      <c r="N20" s="47" t="e">
        <f>Informações!DD22/Informações!DK22*100</f>
        <v>#DIV/0!</v>
      </c>
      <c r="O20" s="48" t="e">
        <f>(((Informações!P22+Informações!Z22-Informações!AE22)-Informações!S22)/(Informações!P22+Informações!Z22-Informações!AE22))*100</f>
        <v>#DIV/0!</v>
      </c>
      <c r="P20" s="48" t="e">
        <f>(Informações!S22-Informações!AA22)/(Informações!K22)*(1000000/365)</f>
        <v>#DIV/0!</v>
      </c>
      <c r="Q20" s="49" t="e">
        <f>Informações!AY22/((Informações!T22-Informações!Y22-Informações!AA22)*1000)</f>
        <v>#DIV/0!</v>
      </c>
      <c r="R20" s="49" t="e">
        <f>Informações!BJ22/Informações!AX22*100</f>
        <v>#DIV/0!</v>
      </c>
      <c r="S20" s="49" t="e">
        <f>((Informações!AY22+Informações!BD22)/Informações!BL22)*100</f>
        <v>#DIV/0!</v>
      </c>
      <c r="T20" s="50" t="e">
        <f>((Informações!DY22+Informações!DZ22)/(Informações!EA22+Informações!EB22))*100</f>
        <v>#DIV/0!</v>
      </c>
      <c r="U20" s="50" t="e">
        <f>Informações!EC22/Informações!ED22*100</f>
        <v>#DIV/0!</v>
      </c>
      <c r="V20" s="51" t="e">
        <f>Informações!EU22/Informações!EV22*100</f>
        <v>#DIV/0!</v>
      </c>
      <c r="W20" s="51">
        <f>Informações!EW22</f>
        <v>0</v>
      </c>
      <c r="X20" s="52" t="e">
        <f>Informações!EE22/Informações!EF22*100</f>
        <v>#DIV/0!</v>
      </c>
      <c r="Y20" s="52" t="e">
        <f>((Informações!AM20/(Informações!S20-Informações!AA20))*100)</f>
        <v>#DIV/0!</v>
      </c>
      <c r="Z20" s="52" t="e">
        <f>(Informações!AN20+Informações!AT20+Informações!AU20)/(Informações!AM20+Informações!AS20)*100</f>
        <v>#DIV/0!</v>
      </c>
      <c r="AA20" s="52" t="e">
        <f>Informações!EI22/Informações!EJ22*100</f>
        <v>#DIV/0!</v>
      </c>
      <c r="AB20" s="29" t="e">
        <f>Informações!EK22/Informações!EL22*100</f>
        <v>#DIV/0!</v>
      </c>
      <c r="AC20" s="53" t="e">
        <f>Informações!AZ22/((Informações!AO22-Informações!AS22)*1000)</f>
        <v>#DIV/0!</v>
      </c>
      <c r="AD20" s="53" t="e">
        <f>Informações!DG22/Informações!DF22</f>
        <v>#DIV/0!</v>
      </c>
      <c r="AE20" s="54" t="e">
        <f>(Informações!EO22-Informações!EP22)/Informações!EO22*100</f>
        <v>#DIV/0!</v>
      </c>
      <c r="AF20" s="54" t="e">
        <f>Informações!EQ22/Informações!ER22</f>
        <v>#DIV/0!</v>
      </c>
      <c r="AG20" s="54" t="e">
        <f>(Informações!FA22/Informações!FB22)*100</f>
        <v>#DIV/0!</v>
      </c>
      <c r="AH20" s="54" t="e">
        <f>Informações!EM22/Informações!EN22</f>
        <v>#DIV/0!</v>
      </c>
      <c r="AI20" s="54" t="e">
        <f>Informações!ES22/Informações!ET22*100</f>
        <v>#DIV/0!</v>
      </c>
      <c r="AJ20" s="55" t="e">
        <f>(Informações!EY22/Informações!EZ22)*100</f>
        <v>#DIV/0!</v>
      </c>
      <c r="AK20" s="55">
        <f>Informações!EW22+Informações!EX22</f>
        <v>0</v>
      </c>
    </row>
    <row r="21" spans="1:37" s="56" customFormat="1" ht="12.75" x14ac:dyDescent="0.2">
      <c r="A21" s="6">
        <v>312000</v>
      </c>
      <c r="B21" s="10" t="s">
        <v>270</v>
      </c>
      <c r="C21" s="10" t="s">
        <v>125</v>
      </c>
      <c r="D21" s="46">
        <v>2033</v>
      </c>
      <c r="E21" s="47" t="e">
        <f>Informações!K21/Informações!I21*100</f>
        <v>#DIV/0!</v>
      </c>
      <c r="F21" s="47" t="e">
        <f>Informações!AF21/Informações!J21*100</f>
        <v>#DIV/0!</v>
      </c>
      <c r="G21" s="47" t="e">
        <f>Informações!DU23/Informações!DV23*100</f>
        <v>#DIV/0!</v>
      </c>
      <c r="H21" s="47" t="e">
        <f>Informações!DW23/Informações!DX23*100</f>
        <v>#DIV/0!</v>
      </c>
      <c r="I21" s="47" t="e">
        <f>Informações!DA23/Informações!CY23</f>
        <v>#DIV/0!</v>
      </c>
      <c r="J21" s="47" t="e">
        <f>Informações!CZ23/Informações!CY23</f>
        <v>#DIV/0!</v>
      </c>
      <c r="K21" s="47" t="e">
        <f>Informações!DC23/Informações!DB23*100</f>
        <v>#DIV/0!</v>
      </c>
      <c r="L21" s="47" t="e">
        <f>Informações!DE23/Informações!DD23*100</f>
        <v>#DIV/0!</v>
      </c>
      <c r="M21" s="47" t="e">
        <f>Informações!DB23/Informações!DL23*100</f>
        <v>#DIV/0!</v>
      </c>
      <c r="N21" s="47" t="e">
        <f>Informações!DD23/Informações!DK23*100</f>
        <v>#DIV/0!</v>
      </c>
      <c r="O21" s="48" t="e">
        <f>(((Informações!P23+Informações!Z23-Informações!AE23)-Informações!S23)/(Informações!P23+Informações!Z23-Informações!AE23))*100</f>
        <v>#DIV/0!</v>
      </c>
      <c r="P21" s="48" t="e">
        <f>(Informações!S23-Informações!AA23)/(Informações!K23)*(1000000/365)</f>
        <v>#DIV/0!</v>
      </c>
      <c r="Q21" s="49" t="e">
        <f>Informações!AY23/((Informações!T23-Informações!Y23-Informações!AA23)*1000)</f>
        <v>#DIV/0!</v>
      </c>
      <c r="R21" s="49" t="e">
        <f>Informações!BJ23/Informações!AX23*100</f>
        <v>#DIV/0!</v>
      </c>
      <c r="S21" s="49" t="e">
        <f>((Informações!AY23+Informações!BD23)/Informações!BL23)*100</f>
        <v>#DIV/0!</v>
      </c>
      <c r="T21" s="50" t="e">
        <f>((Informações!DY23+Informações!DZ23)/(Informações!EA23+Informações!EB23))*100</f>
        <v>#DIV/0!</v>
      </c>
      <c r="U21" s="50" t="e">
        <f>Informações!EC23/Informações!ED23*100</f>
        <v>#DIV/0!</v>
      </c>
      <c r="V21" s="51" t="e">
        <f>Informações!EU23/Informações!EV23*100</f>
        <v>#DIV/0!</v>
      </c>
      <c r="W21" s="51">
        <f>Informações!EW23</f>
        <v>0</v>
      </c>
      <c r="X21" s="52" t="e">
        <f>Informações!EE23/Informações!EF23*100</f>
        <v>#DIV/0!</v>
      </c>
      <c r="Y21" s="52" t="e">
        <f>((Informações!AM21/(Informações!S21-Informações!AA21))*100)</f>
        <v>#DIV/0!</v>
      </c>
      <c r="Z21" s="52" t="e">
        <f>(Informações!AN21+Informações!AT21+Informações!AU21)/(Informações!AM21+Informações!AS21)*100</f>
        <v>#DIV/0!</v>
      </c>
      <c r="AA21" s="52" t="e">
        <f>Informações!EI23/Informações!EJ23*100</f>
        <v>#DIV/0!</v>
      </c>
      <c r="AB21" s="29" t="e">
        <f>Informações!EK23/Informações!EL23*100</f>
        <v>#DIV/0!</v>
      </c>
      <c r="AC21" s="53" t="e">
        <f>Informações!AZ23/((Informações!AO23-Informações!AS23)*1000)</f>
        <v>#DIV/0!</v>
      </c>
      <c r="AD21" s="53" t="e">
        <f>Informações!DG23/Informações!DF23</f>
        <v>#DIV/0!</v>
      </c>
      <c r="AE21" s="54" t="e">
        <f>(Informações!EO23-Informações!EP23)/Informações!EO23*100</f>
        <v>#DIV/0!</v>
      </c>
      <c r="AF21" s="54" t="e">
        <f>Informações!EQ23/Informações!ER23</f>
        <v>#DIV/0!</v>
      </c>
      <c r="AG21" s="54" t="e">
        <f>(Informações!FA23/Informações!FB23)*100</f>
        <v>#DIV/0!</v>
      </c>
      <c r="AH21" s="54" t="e">
        <f>Informações!EM23/Informações!EN23</f>
        <v>#DIV/0!</v>
      </c>
      <c r="AI21" s="54" t="e">
        <f>Informações!ES23/Informações!ET23*100</f>
        <v>#DIV/0!</v>
      </c>
      <c r="AJ21" s="55" t="e">
        <f>(Informações!EY23/Informações!EZ23)*100</f>
        <v>#DIV/0!</v>
      </c>
      <c r="AK21" s="55">
        <f>Informações!EW23+Informações!EX23</f>
        <v>0</v>
      </c>
    </row>
    <row r="22" spans="1:37" s="56" customFormat="1" ht="12.75" x14ac:dyDescent="0.2">
      <c r="A22" s="6">
        <v>312000</v>
      </c>
      <c r="B22" s="10" t="s">
        <v>270</v>
      </c>
      <c r="C22" s="10" t="s">
        <v>125</v>
      </c>
      <c r="D22" s="46">
        <v>2034</v>
      </c>
      <c r="E22" s="47" t="e">
        <f>Informações!K22/Informações!I22*100</f>
        <v>#DIV/0!</v>
      </c>
      <c r="F22" s="47" t="e">
        <f>Informações!AF22/Informações!J22*100</f>
        <v>#DIV/0!</v>
      </c>
      <c r="G22" s="47" t="e">
        <f>Informações!DU24/Informações!DV24*100</f>
        <v>#DIV/0!</v>
      </c>
      <c r="H22" s="47" t="e">
        <f>Informações!DW24/Informações!DX24*100</f>
        <v>#DIV/0!</v>
      </c>
      <c r="I22" s="47" t="e">
        <f>Informações!DA24/Informações!CY24</f>
        <v>#DIV/0!</v>
      </c>
      <c r="J22" s="47" t="e">
        <f>Informações!CZ24/Informações!CY24</f>
        <v>#DIV/0!</v>
      </c>
      <c r="K22" s="47" t="e">
        <f>Informações!DC24/Informações!DB24*100</f>
        <v>#DIV/0!</v>
      </c>
      <c r="L22" s="47" t="e">
        <f>Informações!DE24/Informações!DD24*100</f>
        <v>#DIV/0!</v>
      </c>
      <c r="M22" s="47" t="e">
        <f>Informações!DB24/Informações!DL24*100</f>
        <v>#DIV/0!</v>
      </c>
      <c r="N22" s="47" t="e">
        <f>Informações!DD24/Informações!DK24*100</f>
        <v>#DIV/0!</v>
      </c>
      <c r="O22" s="48" t="e">
        <f>(((Informações!P24+Informações!Z24-Informações!AE24)-Informações!S24)/(Informações!P24+Informações!Z24-Informações!AE24))*100</f>
        <v>#DIV/0!</v>
      </c>
      <c r="P22" s="48" t="e">
        <f>(Informações!S24-Informações!AA24)/(Informações!K24)*(1000000/365)</f>
        <v>#DIV/0!</v>
      </c>
      <c r="Q22" s="49" t="e">
        <f>Informações!AY24/((Informações!T24-Informações!Y24-Informações!AA24)*1000)</f>
        <v>#DIV/0!</v>
      </c>
      <c r="R22" s="49" t="e">
        <f>Informações!BJ24/Informações!AX24*100</f>
        <v>#DIV/0!</v>
      </c>
      <c r="S22" s="49" t="e">
        <f>((Informações!AY24+Informações!BD24)/Informações!BL24)*100</f>
        <v>#DIV/0!</v>
      </c>
      <c r="T22" s="50" t="e">
        <f>((Informações!DY24+Informações!DZ24)/(Informações!EA24+Informações!EB24))*100</f>
        <v>#DIV/0!</v>
      </c>
      <c r="U22" s="50" t="e">
        <f>Informações!EC24/Informações!ED24*100</f>
        <v>#DIV/0!</v>
      </c>
      <c r="V22" s="51" t="e">
        <f>Informações!EU24/Informações!EV24*100</f>
        <v>#DIV/0!</v>
      </c>
      <c r="W22" s="51">
        <f>Informações!EW24</f>
        <v>0</v>
      </c>
      <c r="X22" s="52" t="e">
        <f>Informações!EE24/Informações!EF24*100</f>
        <v>#DIV/0!</v>
      </c>
      <c r="Y22" s="52" t="e">
        <f>((Informações!AM22/(Informações!S22-Informações!AA22))*100)</f>
        <v>#DIV/0!</v>
      </c>
      <c r="Z22" s="52" t="e">
        <f>(Informações!AN22+Informações!AT22+Informações!AU22)/(Informações!AM22+Informações!AS22)*100</f>
        <v>#DIV/0!</v>
      </c>
      <c r="AA22" s="52" t="e">
        <f>Informações!EI24/Informações!EJ24*100</f>
        <v>#DIV/0!</v>
      </c>
      <c r="AB22" s="29" t="e">
        <f>Informações!EK24/Informações!EL24*100</f>
        <v>#DIV/0!</v>
      </c>
      <c r="AC22" s="53" t="e">
        <f>Informações!AZ24/((Informações!AO24-Informações!AS24)*1000)</f>
        <v>#DIV/0!</v>
      </c>
      <c r="AD22" s="53" t="e">
        <f>Informações!DG24/Informações!DF24</f>
        <v>#DIV/0!</v>
      </c>
      <c r="AE22" s="54" t="e">
        <f>(Informações!EO24-Informações!EP24)/Informações!EO24*100</f>
        <v>#DIV/0!</v>
      </c>
      <c r="AF22" s="54" t="e">
        <f>Informações!EQ24/Informações!ER24</f>
        <v>#DIV/0!</v>
      </c>
      <c r="AG22" s="54" t="e">
        <f>(Informações!FA24/Informações!FB24)*100</f>
        <v>#DIV/0!</v>
      </c>
      <c r="AH22" s="54" t="e">
        <f>Informações!EM24/Informações!EN24</f>
        <v>#DIV/0!</v>
      </c>
      <c r="AI22" s="54" t="e">
        <f>Informações!ES24/Informações!ET24*100</f>
        <v>#DIV/0!</v>
      </c>
      <c r="AJ22" s="55" t="e">
        <f>(Informações!EY24/Informações!EZ24)*100</f>
        <v>#DIV/0!</v>
      </c>
      <c r="AK22" s="55">
        <f>Informações!EW24+Informações!EX24</f>
        <v>0</v>
      </c>
    </row>
    <row r="23" spans="1:37" s="56" customFormat="1" ht="12.75" x14ac:dyDescent="0.2">
      <c r="A23" s="6">
        <v>312000</v>
      </c>
      <c r="B23" s="10" t="s">
        <v>270</v>
      </c>
      <c r="C23" s="10" t="s">
        <v>125</v>
      </c>
      <c r="D23" s="46">
        <v>2035</v>
      </c>
      <c r="E23" s="47" t="e">
        <f>Informações!K23/Informações!I23*100</f>
        <v>#DIV/0!</v>
      </c>
      <c r="F23" s="47" t="e">
        <f>Informações!AF23/Informações!J23*100</f>
        <v>#DIV/0!</v>
      </c>
      <c r="G23" s="47" t="e">
        <f>Informações!DU25/Informações!DV25*100</f>
        <v>#DIV/0!</v>
      </c>
      <c r="H23" s="47" t="e">
        <f>Informações!DW25/Informações!DX25*100</f>
        <v>#DIV/0!</v>
      </c>
      <c r="I23" s="47" t="e">
        <f>Informações!DA25/Informações!CY25</f>
        <v>#DIV/0!</v>
      </c>
      <c r="J23" s="47" t="e">
        <f>Informações!CZ25/Informações!CY25</f>
        <v>#DIV/0!</v>
      </c>
      <c r="K23" s="47" t="e">
        <f>Informações!DC25/Informações!DB25*100</f>
        <v>#DIV/0!</v>
      </c>
      <c r="L23" s="47" t="e">
        <f>Informações!DE25/Informações!DD25*100</f>
        <v>#DIV/0!</v>
      </c>
      <c r="M23" s="47" t="e">
        <f>Informações!DB25/Informações!DL25*100</f>
        <v>#DIV/0!</v>
      </c>
      <c r="N23" s="47" t="e">
        <f>Informações!DD25/Informações!DK25*100</f>
        <v>#DIV/0!</v>
      </c>
      <c r="O23" s="48" t="e">
        <f>(((Informações!P25+Informações!Z25-Informações!AE25)-Informações!S25)/(Informações!P25+Informações!Z25-Informações!AE25))*100</f>
        <v>#DIV/0!</v>
      </c>
      <c r="P23" s="48" t="e">
        <f>(Informações!S25-Informações!AA25)/(Informações!K25)*(1000000/365)</f>
        <v>#DIV/0!</v>
      </c>
      <c r="Q23" s="49" t="e">
        <f>Informações!AY25/((Informações!T25-Informações!Y25-Informações!AA25)*1000)</f>
        <v>#DIV/0!</v>
      </c>
      <c r="R23" s="49" t="e">
        <f>Informações!BJ25/Informações!AX25*100</f>
        <v>#DIV/0!</v>
      </c>
      <c r="S23" s="49" t="e">
        <f>((Informações!AY25+Informações!BD25)/Informações!BL25)*100</f>
        <v>#DIV/0!</v>
      </c>
      <c r="T23" s="50" t="e">
        <f>((Informações!DY25+Informações!DZ25)/(Informações!EA25+Informações!EB25))*100</f>
        <v>#DIV/0!</v>
      </c>
      <c r="U23" s="50" t="e">
        <f>Informações!EC25/Informações!ED25*100</f>
        <v>#DIV/0!</v>
      </c>
      <c r="V23" s="51" t="e">
        <f>Informações!EU25/Informações!EV25*100</f>
        <v>#DIV/0!</v>
      </c>
      <c r="W23" s="51">
        <f>Informações!EW25</f>
        <v>0</v>
      </c>
      <c r="X23" s="52" t="e">
        <f>Informações!EE25/Informações!EF25*100</f>
        <v>#DIV/0!</v>
      </c>
      <c r="Y23" s="52" t="e">
        <f>((Informações!AM23/(Informações!S23-Informações!AA23))*100)</f>
        <v>#DIV/0!</v>
      </c>
      <c r="Z23" s="52" t="e">
        <f>(Informações!AN23+Informações!AT23+Informações!AU23)/(Informações!AM23+Informações!AS23)*100</f>
        <v>#DIV/0!</v>
      </c>
      <c r="AA23" s="52" t="e">
        <f>Informações!EI25/Informações!EJ25*100</f>
        <v>#DIV/0!</v>
      </c>
      <c r="AB23" s="29" t="e">
        <f>Informações!EK25/Informações!EL25*100</f>
        <v>#DIV/0!</v>
      </c>
      <c r="AC23" s="53" t="e">
        <f>Informações!AZ25/((Informações!AO25-Informações!AS25)*1000)</f>
        <v>#DIV/0!</v>
      </c>
      <c r="AD23" s="53" t="e">
        <f>Informações!DG25/Informações!DF25</f>
        <v>#DIV/0!</v>
      </c>
      <c r="AE23" s="54" t="e">
        <f>(Informações!EO25-Informações!EP25)/Informações!EO25*100</f>
        <v>#DIV/0!</v>
      </c>
      <c r="AF23" s="54" t="e">
        <f>Informações!EQ25/Informações!ER25</f>
        <v>#DIV/0!</v>
      </c>
      <c r="AG23" s="54" t="e">
        <f>(Informações!FA25/Informações!FB25)*100</f>
        <v>#DIV/0!</v>
      </c>
      <c r="AH23" s="54" t="e">
        <f>Informações!EM25/Informações!EN25</f>
        <v>#DIV/0!</v>
      </c>
      <c r="AI23" s="54" t="e">
        <f>Informações!ES25/Informações!ET25*100</f>
        <v>#DIV/0!</v>
      </c>
      <c r="AJ23" s="55" t="e">
        <f>(Informações!EY25/Informações!EZ25)*100</f>
        <v>#DIV/0!</v>
      </c>
      <c r="AK23" s="55">
        <f>Informações!EW25+Informações!EX25</f>
        <v>0</v>
      </c>
    </row>
    <row r="24" spans="1:37" s="56" customFormat="1" ht="12.75" x14ac:dyDescent="0.2">
      <c r="A24" s="6">
        <v>312000</v>
      </c>
      <c r="B24" s="10" t="s">
        <v>270</v>
      </c>
      <c r="C24" s="10" t="s">
        <v>125</v>
      </c>
      <c r="D24" s="46">
        <v>2036</v>
      </c>
      <c r="E24" s="47" t="e">
        <f>Informações!K24/Informações!I24*100</f>
        <v>#DIV/0!</v>
      </c>
      <c r="F24" s="47" t="e">
        <f>Informações!AF24/Informações!J24*100</f>
        <v>#DIV/0!</v>
      </c>
      <c r="G24" s="47" t="e">
        <f>Informações!DU26/Informações!DV26*100</f>
        <v>#DIV/0!</v>
      </c>
      <c r="H24" s="47" t="e">
        <f>Informações!DW26/Informações!DX26*100</f>
        <v>#DIV/0!</v>
      </c>
      <c r="I24" s="47" t="e">
        <f>Informações!DA26/Informações!CY26</f>
        <v>#DIV/0!</v>
      </c>
      <c r="J24" s="47" t="e">
        <f>Informações!CZ26/Informações!CY26</f>
        <v>#DIV/0!</v>
      </c>
      <c r="K24" s="47" t="e">
        <f>Informações!DC26/Informações!DB26*100</f>
        <v>#DIV/0!</v>
      </c>
      <c r="L24" s="47" t="e">
        <f>Informações!DE26/Informações!DD26*100</f>
        <v>#DIV/0!</v>
      </c>
      <c r="M24" s="47" t="e">
        <f>Informações!DB26/Informações!DL26*100</f>
        <v>#DIV/0!</v>
      </c>
      <c r="N24" s="47" t="e">
        <f>Informações!DD26/Informações!DK26*100</f>
        <v>#DIV/0!</v>
      </c>
      <c r="O24" s="48" t="e">
        <f>(((Informações!P26+Informações!Z26-Informações!AE26)-Informações!S26)/(Informações!P26+Informações!Z26-Informações!AE26))*100</f>
        <v>#DIV/0!</v>
      </c>
      <c r="P24" s="48" t="e">
        <f>(Informações!S26-Informações!AA26)/(Informações!K26)*(1000000/365)</f>
        <v>#DIV/0!</v>
      </c>
      <c r="Q24" s="49" t="e">
        <f>Informações!AY26/((Informações!T26-Informações!Y26-Informações!AA26)*1000)</f>
        <v>#DIV/0!</v>
      </c>
      <c r="R24" s="49" t="e">
        <f>Informações!BJ26/Informações!AX26*100</f>
        <v>#DIV/0!</v>
      </c>
      <c r="S24" s="49" t="e">
        <f>((Informações!AY26+Informações!BD26)/Informações!BL26)*100</f>
        <v>#DIV/0!</v>
      </c>
      <c r="T24" s="50" t="e">
        <f>((Informações!DY26+Informações!DZ26)/(Informações!EA26+Informações!EB26))*100</f>
        <v>#DIV/0!</v>
      </c>
      <c r="U24" s="50" t="e">
        <f>Informações!EC26/Informações!ED26*100</f>
        <v>#DIV/0!</v>
      </c>
      <c r="V24" s="51" t="e">
        <f>Informações!EU26/Informações!EV26*100</f>
        <v>#DIV/0!</v>
      </c>
      <c r="W24" s="51">
        <f>Informações!EW26</f>
        <v>0</v>
      </c>
      <c r="X24" s="52" t="e">
        <f>Informações!EE26/Informações!EF26*100</f>
        <v>#DIV/0!</v>
      </c>
      <c r="Y24" s="52" t="e">
        <f>((Informações!AM24/(Informações!S24-Informações!AA24))*100)</f>
        <v>#DIV/0!</v>
      </c>
      <c r="Z24" s="52" t="e">
        <f>(Informações!AN24+Informações!AT24+Informações!AU24)/(Informações!AM24+Informações!AS24)*100</f>
        <v>#DIV/0!</v>
      </c>
      <c r="AA24" s="52" t="e">
        <f>Informações!EI26/Informações!EJ26*100</f>
        <v>#DIV/0!</v>
      </c>
      <c r="AB24" s="29" t="e">
        <f>Informações!EK26/Informações!EL26*100</f>
        <v>#DIV/0!</v>
      </c>
      <c r="AC24" s="53" t="e">
        <f>Informações!AZ26/((Informações!AO26-Informações!AS26)*1000)</f>
        <v>#DIV/0!</v>
      </c>
      <c r="AD24" s="53" t="e">
        <f>Informações!DG26/Informações!DF26</f>
        <v>#DIV/0!</v>
      </c>
      <c r="AE24" s="54" t="e">
        <f>(Informações!EO26-Informações!EP26)/Informações!EO26*100</f>
        <v>#DIV/0!</v>
      </c>
      <c r="AF24" s="54" t="e">
        <f>Informações!EQ26/Informações!ER26</f>
        <v>#DIV/0!</v>
      </c>
      <c r="AG24" s="54" t="e">
        <f>(Informações!FA26/Informações!FB26)*100</f>
        <v>#DIV/0!</v>
      </c>
      <c r="AH24" s="54" t="e">
        <f>Informações!EM26/Informações!EN26</f>
        <v>#DIV/0!</v>
      </c>
      <c r="AI24" s="54" t="e">
        <f>Informações!ES26/Informações!ET26*100</f>
        <v>#DIV/0!</v>
      </c>
      <c r="AJ24" s="55" t="e">
        <f>(Informações!EY26/Informações!EZ26)*100</f>
        <v>#DIV/0!</v>
      </c>
      <c r="AK24" s="55">
        <f>Informações!EW26+Informações!EX26</f>
        <v>0</v>
      </c>
    </row>
    <row r="25" spans="1:37" s="56" customFormat="1" ht="12.75" x14ac:dyDescent="0.2">
      <c r="A25" s="6">
        <v>312000</v>
      </c>
      <c r="B25" s="10" t="s">
        <v>270</v>
      </c>
      <c r="C25" s="10" t="s">
        <v>125</v>
      </c>
      <c r="D25" s="46">
        <v>2037</v>
      </c>
      <c r="E25" s="47" t="e">
        <f>Informações!K25/Informações!I25*100</f>
        <v>#DIV/0!</v>
      </c>
      <c r="F25" s="47" t="e">
        <f>Informações!AF25/Informações!J25*100</f>
        <v>#DIV/0!</v>
      </c>
      <c r="G25" s="47" t="e">
        <f>Informações!DU27/Informações!DV27*100</f>
        <v>#DIV/0!</v>
      </c>
      <c r="H25" s="47" t="e">
        <f>Informações!DW27/Informações!DX27*100</f>
        <v>#DIV/0!</v>
      </c>
      <c r="I25" s="47" t="e">
        <f>Informações!DA27/Informações!CY27</f>
        <v>#DIV/0!</v>
      </c>
      <c r="J25" s="47" t="e">
        <f>Informações!CZ27/Informações!CY27</f>
        <v>#DIV/0!</v>
      </c>
      <c r="K25" s="47" t="e">
        <f>Informações!DC27/Informações!DB27*100</f>
        <v>#DIV/0!</v>
      </c>
      <c r="L25" s="47" t="e">
        <f>Informações!DE27/Informações!DD27*100</f>
        <v>#DIV/0!</v>
      </c>
      <c r="M25" s="47" t="e">
        <f>Informações!DB27/Informações!DL27*100</f>
        <v>#DIV/0!</v>
      </c>
      <c r="N25" s="47" t="e">
        <f>Informações!DD27/Informações!DK27*100</f>
        <v>#DIV/0!</v>
      </c>
      <c r="O25" s="48" t="e">
        <f>(((Informações!P27+Informações!Z27-Informações!AE27)-Informações!S27)/(Informações!P27+Informações!Z27-Informações!AE27))*100</f>
        <v>#DIV/0!</v>
      </c>
      <c r="P25" s="48" t="e">
        <f>(Informações!S27-Informações!AA27)/(Informações!K27)*(1000000/365)</f>
        <v>#DIV/0!</v>
      </c>
      <c r="Q25" s="49" t="e">
        <f>Informações!AY27/((Informações!T27-Informações!Y27-Informações!AA27)*1000)</f>
        <v>#DIV/0!</v>
      </c>
      <c r="R25" s="49" t="e">
        <f>Informações!BJ27/Informações!AX27*100</f>
        <v>#DIV/0!</v>
      </c>
      <c r="S25" s="49" t="e">
        <f>((Informações!AY27+Informações!BD27)/Informações!BL27)*100</f>
        <v>#DIV/0!</v>
      </c>
      <c r="T25" s="50" t="e">
        <f>((Informações!DY27+Informações!DZ27)/(Informações!EA27+Informações!EB27))*100</f>
        <v>#DIV/0!</v>
      </c>
      <c r="U25" s="50" t="e">
        <f>Informações!EC27/Informações!ED27*100</f>
        <v>#DIV/0!</v>
      </c>
      <c r="V25" s="51" t="e">
        <f>Informações!EU27/Informações!EV27*100</f>
        <v>#DIV/0!</v>
      </c>
      <c r="W25" s="51">
        <f>Informações!EW27</f>
        <v>0</v>
      </c>
      <c r="X25" s="52" t="e">
        <f>Informações!EE27/Informações!EF27*100</f>
        <v>#DIV/0!</v>
      </c>
      <c r="Y25" s="52" t="e">
        <f>((Informações!AM25/(Informações!S25-Informações!AA25))*100)</f>
        <v>#DIV/0!</v>
      </c>
      <c r="Z25" s="52" t="e">
        <f>(Informações!AN25+Informações!AT25+Informações!AU25)/(Informações!AM25+Informações!AS25)*100</f>
        <v>#DIV/0!</v>
      </c>
      <c r="AA25" s="52" t="e">
        <f>Informações!EI27/Informações!EJ27*100</f>
        <v>#DIV/0!</v>
      </c>
      <c r="AB25" s="29" t="e">
        <f>Informações!EK27/Informações!EL27*100</f>
        <v>#DIV/0!</v>
      </c>
      <c r="AC25" s="53" t="e">
        <f>Informações!AZ27/((Informações!AO27-Informações!AS27)*1000)</f>
        <v>#DIV/0!</v>
      </c>
      <c r="AD25" s="53" t="e">
        <f>Informações!DG27/Informações!DF27</f>
        <v>#DIV/0!</v>
      </c>
      <c r="AE25" s="54" t="e">
        <f>(Informações!EO27-Informações!EP27)/Informações!EO27*100</f>
        <v>#DIV/0!</v>
      </c>
      <c r="AF25" s="54" t="e">
        <f>Informações!EQ27/Informações!ER27</f>
        <v>#DIV/0!</v>
      </c>
      <c r="AG25" s="54" t="e">
        <f>(Informações!FA27/Informações!FB27)*100</f>
        <v>#DIV/0!</v>
      </c>
      <c r="AH25" s="54" t="e">
        <f>Informações!EM27/Informações!EN27</f>
        <v>#DIV/0!</v>
      </c>
      <c r="AI25" s="54" t="e">
        <f>Informações!ES27/Informações!ET27*100</f>
        <v>#DIV/0!</v>
      </c>
      <c r="AJ25" s="55" t="e">
        <f>(Informações!EY27/Informações!EZ27)*100</f>
        <v>#DIV/0!</v>
      </c>
      <c r="AK25" s="55">
        <f>Informações!EW27+Informações!EX27</f>
        <v>0</v>
      </c>
    </row>
    <row r="26" spans="1:37" s="56" customFormat="1" ht="12.75" x14ac:dyDescent="0.2">
      <c r="A26" s="6">
        <v>312000</v>
      </c>
      <c r="B26" s="10" t="s">
        <v>270</v>
      </c>
      <c r="C26" s="10" t="s">
        <v>125</v>
      </c>
      <c r="D26" s="46">
        <v>2038</v>
      </c>
      <c r="E26" s="47" t="e">
        <f>Informações!K26/Informações!I26*100</f>
        <v>#DIV/0!</v>
      </c>
      <c r="F26" s="47" t="e">
        <f>Informações!AF26/Informações!J26*100</f>
        <v>#DIV/0!</v>
      </c>
      <c r="G26" s="47" t="e">
        <f>Informações!DU28/Informações!DV28*100</f>
        <v>#DIV/0!</v>
      </c>
      <c r="H26" s="47" t="e">
        <f>Informações!DW28/Informações!DX28*100</f>
        <v>#DIV/0!</v>
      </c>
      <c r="I26" s="47" t="e">
        <f>Informações!DA28/Informações!CY28</f>
        <v>#DIV/0!</v>
      </c>
      <c r="J26" s="47" t="e">
        <f>Informações!CZ28/Informações!CY28</f>
        <v>#DIV/0!</v>
      </c>
      <c r="K26" s="47" t="e">
        <f>Informações!DC28/Informações!DB28*100</f>
        <v>#DIV/0!</v>
      </c>
      <c r="L26" s="47" t="e">
        <f>Informações!DE28/Informações!DD28*100</f>
        <v>#DIV/0!</v>
      </c>
      <c r="M26" s="47" t="e">
        <f>Informações!DB28/Informações!DL28*100</f>
        <v>#DIV/0!</v>
      </c>
      <c r="N26" s="47" t="e">
        <f>Informações!DD28/Informações!DK28*100</f>
        <v>#DIV/0!</v>
      </c>
      <c r="O26" s="48" t="e">
        <f>(((Informações!P28+Informações!Z28-Informações!AE28)-Informações!S28)/(Informações!P28+Informações!Z28-Informações!AE28))*100</f>
        <v>#DIV/0!</v>
      </c>
      <c r="P26" s="48" t="e">
        <f>(Informações!S28-Informações!AA28)/(Informações!K28)*(1000000/365)</f>
        <v>#DIV/0!</v>
      </c>
      <c r="Q26" s="49" t="e">
        <f>Informações!AY28/((Informações!T28-Informações!Y28-Informações!AA28)*1000)</f>
        <v>#DIV/0!</v>
      </c>
      <c r="R26" s="49" t="e">
        <f>Informações!BJ28/Informações!AX28*100</f>
        <v>#DIV/0!</v>
      </c>
      <c r="S26" s="49" t="e">
        <f>((Informações!AY28+Informações!BD28)/Informações!BL28)*100</f>
        <v>#DIV/0!</v>
      </c>
      <c r="T26" s="50" t="e">
        <f>((Informações!DY28+Informações!DZ28)/(Informações!EA28+Informações!EB28))*100</f>
        <v>#DIV/0!</v>
      </c>
      <c r="U26" s="50" t="e">
        <f>Informações!EC28/Informações!ED28*100</f>
        <v>#DIV/0!</v>
      </c>
      <c r="V26" s="51" t="e">
        <f>Informações!EU28/Informações!EV28*100</f>
        <v>#DIV/0!</v>
      </c>
      <c r="W26" s="51">
        <f>Informações!EW28</f>
        <v>0</v>
      </c>
      <c r="X26" s="52" t="e">
        <f>Informações!EE28/Informações!EF28*100</f>
        <v>#DIV/0!</v>
      </c>
      <c r="Y26" s="52" t="e">
        <f>((Informações!AM26/(Informações!S26-Informações!AA26))*100)</f>
        <v>#DIV/0!</v>
      </c>
      <c r="Z26" s="52" t="e">
        <f>(Informações!AN26+Informações!AT26+Informações!AU26)/(Informações!AM26+Informações!AS26)*100</f>
        <v>#DIV/0!</v>
      </c>
      <c r="AA26" s="52" t="e">
        <f>Informações!EI28/Informações!EJ28*100</f>
        <v>#DIV/0!</v>
      </c>
      <c r="AB26" s="29" t="e">
        <f>Informações!EK28/Informações!EL28*100</f>
        <v>#DIV/0!</v>
      </c>
      <c r="AC26" s="53" t="e">
        <f>Informações!AZ28/((Informações!AO28-Informações!AS28)*1000)</f>
        <v>#DIV/0!</v>
      </c>
      <c r="AD26" s="53" t="e">
        <f>Informações!DG28/Informações!DF28</f>
        <v>#DIV/0!</v>
      </c>
      <c r="AE26" s="54" t="e">
        <f>(Informações!EO28-Informações!EP28)/Informações!EO28*100</f>
        <v>#DIV/0!</v>
      </c>
      <c r="AF26" s="54" t="e">
        <f>Informações!EQ28/Informações!ER28</f>
        <v>#DIV/0!</v>
      </c>
      <c r="AG26" s="54" t="e">
        <f>(Informações!FA28/Informações!FB28)*100</f>
        <v>#DIV/0!</v>
      </c>
      <c r="AH26" s="54" t="e">
        <f>Informações!EM28/Informações!EN28</f>
        <v>#DIV/0!</v>
      </c>
      <c r="AI26" s="54" t="e">
        <f>Informações!ES28/Informações!ET28*100</f>
        <v>#DIV/0!</v>
      </c>
      <c r="AJ26" s="55" t="e">
        <f>(Informações!EY28/Informações!EZ28)*100</f>
        <v>#DIV/0!</v>
      </c>
      <c r="AK26" s="55">
        <f>Informações!EW28+Informações!EX28</f>
        <v>0</v>
      </c>
    </row>
    <row r="27" spans="1:37" s="56" customFormat="1" ht="12.75" x14ac:dyDescent="0.2">
      <c r="A27" s="6">
        <v>312000</v>
      </c>
      <c r="B27" s="10" t="s">
        <v>270</v>
      </c>
      <c r="C27" s="10" t="s">
        <v>125</v>
      </c>
      <c r="D27" s="46">
        <v>2039</v>
      </c>
      <c r="E27" s="47" t="e">
        <f>Informações!K27/Informações!I27*100</f>
        <v>#DIV/0!</v>
      </c>
      <c r="F27" s="47" t="e">
        <f>Informações!AF27/Informações!J27*100</f>
        <v>#DIV/0!</v>
      </c>
      <c r="G27" s="47" t="e">
        <f>Informações!DU29/Informações!DV29*100</f>
        <v>#DIV/0!</v>
      </c>
      <c r="H27" s="47" t="e">
        <f>Informações!DW29/Informações!DX29*100</f>
        <v>#DIV/0!</v>
      </c>
      <c r="I27" s="47" t="e">
        <f>Informações!DA29/Informações!CY29</f>
        <v>#DIV/0!</v>
      </c>
      <c r="J27" s="47" t="e">
        <f>Informações!CZ29/Informações!CY29</f>
        <v>#DIV/0!</v>
      </c>
      <c r="K27" s="47" t="e">
        <f>Informações!DC29/Informações!DB29*100</f>
        <v>#DIV/0!</v>
      </c>
      <c r="L27" s="47" t="e">
        <f>Informações!DE29/Informações!DD29*100</f>
        <v>#DIV/0!</v>
      </c>
      <c r="M27" s="47" t="e">
        <f>Informações!DB29/Informações!DL29*100</f>
        <v>#DIV/0!</v>
      </c>
      <c r="N27" s="47" t="e">
        <f>Informações!DD29/Informações!DK29*100</f>
        <v>#DIV/0!</v>
      </c>
      <c r="O27" s="48" t="e">
        <f>(((Informações!P29+Informações!Z29-Informações!AE29)-Informações!S29)/(Informações!P29+Informações!Z29-Informações!AE29))*100</f>
        <v>#DIV/0!</v>
      </c>
      <c r="P27" s="48" t="e">
        <f>(Informações!S29-Informações!AA29)/(Informações!K29)*(1000000/365)</f>
        <v>#DIV/0!</v>
      </c>
      <c r="Q27" s="49" t="e">
        <f>Informações!AY29/((Informações!T29-Informações!Y29-Informações!AA29)*1000)</f>
        <v>#DIV/0!</v>
      </c>
      <c r="R27" s="49" t="e">
        <f>Informações!BJ29/Informações!AX29*100</f>
        <v>#DIV/0!</v>
      </c>
      <c r="S27" s="49" t="e">
        <f>((Informações!AY29+Informações!BD29)/Informações!BL29)*100</f>
        <v>#DIV/0!</v>
      </c>
      <c r="T27" s="50" t="e">
        <f>((Informações!DY29+Informações!DZ29)/(Informações!EA29+Informações!EB29))*100</f>
        <v>#DIV/0!</v>
      </c>
      <c r="U27" s="50" t="e">
        <f>Informações!EC29/Informações!ED29*100</f>
        <v>#DIV/0!</v>
      </c>
      <c r="V27" s="51" t="e">
        <f>Informações!EU29/Informações!EV29*100</f>
        <v>#DIV/0!</v>
      </c>
      <c r="W27" s="51">
        <f>Informações!EW29</f>
        <v>0</v>
      </c>
      <c r="X27" s="52" t="e">
        <f>Informações!EE29/Informações!EF29*100</f>
        <v>#DIV/0!</v>
      </c>
      <c r="Y27" s="52" t="e">
        <f>((Informações!AM27/(Informações!S27-Informações!AA27))*100)</f>
        <v>#DIV/0!</v>
      </c>
      <c r="Z27" s="52" t="e">
        <f>(Informações!AN27+Informações!AT27+Informações!AU27)/(Informações!AM27+Informações!AS27)*100</f>
        <v>#DIV/0!</v>
      </c>
      <c r="AA27" s="52" t="e">
        <f>Informações!EI29/Informações!EJ29*100</f>
        <v>#DIV/0!</v>
      </c>
      <c r="AB27" s="29" t="e">
        <f>Informações!EK29/Informações!EL29*100</f>
        <v>#DIV/0!</v>
      </c>
      <c r="AC27" s="53" t="e">
        <f>Informações!AZ29/((Informações!AO29-Informações!AS29)*1000)</f>
        <v>#DIV/0!</v>
      </c>
      <c r="AD27" s="53" t="e">
        <f>Informações!DG29/Informações!DF29</f>
        <v>#DIV/0!</v>
      </c>
      <c r="AE27" s="54" t="e">
        <f>(Informações!EO29-Informações!EP29)/Informações!EO29*100</f>
        <v>#DIV/0!</v>
      </c>
      <c r="AF27" s="54" t="e">
        <f>Informações!EQ29/Informações!ER29</f>
        <v>#DIV/0!</v>
      </c>
      <c r="AG27" s="54" t="e">
        <f>(Informações!FA29/Informações!FB29)*100</f>
        <v>#DIV/0!</v>
      </c>
      <c r="AH27" s="54" t="e">
        <f>Informações!EM29/Informações!EN29</f>
        <v>#DIV/0!</v>
      </c>
      <c r="AI27" s="54" t="e">
        <f>Informações!ES29/Informações!ET29*100</f>
        <v>#DIV/0!</v>
      </c>
      <c r="AJ27" s="55" t="e">
        <f>(Informações!EY29/Informações!EZ29)*100</f>
        <v>#DIV/0!</v>
      </c>
      <c r="AK27" s="55">
        <f>Informações!EW29+Informações!EX29</f>
        <v>0</v>
      </c>
    </row>
    <row r="28" spans="1:37" s="56" customFormat="1" ht="12.75" x14ac:dyDescent="0.2">
      <c r="A28" s="6">
        <v>312000</v>
      </c>
      <c r="B28" s="10" t="s">
        <v>270</v>
      </c>
      <c r="C28" s="10" t="s">
        <v>125</v>
      </c>
      <c r="D28" s="46">
        <v>2040</v>
      </c>
      <c r="E28" s="47" t="e">
        <f>Informações!K28/Informações!I28*100</f>
        <v>#DIV/0!</v>
      </c>
      <c r="F28" s="47" t="e">
        <f>Informações!AF28/Informações!J28*100</f>
        <v>#DIV/0!</v>
      </c>
      <c r="G28" s="47" t="e">
        <f>Informações!DU30/Informações!DV30*100</f>
        <v>#DIV/0!</v>
      </c>
      <c r="H28" s="47" t="e">
        <f>Informações!DW30/Informações!DX30*100</f>
        <v>#DIV/0!</v>
      </c>
      <c r="I28" s="47" t="e">
        <f>Informações!DA30/Informações!CY30</f>
        <v>#DIV/0!</v>
      </c>
      <c r="J28" s="47" t="e">
        <f>Informações!CZ30/Informações!CY30</f>
        <v>#DIV/0!</v>
      </c>
      <c r="K28" s="47" t="e">
        <f>Informações!DC30/Informações!DB30*100</f>
        <v>#DIV/0!</v>
      </c>
      <c r="L28" s="47" t="e">
        <f>Informações!DE30/Informações!DD30*100</f>
        <v>#DIV/0!</v>
      </c>
      <c r="M28" s="47" t="e">
        <f>Informações!DB30/Informações!DL30*100</f>
        <v>#DIV/0!</v>
      </c>
      <c r="N28" s="47" t="e">
        <f>Informações!DD30/Informações!DK30*100</f>
        <v>#DIV/0!</v>
      </c>
      <c r="O28" s="48" t="e">
        <f>(((Informações!P30+Informações!Z30-Informações!AE30)-Informações!S30)/(Informações!P30+Informações!Z30-Informações!AE30))*100</f>
        <v>#DIV/0!</v>
      </c>
      <c r="P28" s="48" t="e">
        <f>(Informações!S30-Informações!AA30)/(Informações!K30)*(1000000/365)</f>
        <v>#DIV/0!</v>
      </c>
      <c r="Q28" s="49" t="e">
        <f>Informações!AY30/((Informações!T30-Informações!Y30-Informações!AA30)*1000)</f>
        <v>#DIV/0!</v>
      </c>
      <c r="R28" s="49" t="e">
        <f>Informações!BJ30/Informações!AX30*100</f>
        <v>#DIV/0!</v>
      </c>
      <c r="S28" s="49" t="e">
        <f>((Informações!AY30+Informações!BD30)/Informações!BL30)*100</f>
        <v>#DIV/0!</v>
      </c>
      <c r="T28" s="50" t="e">
        <f>((Informações!DY30+Informações!DZ30)/(Informações!EA30+Informações!EB30))*100</f>
        <v>#DIV/0!</v>
      </c>
      <c r="U28" s="50" t="e">
        <f>Informações!EC30/Informações!ED30*100</f>
        <v>#DIV/0!</v>
      </c>
      <c r="V28" s="51" t="e">
        <f>Informações!EU30/Informações!EV30*100</f>
        <v>#DIV/0!</v>
      </c>
      <c r="W28" s="51">
        <f>Informações!EW30</f>
        <v>0</v>
      </c>
      <c r="X28" s="52" t="e">
        <f>Informações!EE30/Informações!EF30*100</f>
        <v>#DIV/0!</v>
      </c>
      <c r="Y28" s="52" t="e">
        <f>((Informações!AM28/(Informações!S28-Informações!AA28))*100)</f>
        <v>#DIV/0!</v>
      </c>
      <c r="Z28" s="52" t="e">
        <f>(Informações!AN28+Informações!AT28+Informações!AU28)/(Informações!AM28+Informações!AS28)*100</f>
        <v>#DIV/0!</v>
      </c>
      <c r="AA28" s="52" t="e">
        <f>Informações!EI30/Informações!EJ30*100</f>
        <v>#DIV/0!</v>
      </c>
      <c r="AB28" s="29" t="e">
        <f>Informações!EK30/Informações!EL30*100</f>
        <v>#DIV/0!</v>
      </c>
      <c r="AC28" s="53" t="e">
        <f>Informações!AZ30/((Informações!AO30-Informações!AS30)*1000)</f>
        <v>#DIV/0!</v>
      </c>
      <c r="AD28" s="53" t="e">
        <f>Informações!DG30/Informações!DF30</f>
        <v>#DIV/0!</v>
      </c>
      <c r="AE28" s="54" t="e">
        <f>(Informações!EO30-Informações!EP30)/Informações!EO30*100</f>
        <v>#DIV/0!</v>
      </c>
      <c r="AF28" s="54" t="e">
        <f>Informações!EQ30/Informações!ER30</f>
        <v>#DIV/0!</v>
      </c>
      <c r="AG28" s="54" t="e">
        <f>(Informações!FA30/Informações!FB30)*100</f>
        <v>#DIV/0!</v>
      </c>
      <c r="AH28" s="54" t="e">
        <f>Informações!EM30/Informações!EN30</f>
        <v>#DIV/0!</v>
      </c>
      <c r="AI28" s="54" t="e">
        <f>Informações!ES30/Informações!ET30*100</f>
        <v>#DIV/0!</v>
      </c>
      <c r="AJ28" s="55" t="e">
        <f>(Informações!EY30/Informações!EZ30)*100</f>
        <v>#DIV/0!</v>
      </c>
      <c r="AK28" s="55">
        <f>Informações!EW30+Informações!EX30</f>
        <v>0</v>
      </c>
    </row>
    <row r="29" spans="1:37" s="56" customFormat="1" ht="12.75" x14ac:dyDescent="0.2">
      <c r="A29" s="6">
        <v>312000</v>
      </c>
      <c r="B29" s="10" t="s">
        <v>270</v>
      </c>
      <c r="C29" s="10" t="s">
        <v>125</v>
      </c>
      <c r="D29" s="46">
        <v>2041</v>
      </c>
      <c r="E29" s="47" t="e">
        <f>Informações!K29/Informações!I29*100</f>
        <v>#DIV/0!</v>
      </c>
      <c r="F29" s="47" t="e">
        <f>Informações!AF29/Informações!J29*100</f>
        <v>#DIV/0!</v>
      </c>
      <c r="G29" s="47" t="e">
        <f>Informações!DU31/Informações!DV31*100</f>
        <v>#DIV/0!</v>
      </c>
      <c r="H29" s="47" t="e">
        <f>Informações!DW31/Informações!DX31*100</f>
        <v>#DIV/0!</v>
      </c>
      <c r="I29" s="47" t="e">
        <f>Informações!DA31/Informações!CY31</f>
        <v>#DIV/0!</v>
      </c>
      <c r="J29" s="47" t="e">
        <f>Informações!CZ31/Informações!CY31</f>
        <v>#DIV/0!</v>
      </c>
      <c r="K29" s="47" t="e">
        <f>Informações!DC31/Informações!DB31*100</f>
        <v>#DIV/0!</v>
      </c>
      <c r="L29" s="47" t="e">
        <f>Informações!DE31/Informações!DD31*100</f>
        <v>#DIV/0!</v>
      </c>
      <c r="M29" s="47" t="e">
        <f>Informações!DB31/Informações!DL31*100</f>
        <v>#DIV/0!</v>
      </c>
      <c r="N29" s="47" t="e">
        <f>Informações!DD31/Informações!DK31*100</f>
        <v>#DIV/0!</v>
      </c>
      <c r="O29" s="48" t="e">
        <f>(((Informações!P31+Informações!Z31-Informações!AE31)-Informações!S31)/(Informações!P31+Informações!Z31-Informações!AE31))*100</f>
        <v>#DIV/0!</v>
      </c>
      <c r="P29" s="48" t="e">
        <f>(Informações!S31-Informações!AA31)/(Informações!K31)*(1000000/365)</f>
        <v>#DIV/0!</v>
      </c>
      <c r="Q29" s="49" t="e">
        <f>Informações!AY31/((Informações!T31-Informações!Y31-Informações!AA31)*1000)</f>
        <v>#DIV/0!</v>
      </c>
      <c r="R29" s="49" t="e">
        <f>Informações!BJ31/Informações!AX31*100</f>
        <v>#DIV/0!</v>
      </c>
      <c r="S29" s="49" t="e">
        <f>((Informações!AY31+Informações!BD31)/Informações!BL31)*100</f>
        <v>#DIV/0!</v>
      </c>
      <c r="T29" s="50" t="e">
        <f>((Informações!DY31+Informações!DZ31)/(Informações!EA31+Informações!EB31))*100</f>
        <v>#DIV/0!</v>
      </c>
      <c r="U29" s="50" t="e">
        <f>Informações!EC31/Informações!ED31*100</f>
        <v>#DIV/0!</v>
      </c>
      <c r="V29" s="51" t="e">
        <f>Informações!EU31/Informações!EV31*100</f>
        <v>#DIV/0!</v>
      </c>
      <c r="W29" s="51">
        <f>Informações!EW31</f>
        <v>0</v>
      </c>
      <c r="X29" s="52" t="e">
        <f>Informações!EE31/Informações!EF31*100</f>
        <v>#DIV/0!</v>
      </c>
      <c r="Y29" s="52" t="e">
        <f>((Informações!AM29/(Informações!S29-Informações!AA29))*100)</f>
        <v>#DIV/0!</v>
      </c>
      <c r="Z29" s="52" t="e">
        <f>(Informações!AN29+Informações!AT29+Informações!AU29)/(Informações!AM29+Informações!AS29)*100</f>
        <v>#DIV/0!</v>
      </c>
      <c r="AA29" s="52" t="e">
        <f>Informações!EI31/Informações!EJ31*100</f>
        <v>#DIV/0!</v>
      </c>
      <c r="AB29" s="29" t="e">
        <f>Informações!EK31/Informações!EL31*100</f>
        <v>#DIV/0!</v>
      </c>
      <c r="AC29" s="53" t="e">
        <f>Informações!AZ31/((Informações!AO31-Informações!AS31)*1000)</f>
        <v>#DIV/0!</v>
      </c>
      <c r="AD29" s="53" t="e">
        <f>Informações!DG31/Informações!DF31</f>
        <v>#DIV/0!</v>
      </c>
      <c r="AE29" s="54" t="e">
        <f>(Informações!EO31-Informações!EP31)/Informações!EO31*100</f>
        <v>#DIV/0!</v>
      </c>
      <c r="AF29" s="54" t="e">
        <f>Informações!EQ31/Informações!ER31</f>
        <v>#DIV/0!</v>
      </c>
      <c r="AG29" s="54" t="e">
        <f>(Informações!FA31/Informações!FB31)*100</f>
        <v>#DIV/0!</v>
      </c>
      <c r="AH29" s="54" t="e">
        <f>Informações!EM31/Informações!EN31</f>
        <v>#DIV/0!</v>
      </c>
      <c r="AI29" s="54" t="e">
        <f>Informações!ES31/Informações!ET31*100</f>
        <v>#DIV/0!</v>
      </c>
      <c r="AJ29" s="55" t="e">
        <f>(Informações!EY31/Informações!EZ31)*100</f>
        <v>#DIV/0!</v>
      </c>
      <c r="AK29" s="55">
        <f>Informações!EW31+Informações!EX31</f>
        <v>0</v>
      </c>
    </row>
    <row r="30" spans="1:37" s="56" customFormat="1" ht="12.75" x14ac:dyDescent="0.2">
      <c r="A30" s="6">
        <v>312000</v>
      </c>
      <c r="B30" s="10" t="s">
        <v>270</v>
      </c>
      <c r="C30" s="10" t="s">
        <v>125</v>
      </c>
      <c r="D30" s="46">
        <v>2042</v>
      </c>
      <c r="E30" s="47" t="e">
        <f>Informações!K30/Informações!I30*100</f>
        <v>#DIV/0!</v>
      </c>
      <c r="F30" s="47" t="e">
        <f>Informações!AF30/Informações!J30*100</f>
        <v>#DIV/0!</v>
      </c>
      <c r="G30" s="47" t="e">
        <f>Informações!DU32/Informações!DV32*100</f>
        <v>#DIV/0!</v>
      </c>
      <c r="H30" s="47" t="e">
        <f>Informações!DW32/Informações!DX32*100</f>
        <v>#DIV/0!</v>
      </c>
      <c r="I30" s="47" t="e">
        <f>Informações!DA32/Informações!CY32</f>
        <v>#DIV/0!</v>
      </c>
      <c r="J30" s="47" t="e">
        <f>Informações!CZ32/Informações!CY32</f>
        <v>#DIV/0!</v>
      </c>
      <c r="K30" s="47" t="e">
        <f>Informações!DC32/Informações!DB32*100</f>
        <v>#DIV/0!</v>
      </c>
      <c r="L30" s="47" t="e">
        <f>Informações!DE32/Informações!DD32*100</f>
        <v>#DIV/0!</v>
      </c>
      <c r="M30" s="47" t="e">
        <f>Informações!DB32/Informações!DL32*100</f>
        <v>#DIV/0!</v>
      </c>
      <c r="N30" s="47" t="e">
        <f>Informações!DD32/Informações!DK32*100</f>
        <v>#DIV/0!</v>
      </c>
      <c r="O30" s="48" t="e">
        <f>(((Informações!P32+Informações!Z32-Informações!AE32)-Informações!S32)/(Informações!P32+Informações!Z32-Informações!AE32))*100</f>
        <v>#DIV/0!</v>
      </c>
      <c r="P30" s="48" t="e">
        <f>(Informações!S32-Informações!AA32)/(Informações!K32)*(1000000/365)</f>
        <v>#DIV/0!</v>
      </c>
      <c r="Q30" s="49" t="e">
        <f>Informações!AY32/((Informações!T32-Informações!Y32-Informações!AA32)*1000)</f>
        <v>#DIV/0!</v>
      </c>
      <c r="R30" s="49" t="e">
        <f>Informações!BJ32/Informações!AX32*100</f>
        <v>#DIV/0!</v>
      </c>
      <c r="S30" s="49" t="e">
        <f>((Informações!AY32+Informações!BD32)/Informações!BL32)*100</f>
        <v>#DIV/0!</v>
      </c>
      <c r="T30" s="50" t="e">
        <f>((Informações!DY32+Informações!DZ32)/(Informações!EA32+Informações!EB32))*100</f>
        <v>#DIV/0!</v>
      </c>
      <c r="U30" s="50" t="e">
        <f>Informações!EC32/Informações!ED32*100</f>
        <v>#DIV/0!</v>
      </c>
      <c r="V30" s="51" t="e">
        <f>Informações!EU32/Informações!EV32*100</f>
        <v>#DIV/0!</v>
      </c>
      <c r="W30" s="51">
        <f>Informações!EW32</f>
        <v>0</v>
      </c>
      <c r="X30" s="52" t="e">
        <f>Informações!EE32/Informações!EF32*100</f>
        <v>#DIV/0!</v>
      </c>
      <c r="Y30" s="52" t="e">
        <f>((Informações!AM30/(Informações!S30-Informações!AA30))*100)</f>
        <v>#DIV/0!</v>
      </c>
      <c r="Z30" s="52" t="e">
        <f>(Informações!AN30+Informações!AT30+Informações!AU30)/(Informações!AM30+Informações!AS30)*100</f>
        <v>#DIV/0!</v>
      </c>
      <c r="AA30" s="52" t="e">
        <f>Informações!EI32/Informações!EJ32*100</f>
        <v>#DIV/0!</v>
      </c>
      <c r="AB30" s="29" t="e">
        <f>Informações!EK32/Informações!EL32*100</f>
        <v>#DIV/0!</v>
      </c>
      <c r="AC30" s="53" t="e">
        <f>Informações!AZ32/((Informações!AO32-Informações!AS32)*1000)</f>
        <v>#DIV/0!</v>
      </c>
      <c r="AD30" s="53" t="e">
        <f>Informações!DG32/Informações!DF32</f>
        <v>#DIV/0!</v>
      </c>
      <c r="AE30" s="54" t="e">
        <f>(Informações!EO32-Informações!EP32)/Informações!EO32*100</f>
        <v>#DIV/0!</v>
      </c>
      <c r="AF30" s="54" t="e">
        <f>Informações!EQ32/Informações!ER32</f>
        <v>#DIV/0!</v>
      </c>
      <c r="AG30" s="54" t="e">
        <f>(Informações!FA32/Informações!FB32)*100</f>
        <v>#DIV/0!</v>
      </c>
      <c r="AH30" s="54" t="e">
        <f>Informações!EM32/Informações!EN32</f>
        <v>#DIV/0!</v>
      </c>
      <c r="AI30" s="54" t="e">
        <f>Informações!ES32/Informações!ET32*100</f>
        <v>#DIV/0!</v>
      </c>
      <c r="AJ30" s="55" t="e">
        <f>(Informações!EY32/Informações!EZ32)*100</f>
        <v>#DIV/0!</v>
      </c>
      <c r="AK30" s="55">
        <f>Informações!EW32+Informações!EX32</f>
        <v>0</v>
      </c>
    </row>
    <row r="31" spans="1:37" s="56" customFormat="1" ht="12.75" x14ac:dyDescent="0.2">
      <c r="A31" s="6">
        <v>312000</v>
      </c>
      <c r="B31" s="10" t="s">
        <v>270</v>
      </c>
      <c r="C31" s="10" t="s">
        <v>125</v>
      </c>
      <c r="D31" s="46">
        <v>2043</v>
      </c>
      <c r="E31" s="47" t="e">
        <f>Informações!K31/Informações!I31*100</f>
        <v>#DIV/0!</v>
      </c>
      <c r="F31" s="47" t="e">
        <f>Informações!AF31/Informações!J31*100</f>
        <v>#DIV/0!</v>
      </c>
      <c r="G31" s="47" t="e">
        <f>Informações!DU33/Informações!DV33*100</f>
        <v>#DIV/0!</v>
      </c>
      <c r="H31" s="47" t="e">
        <f>Informações!DW33/Informações!DX33*100</f>
        <v>#DIV/0!</v>
      </c>
      <c r="I31" s="47" t="e">
        <f>Informações!DA33/Informações!CY33</f>
        <v>#DIV/0!</v>
      </c>
      <c r="J31" s="47" t="e">
        <f>Informações!CZ33/Informações!CY33</f>
        <v>#DIV/0!</v>
      </c>
      <c r="K31" s="47" t="e">
        <f>Informações!DC33/Informações!DB33*100</f>
        <v>#DIV/0!</v>
      </c>
      <c r="L31" s="47" t="e">
        <f>Informações!DE33/Informações!DD33*100</f>
        <v>#DIV/0!</v>
      </c>
      <c r="M31" s="47" t="e">
        <f>Informações!DB33/Informações!DL33*100</f>
        <v>#DIV/0!</v>
      </c>
      <c r="N31" s="47" t="e">
        <f>Informações!DD33/Informações!DK33*100</f>
        <v>#DIV/0!</v>
      </c>
      <c r="O31" s="48" t="e">
        <f>(((Informações!P33+Informações!Z33-Informações!AE33)-Informações!S33)/(Informações!P33+Informações!Z33-Informações!AE33))*100</f>
        <v>#DIV/0!</v>
      </c>
      <c r="P31" s="48" t="e">
        <f>(Informações!S33-Informações!AA33)/(Informações!K33)*(1000000/365)</f>
        <v>#DIV/0!</v>
      </c>
      <c r="Q31" s="49" t="e">
        <f>Informações!AY33/((Informações!T33-Informações!Y33-Informações!AA33)*1000)</f>
        <v>#DIV/0!</v>
      </c>
      <c r="R31" s="49" t="e">
        <f>Informações!BJ33/Informações!AX33*100</f>
        <v>#DIV/0!</v>
      </c>
      <c r="S31" s="49" t="e">
        <f>((Informações!AY33+Informações!BD33)/Informações!BL33)*100</f>
        <v>#DIV/0!</v>
      </c>
      <c r="T31" s="50" t="e">
        <f>((Informações!DY33+Informações!DZ33)/(Informações!EA33+Informações!EB33))*100</f>
        <v>#DIV/0!</v>
      </c>
      <c r="U31" s="50" t="e">
        <f>Informações!EC33/Informações!ED33*100</f>
        <v>#DIV/0!</v>
      </c>
      <c r="V31" s="51" t="e">
        <f>Informações!EU33/Informações!EV33*100</f>
        <v>#DIV/0!</v>
      </c>
      <c r="W31" s="51">
        <f>Informações!EW33</f>
        <v>0</v>
      </c>
      <c r="X31" s="52" t="e">
        <f>Informações!EE33/Informações!EF33*100</f>
        <v>#DIV/0!</v>
      </c>
      <c r="Y31" s="52" t="e">
        <f>((Informações!AM31/(Informações!S31-Informações!AA31))*100)</f>
        <v>#DIV/0!</v>
      </c>
      <c r="Z31" s="52" t="e">
        <f>(Informações!AN31+Informações!AT31+Informações!AU31)/(Informações!AM31+Informações!AS31)*100</f>
        <v>#DIV/0!</v>
      </c>
      <c r="AA31" s="52" t="e">
        <f>Informações!EI33/Informações!EJ33*100</f>
        <v>#DIV/0!</v>
      </c>
      <c r="AB31" s="29" t="e">
        <f>Informações!EK33/Informações!EL33*100</f>
        <v>#DIV/0!</v>
      </c>
      <c r="AC31" s="53" t="e">
        <f>Informações!AZ33/((Informações!AO33-Informações!AS33)*1000)</f>
        <v>#DIV/0!</v>
      </c>
      <c r="AD31" s="53" t="e">
        <f>Informações!DG33/Informações!DF33</f>
        <v>#DIV/0!</v>
      </c>
      <c r="AE31" s="54" t="e">
        <f>(Informações!EO33-Informações!EP33)/Informações!EO33*100</f>
        <v>#DIV/0!</v>
      </c>
      <c r="AF31" s="54" t="e">
        <f>Informações!EQ33/Informações!ER33</f>
        <v>#DIV/0!</v>
      </c>
      <c r="AG31" s="54" t="e">
        <f>(Informações!FA33/Informações!FB33)*100</f>
        <v>#DIV/0!</v>
      </c>
      <c r="AH31" s="54" t="e">
        <f>Informações!EM33/Informações!EN33</f>
        <v>#DIV/0!</v>
      </c>
      <c r="AI31" s="54" t="e">
        <f>Informações!ES33/Informações!ET33*100</f>
        <v>#DIV/0!</v>
      </c>
      <c r="AJ31" s="55" t="e">
        <f>(Informações!EY33/Informações!EZ33)*100</f>
        <v>#DIV/0!</v>
      </c>
      <c r="AK31" s="55">
        <f>Informações!EW33+Informações!EX33</f>
        <v>0</v>
      </c>
    </row>
    <row r="32" spans="1:37" s="56" customFormat="1" ht="12.75" x14ac:dyDescent="0.2">
      <c r="A32" s="6">
        <v>312000</v>
      </c>
      <c r="B32" s="10" t="s">
        <v>270</v>
      </c>
      <c r="C32" s="10" t="s">
        <v>125</v>
      </c>
      <c r="D32" s="46">
        <v>2044</v>
      </c>
      <c r="E32" s="47" t="e">
        <f>Informações!K32/Informações!I32*100</f>
        <v>#DIV/0!</v>
      </c>
      <c r="F32" s="47" t="e">
        <f>Informações!AF32/Informações!J32*100</f>
        <v>#DIV/0!</v>
      </c>
      <c r="G32" s="47" t="e">
        <f>Informações!DU34/Informações!DV34*100</f>
        <v>#DIV/0!</v>
      </c>
      <c r="H32" s="47" t="e">
        <f>Informações!DW34/Informações!DX34*100</f>
        <v>#DIV/0!</v>
      </c>
      <c r="I32" s="47" t="e">
        <f>Informações!DA34/Informações!CY34</f>
        <v>#DIV/0!</v>
      </c>
      <c r="J32" s="47" t="e">
        <f>Informações!CZ34/Informações!CY34</f>
        <v>#DIV/0!</v>
      </c>
      <c r="K32" s="47" t="e">
        <f>Informações!DC34/Informações!DB34*100</f>
        <v>#DIV/0!</v>
      </c>
      <c r="L32" s="47" t="e">
        <f>Informações!DE34/Informações!DD34*100</f>
        <v>#DIV/0!</v>
      </c>
      <c r="M32" s="47" t="e">
        <f>Informações!DB34/Informações!DL34*100</f>
        <v>#DIV/0!</v>
      </c>
      <c r="N32" s="47" t="e">
        <f>Informações!DD34/Informações!DK34*100</f>
        <v>#DIV/0!</v>
      </c>
      <c r="O32" s="48" t="e">
        <f>(((Informações!P34+Informações!Z34-Informações!AE34)-Informações!S34)/(Informações!P34+Informações!Z34-Informações!AE34))*100</f>
        <v>#DIV/0!</v>
      </c>
      <c r="P32" s="48" t="e">
        <f>(Informações!S34-Informações!AA34)/(Informações!K34)*(1000000/365)</f>
        <v>#DIV/0!</v>
      </c>
      <c r="Q32" s="49" t="e">
        <f>Informações!AY34/((Informações!T34-Informações!Y34-Informações!AA34)*1000)</f>
        <v>#DIV/0!</v>
      </c>
      <c r="R32" s="49" t="e">
        <f>Informações!BJ34/Informações!AX34*100</f>
        <v>#DIV/0!</v>
      </c>
      <c r="S32" s="49" t="e">
        <f>((Informações!AY34+Informações!BD34)/Informações!BL34)*100</f>
        <v>#DIV/0!</v>
      </c>
      <c r="T32" s="50" t="e">
        <f>((Informações!DY34+Informações!DZ34)/(Informações!EA34+Informações!EB34))*100</f>
        <v>#DIV/0!</v>
      </c>
      <c r="U32" s="50" t="e">
        <f>Informações!EC34/Informações!ED34*100</f>
        <v>#DIV/0!</v>
      </c>
      <c r="V32" s="51" t="e">
        <f>Informações!EU34/Informações!EV34*100</f>
        <v>#DIV/0!</v>
      </c>
      <c r="W32" s="51">
        <f>Informações!EW34</f>
        <v>0</v>
      </c>
      <c r="X32" s="52" t="e">
        <f>Informações!EE34/Informações!EF34*100</f>
        <v>#DIV/0!</v>
      </c>
      <c r="Y32" s="52" t="e">
        <f>((Informações!AM32/(Informações!S32-Informações!AA32))*100)</f>
        <v>#DIV/0!</v>
      </c>
      <c r="Z32" s="52" t="e">
        <f>(Informações!AN32+Informações!AT32+Informações!AU32)/(Informações!AM32+Informações!AS32)*100</f>
        <v>#DIV/0!</v>
      </c>
      <c r="AA32" s="52" t="e">
        <f>Informações!EI34/Informações!EJ34*100</f>
        <v>#DIV/0!</v>
      </c>
      <c r="AB32" s="29" t="e">
        <f>Informações!EK34/Informações!EL34*100</f>
        <v>#DIV/0!</v>
      </c>
      <c r="AC32" s="53" t="e">
        <f>Informações!AZ34/((Informações!AO34-Informações!AS34)*1000)</f>
        <v>#DIV/0!</v>
      </c>
      <c r="AD32" s="53" t="e">
        <f>Informações!DG34/Informações!DF34</f>
        <v>#DIV/0!</v>
      </c>
      <c r="AE32" s="54" t="e">
        <f>(Informações!EO34-Informações!EP34)/Informações!EO34*100</f>
        <v>#DIV/0!</v>
      </c>
      <c r="AF32" s="54" t="e">
        <f>Informações!EQ34/Informações!ER34</f>
        <v>#DIV/0!</v>
      </c>
      <c r="AG32" s="54" t="e">
        <f>(Informações!FA34/Informações!FB34)*100</f>
        <v>#DIV/0!</v>
      </c>
      <c r="AH32" s="54" t="e">
        <f>Informações!EM34/Informações!EN34</f>
        <v>#DIV/0!</v>
      </c>
      <c r="AI32" s="54" t="e">
        <f>Informações!ES34/Informações!ET34*100</f>
        <v>#DIV/0!</v>
      </c>
      <c r="AJ32" s="55" t="e">
        <f>(Informações!EY34/Informações!EZ34)*100</f>
        <v>#DIV/0!</v>
      </c>
      <c r="AK32" s="55">
        <f>Informações!EW34+Informações!EX34</f>
        <v>0</v>
      </c>
    </row>
    <row r="33" spans="1:37" s="56" customFormat="1" ht="12.75" x14ac:dyDescent="0.2">
      <c r="A33" s="6">
        <v>312000</v>
      </c>
      <c r="B33" s="10" t="s">
        <v>270</v>
      </c>
      <c r="C33" s="10" t="s">
        <v>125</v>
      </c>
      <c r="D33" s="46">
        <v>2045</v>
      </c>
      <c r="E33" s="47" t="e">
        <f>Informações!K33/Informações!I33*100</f>
        <v>#DIV/0!</v>
      </c>
      <c r="F33" s="47" t="e">
        <f>Informações!AF33/Informações!J33*100</f>
        <v>#DIV/0!</v>
      </c>
      <c r="G33" s="47" t="e">
        <f>Informações!DU35/Informações!DV35*100</f>
        <v>#DIV/0!</v>
      </c>
      <c r="H33" s="47" t="e">
        <f>Informações!DW35/Informações!DX35*100</f>
        <v>#DIV/0!</v>
      </c>
      <c r="I33" s="47" t="e">
        <f>Informações!DA35/Informações!CY35</f>
        <v>#DIV/0!</v>
      </c>
      <c r="J33" s="47" t="e">
        <f>Informações!CZ35/Informações!CY35</f>
        <v>#DIV/0!</v>
      </c>
      <c r="K33" s="47" t="e">
        <f>Informações!DC35/Informações!DB35*100</f>
        <v>#DIV/0!</v>
      </c>
      <c r="L33" s="47" t="e">
        <f>Informações!DE35/Informações!DD35*100</f>
        <v>#DIV/0!</v>
      </c>
      <c r="M33" s="47" t="e">
        <f>Informações!DB35/Informações!DL35*100</f>
        <v>#DIV/0!</v>
      </c>
      <c r="N33" s="47" t="e">
        <f>Informações!DD35/Informações!DK35*100</f>
        <v>#DIV/0!</v>
      </c>
      <c r="O33" s="48" t="e">
        <f>(((Informações!P35+Informações!Z35-Informações!AE35)-Informações!S35)/(Informações!P35+Informações!Z35-Informações!AE35))*100</f>
        <v>#DIV/0!</v>
      </c>
      <c r="P33" s="48" t="e">
        <f>(Informações!S35-Informações!AA35)/(Informações!K35)*(1000000/365)</f>
        <v>#DIV/0!</v>
      </c>
      <c r="Q33" s="49" t="e">
        <f>Informações!AY35/((Informações!T35-Informações!Y35-Informações!AA35)*1000)</f>
        <v>#DIV/0!</v>
      </c>
      <c r="R33" s="49" t="e">
        <f>Informações!BJ35/Informações!AX35*100</f>
        <v>#DIV/0!</v>
      </c>
      <c r="S33" s="49" t="e">
        <f>((Informações!AY35+Informações!BD35)/Informações!BL35)*100</f>
        <v>#DIV/0!</v>
      </c>
      <c r="T33" s="50" t="e">
        <f>((Informações!DY35+Informações!DZ35)/(Informações!EA35+Informações!EB35))*100</f>
        <v>#DIV/0!</v>
      </c>
      <c r="U33" s="50" t="e">
        <f>Informações!EC35/Informações!ED35*100</f>
        <v>#DIV/0!</v>
      </c>
      <c r="V33" s="51" t="e">
        <f>Informações!EU35/Informações!EV35*100</f>
        <v>#DIV/0!</v>
      </c>
      <c r="W33" s="51">
        <f>Informações!EW35</f>
        <v>0</v>
      </c>
      <c r="X33" s="52" t="e">
        <f>Informações!EE35/Informações!EF35*100</f>
        <v>#DIV/0!</v>
      </c>
      <c r="Y33" s="52" t="e">
        <f>((Informações!AM33/(Informações!S33-Informações!AA33))*100)</f>
        <v>#DIV/0!</v>
      </c>
      <c r="Z33" s="52" t="e">
        <f>(Informações!AN33+Informações!AT33+Informações!AU33)/(Informações!AM33+Informações!AS33)*100</f>
        <v>#DIV/0!</v>
      </c>
      <c r="AA33" s="52" t="e">
        <f>Informações!EI35/Informações!EJ35*100</f>
        <v>#DIV/0!</v>
      </c>
      <c r="AB33" s="29" t="e">
        <f>Informações!EK35/Informações!EL35*100</f>
        <v>#DIV/0!</v>
      </c>
      <c r="AC33" s="53" t="e">
        <f>Informações!AZ35/((Informações!AO35-Informações!AS35)*1000)</f>
        <v>#DIV/0!</v>
      </c>
      <c r="AD33" s="53" t="e">
        <f>Informações!DG35/Informações!DF35</f>
        <v>#DIV/0!</v>
      </c>
      <c r="AE33" s="54" t="e">
        <f>(Informações!EO35-Informações!EP35)/Informações!EO35*100</f>
        <v>#DIV/0!</v>
      </c>
      <c r="AF33" s="54" t="e">
        <f>Informações!EQ35/Informações!ER35</f>
        <v>#DIV/0!</v>
      </c>
      <c r="AG33" s="54" t="e">
        <f>(Informações!FA35/Informações!FB35)*100</f>
        <v>#DIV/0!</v>
      </c>
      <c r="AH33" s="54" t="e">
        <f>Informações!EM35/Informações!EN35</f>
        <v>#DIV/0!</v>
      </c>
      <c r="AI33" s="54" t="e">
        <f>Informações!ES35/Informações!ET35*100</f>
        <v>#DIV/0!</v>
      </c>
      <c r="AJ33" s="55" t="e">
        <f>(Informações!EY35/Informações!EZ35)*100</f>
        <v>#DIV/0!</v>
      </c>
      <c r="AK33" s="55">
        <f>Informações!EW35+Informações!EX35</f>
        <v>0</v>
      </c>
    </row>
    <row r="34" spans="1:37" s="56" customFormat="1" ht="12.75" x14ac:dyDescent="0.2">
      <c r="A34" s="6">
        <v>312000</v>
      </c>
      <c r="B34" s="10" t="s">
        <v>270</v>
      </c>
      <c r="C34" s="10" t="s">
        <v>125</v>
      </c>
      <c r="D34" s="46">
        <v>2046</v>
      </c>
      <c r="E34" s="47" t="e">
        <f>Informações!K34/Informações!I34*100</f>
        <v>#DIV/0!</v>
      </c>
      <c r="F34" s="47" t="e">
        <f>Informações!AF34/Informações!J34*100</f>
        <v>#DIV/0!</v>
      </c>
      <c r="G34" s="47" t="e">
        <f>Informações!DU36/Informações!DV36*100</f>
        <v>#DIV/0!</v>
      </c>
      <c r="H34" s="47" t="e">
        <f>Informações!DW36/Informações!DX36*100</f>
        <v>#DIV/0!</v>
      </c>
      <c r="I34" s="47" t="e">
        <f>Informações!DA36/Informações!CY36</f>
        <v>#DIV/0!</v>
      </c>
      <c r="J34" s="47" t="e">
        <f>Informações!CZ36/Informações!CY36</f>
        <v>#DIV/0!</v>
      </c>
      <c r="K34" s="47" t="e">
        <f>Informações!DC36/Informações!DB36*100</f>
        <v>#DIV/0!</v>
      </c>
      <c r="L34" s="47" t="e">
        <f>Informações!DE36/Informações!DD36*100</f>
        <v>#DIV/0!</v>
      </c>
      <c r="M34" s="47" t="e">
        <f>Informações!DB36/Informações!DL36*100</f>
        <v>#DIV/0!</v>
      </c>
      <c r="N34" s="47" t="e">
        <f>Informações!DD36/Informações!DK36*100</f>
        <v>#DIV/0!</v>
      </c>
      <c r="O34" s="48" t="e">
        <f>(((Informações!P36+Informações!Z36-Informações!AE36)-Informações!S36)/(Informações!P36+Informações!Z36-Informações!AE36))*100</f>
        <v>#DIV/0!</v>
      </c>
      <c r="P34" s="48" t="e">
        <f>(Informações!S36-Informações!AA36)/(Informações!K36)*(1000000/365)</f>
        <v>#DIV/0!</v>
      </c>
      <c r="Q34" s="49" t="e">
        <f>Informações!AY36/((Informações!T36-Informações!Y36-Informações!AA36)*1000)</f>
        <v>#DIV/0!</v>
      </c>
      <c r="R34" s="49" t="e">
        <f>Informações!BJ36/Informações!AX36*100</f>
        <v>#DIV/0!</v>
      </c>
      <c r="S34" s="49" t="e">
        <f>((Informações!AY36+Informações!BD36)/Informações!BL36)*100</f>
        <v>#DIV/0!</v>
      </c>
      <c r="T34" s="50" t="e">
        <f>((Informações!DY36+Informações!DZ36)/(Informações!EA36+Informações!EB36))*100</f>
        <v>#DIV/0!</v>
      </c>
      <c r="U34" s="50" t="e">
        <f>Informações!EC36/Informações!ED36*100</f>
        <v>#DIV/0!</v>
      </c>
      <c r="V34" s="51" t="e">
        <f>Informações!EU36/Informações!EV36*100</f>
        <v>#DIV/0!</v>
      </c>
      <c r="W34" s="51">
        <f>Informações!EW36</f>
        <v>0</v>
      </c>
      <c r="X34" s="52" t="e">
        <f>Informações!EE36/Informações!EF36*100</f>
        <v>#DIV/0!</v>
      </c>
      <c r="Y34" s="52" t="e">
        <f>((Informações!AM34/(Informações!S34-Informações!AA34))*100)</f>
        <v>#DIV/0!</v>
      </c>
      <c r="Z34" s="52" t="e">
        <f>(Informações!AN34+Informações!AT34+Informações!AU34)/(Informações!AM34+Informações!AS34)*100</f>
        <v>#DIV/0!</v>
      </c>
      <c r="AA34" s="52" t="e">
        <f>Informações!EI36/Informações!EJ36*100</f>
        <v>#DIV/0!</v>
      </c>
      <c r="AB34" s="29" t="e">
        <f>Informações!EK36/Informações!EL36*100</f>
        <v>#DIV/0!</v>
      </c>
      <c r="AC34" s="53" t="e">
        <f>Informações!AZ36/((Informações!AO36-Informações!AS36)*1000)</f>
        <v>#DIV/0!</v>
      </c>
      <c r="AD34" s="53" t="e">
        <f>Informações!DG36/Informações!DF36</f>
        <v>#DIV/0!</v>
      </c>
      <c r="AE34" s="54" t="e">
        <f>(Informações!EO36-Informações!EP36)/Informações!EO36*100</f>
        <v>#DIV/0!</v>
      </c>
      <c r="AF34" s="54" t="e">
        <f>Informações!EQ36/Informações!ER36</f>
        <v>#DIV/0!</v>
      </c>
      <c r="AG34" s="54" t="e">
        <f>(Informações!FA36/Informações!FB36)*100</f>
        <v>#DIV/0!</v>
      </c>
      <c r="AH34" s="54" t="e">
        <f>Informações!EM36/Informações!EN36</f>
        <v>#DIV/0!</v>
      </c>
      <c r="AI34" s="54" t="e">
        <f>Informações!ES36/Informações!ET36*100</f>
        <v>#DIV/0!</v>
      </c>
      <c r="AJ34" s="55" t="e">
        <f>(Informações!EY36/Informações!EZ36)*100</f>
        <v>#DIV/0!</v>
      </c>
      <c r="AK34" s="55">
        <f>Informações!EW36+Informações!EX36</f>
        <v>0</v>
      </c>
    </row>
    <row r="35" spans="1:37" s="56" customFormat="1" ht="12.75" x14ac:dyDescent="0.2">
      <c r="A35" s="6">
        <v>312000</v>
      </c>
      <c r="B35" s="10" t="s">
        <v>270</v>
      </c>
      <c r="C35" s="10" t="s">
        <v>125</v>
      </c>
      <c r="D35" s="46">
        <v>2047</v>
      </c>
      <c r="E35" s="47" t="e">
        <f>Informações!K35/Informações!I35*100</f>
        <v>#DIV/0!</v>
      </c>
      <c r="F35" s="47" t="e">
        <f>Informações!AF35/Informações!J35*100</f>
        <v>#DIV/0!</v>
      </c>
      <c r="G35" s="47" t="e">
        <f>Informações!DU37/Informações!DV37*100</f>
        <v>#DIV/0!</v>
      </c>
      <c r="H35" s="47" t="e">
        <f>Informações!DW37/Informações!DX37*100</f>
        <v>#DIV/0!</v>
      </c>
      <c r="I35" s="47" t="e">
        <f>Informações!DA37/Informações!CY37</f>
        <v>#DIV/0!</v>
      </c>
      <c r="J35" s="47" t="e">
        <f>Informações!CZ37/Informações!CY37</f>
        <v>#DIV/0!</v>
      </c>
      <c r="K35" s="47" t="e">
        <f>Informações!DC37/Informações!DB37*100</f>
        <v>#DIV/0!</v>
      </c>
      <c r="L35" s="47" t="e">
        <f>Informações!DE37/Informações!DD37*100</f>
        <v>#DIV/0!</v>
      </c>
      <c r="M35" s="47" t="e">
        <f>Informações!DB37/Informações!DL37*100</f>
        <v>#DIV/0!</v>
      </c>
      <c r="N35" s="47" t="e">
        <f>Informações!DD37/Informações!DK37*100</f>
        <v>#DIV/0!</v>
      </c>
      <c r="O35" s="48" t="e">
        <f>(((Informações!P37+Informações!Z37-Informações!AE37)-Informações!S37)/(Informações!P37+Informações!Z37-Informações!AE37))*100</f>
        <v>#DIV/0!</v>
      </c>
      <c r="P35" s="48" t="e">
        <f>(Informações!S37-Informações!AA37)/(Informações!K37)*(1000000/365)</f>
        <v>#DIV/0!</v>
      </c>
      <c r="Q35" s="49" t="e">
        <f>Informações!AY37/((Informações!T37-Informações!Y37-Informações!AA37)*1000)</f>
        <v>#DIV/0!</v>
      </c>
      <c r="R35" s="49" t="e">
        <f>Informações!BJ37/Informações!AX37*100</f>
        <v>#DIV/0!</v>
      </c>
      <c r="S35" s="49" t="e">
        <f>((Informações!AY37+Informações!BD37)/Informações!BL37)*100</f>
        <v>#DIV/0!</v>
      </c>
      <c r="T35" s="50" t="e">
        <f>((Informações!DY37+Informações!DZ37)/(Informações!EA37+Informações!EB37))*100</f>
        <v>#DIV/0!</v>
      </c>
      <c r="U35" s="50" t="e">
        <f>Informações!EC37/Informações!ED37*100</f>
        <v>#DIV/0!</v>
      </c>
      <c r="V35" s="51" t="e">
        <f>Informações!EU37/Informações!EV37*100</f>
        <v>#DIV/0!</v>
      </c>
      <c r="W35" s="51">
        <f>Informações!EW37</f>
        <v>0</v>
      </c>
      <c r="X35" s="52" t="e">
        <f>Informações!EE37/Informações!EF37*100</f>
        <v>#DIV/0!</v>
      </c>
      <c r="Y35" s="52" t="e">
        <f>((Informações!AM35/(Informações!S35-Informações!AA35))*100)</f>
        <v>#DIV/0!</v>
      </c>
      <c r="Z35" s="52" t="e">
        <f>(Informações!AN35+Informações!AT35+Informações!AU35)/(Informações!AM35+Informações!AS35)*100</f>
        <v>#DIV/0!</v>
      </c>
      <c r="AA35" s="52" t="e">
        <f>Informações!EI37/Informações!EJ37*100</f>
        <v>#DIV/0!</v>
      </c>
      <c r="AB35" s="29" t="e">
        <f>Informações!EK37/Informações!EL37*100</f>
        <v>#DIV/0!</v>
      </c>
      <c r="AC35" s="53" t="e">
        <f>Informações!AZ37/((Informações!AO37-Informações!AS37)*1000)</f>
        <v>#DIV/0!</v>
      </c>
      <c r="AD35" s="53" t="e">
        <f>Informações!DG37/Informações!DF37</f>
        <v>#DIV/0!</v>
      </c>
      <c r="AE35" s="54" t="e">
        <f>(Informações!EO37-Informações!EP37)/Informações!EO37*100</f>
        <v>#DIV/0!</v>
      </c>
      <c r="AF35" s="54" t="e">
        <f>Informações!EQ37/Informações!ER37</f>
        <v>#DIV/0!</v>
      </c>
      <c r="AG35" s="54" t="e">
        <f>(Informações!FA37/Informações!FB37)*100</f>
        <v>#DIV/0!</v>
      </c>
      <c r="AH35" s="54" t="e">
        <f>Informações!EM37/Informações!EN37</f>
        <v>#DIV/0!</v>
      </c>
      <c r="AI35" s="54" t="e">
        <f>Informações!ES37/Informações!ET37*100</f>
        <v>#DIV/0!</v>
      </c>
      <c r="AJ35" s="55" t="e">
        <f>(Informações!EY37/Informações!EZ37)*100</f>
        <v>#DIV/0!</v>
      </c>
      <c r="AK35" s="55">
        <f>Informações!EW37+Informações!EX37</f>
        <v>0</v>
      </c>
    </row>
    <row r="36" spans="1:37" s="56" customFormat="1" ht="12.75" x14ac:dyDescent="0.2">
      <c r="A36" s="6">
        <v>312000</v>
      </c>
      <c r="B36" s="10" t="s">
        <v>270</v>
      </c>
      <c r="C36" s="10" t="s">
        <v>125</v>
      </c>
      <c r="D36" s="46">
        <v>2048</v>
      </c>
      <c r="E36" s="47" t="e">
        <f>Informações!K36/Informações!I36*100</f>
        <v>#DIV/0!</v>
      </c>
      <c r="F36" s="47" t="e">
        <f>Informações!AF36/Informações!J36*100</f>
        <v>#DIV/0!</v>
      </c>
      <c r="G36" s="47" t="e">
        <f>Informações!DU38/Informações!DV38*100</f>
        <v>#DIV/0!</v>
      </c>
      <c r="H36" s="47" t="e">
        <f>Informações!DW38/Informações!DX38*100</f>
        <v>#DIV/0!</v>
      </c>
      <c r="I36" s="47" t="e">
        <f>Informações!DA38/Informações!CY38</f>
        <v>#DIV/0!</v>
      </c>
      <c r="J36" s="47" t="e">
        <f>Informações!CZ38/Informações!CY38</f>
        <v>#DIV/0!</v>
      </c>
      <c r="K36" s="47" t="e">
        <f>Informações!DC38/Informações!DB38*100</f>
        <v>#DIV/0!</v>
      </c>
      <c r="L36" s="47" t="e">
        <f>Informações!DE38/Informações!DD38*100</f>
        <v>#DIV/0!</v>
      </c>
      <c r="M36" s="47" t="e">
        <f>Informações!DB38/Informações!DL38*100</f>
        <v>#DIV/0!</v>
      </c>
      <c r="N36" s="47" t="e">
        <f>Informações!DD38/Informações!DK38*100</f>
        <v>#DIV/0!</v>
      </c>
      <c r="O36" s="48" t="e">
        <f>(((Informações!P38+Informações!Z38-Informações!AE38)-Informações!S38)/(Informações!P38+Informações!Z38-Informações!AE38))*100</f>
        <v>#DIV/0!</v>
      </c>
      <c r="P36" s="48" t="e">
        <f>(Informações!S38-Informações!AA38)/(Informações!K38)*(1000000/365)</f>
        <v>#DIV/0!</v>
      </c>
      <c r="Q36" s="49" t="e">
        <f>Informações!AY38/((Informações!T38-Informações!Y38-Informações!AA38)*1000)</f>
        <v>#DIV/0!</v>
      </c>
      <c r="R36" s="49" t="e">
        <f>Informações!BJ38/Informações!AX38*100</f>
        <v>#DIV/0!</v>
      </c>
      <c r="S36" s="49" t="e">
        <f>((Informações!AY38+Informações!BD38)/Informações!BL38)*100</f>
        <v>#DIV/0!</v>
      </c>
      <c r="T36" s="50" t="e">
        <f>((Informações!DY38+Informações!DZ38)/(Informações!EA38+Informações!EB38))*100</f>
        <v>#DIV/0!</v>
      </c>
      <c r="U36" s="50" t="e">
        <f>Informações!EC38/Informações!ED38*100</f>
        <v>#DIV/0!</v>
      </c>
      <c r="V36" s="51" t="e">
        <f>Informações!EU38/Informações!EV38*100</f>
        <v>#DIV/0!</v>
      </c>
      <c r="W36" s="51">
        <f>Informações!EW38</f>
        <v>0</v>
      </c>
      <c r="X36" s="52" t="e">
        <f>Informações!EE38/Informações!EF38*100</f>
        <v>#DIV/0!</v>
      </c>
      <c r="Y36" s="52" t="e">
        <f>((Informações!AM36/(Informações!S36-Informações!AA36))*100)</f>
        <v>#DIV/0!</v>
      </c>
      <c r="Z36" s="52" t="e">
        <f>(Informações!AN36+Informações!AT36+Informações!AU36)/(Informações!AM36+Informações!AS36)*100</f>
        <v>#DIV/0!</v>
      </c>
      <c r="AA36" s="52" t="e">
        <f>Informações!EI38/Informações!EJ38*100</f>
        <v>#DIV/0!</v>
      </c>
      <c r="AB36" s="29" t="e">
        <f>Informações!EK38/Informações!EL38*100</f>
        <v>#DIV/0!</v>
      </c>
      <c r="AC36" s="53" t="e">
        <f>Informações!AZ38/((Informações!AO38-Informações!AS38)*1000)</f>
        <v>#DIV/0!</v>
      </c>
      <c r="AD36" s="53" t="e">
        <f>Informações!DG38/Informações!DF38</f>
        <v>#DIV/0!</v>
      </c>
      <c r="AE36" s="54" t="e">
        <f>(Informações!EO38-Informações!EP38)/Informações!EO38*100</f>
        <v>#DIV/0!</v>
      </c>
      <c r="AF36" s="54" t="e">
        <f>Informações!EQ38/Informações!ER38</f>
        <v>#DIV/0!</v>
      </c>
      <c r="AG36" s="54" t="e">
        <f>(Informações!FA38/Informações!FB38)*100</f>
        <v>#DIV/0!</v>
      </c>
      <c r="AH36" s="54" t="e">
        <f>Informações!EM38/Informações!EN38</f>
        <v>#DIV/0!</v>
      </c>
      <c r="AI36" s="54" t="e">
        <f>Informações!ES38/Informações!ET38*100</f>
        <v>#DIV/0!</v>
      </c>
      <c r="AJ36" s="55" t="e">
        <f>(Informações!EY38/Informações!EZ38)*100</f>
        <v>#DIV/0!</v>
      </c>
      <c r="AK36" s="55">
        <f>Informações!EW38+Informações!EX38</f>
        <v>0</v>
      </c>
    </row>
    <row r="37" spans="1:37" s="56" customFormat="1" ht="12.75" x14ac:dyDescent="0.2">
      <c r="A37" s="6">
        <v>312000</v>
      </c>
      <c r="B37" s="10" t="s">
        <v>270</v>
      </c>
      <c r="C37" s="10" t="s">
        <v>125</v>
      </c>
      <c r="D37" s="46">
        <v>2049</v>
      </c>
      <c r="E37" s="47" t="e">
        <f>Informações!K37/Informações!I37*100</f>
        <v>#DIV/0!</v>
      </c>
      <c r="F37" s="47" t="e">
        <f>Informações!AF37/Informações!J37*100</f>
        <v>#DIV/0!</v>
      </c>
      <c r="G37" s="47" t="e">
        <f>Informações!DU39/Informações!DV39*100</f>
        <v>#DIV/0!</v>
      </c>
      <c r="H37" s="47" t="e">
        <f>Informações!DW39/Informações!DX39*100</f>
        <v>#DIV/0!</v>
      </c>
      <c r="I37" s="47" t="e">
        <f>Informações!DA39/Informações!CY39</f>
        <v>#DIV/0!</v>
      </c>
      <c r="J37" s="47" t="e">
        <f>Informações!CZ39/Informações!CY39</f>
        <v>#DIV/0!</v>
      </c>
      <c r="K37" s="47" t="e">
        <f>Informações!DC39/Informações!DB39*100</f>
        <v>#DIV/0!</v>
      </c>
      <c r="L37" s="47" t="e">
        <f>Informações!DE39/Informações!DD39*100</f>
        <v>#DIV/0!</v>
      </c>
      <c r="M37" s="47" t="e">
        <f>Informações!DB39/Informações!DL39*100</f>
        <v>#DIV/0!</v>
      </c>
      <c r="N37" s="47" t="e">
        <f>Informações!DD39/Informações!DK39*100</f>
        <v>#DIV/0!</v>
      </c>
      <c r="O37" s="48" t="e">
        <f>(((Informações!P39+Informações!Z39-Informações!AE39)-Informações!S39)/(Informações!P39+Informações!Z39-Informações!AE39))*100</f>
        <v>#DIV/0!</v>
      </c>
      <c r="P37" s="48" t="e">
        <f>(Informações!S39-Informações!AA39)/(Informações!K39)*(1000000/365)</f>
        <v>#DIV/0!</v>
      </c>
      <c r="Q37" s="49" t="e">
        <f>Informações!AY39/((Informações!T39-Informações!Y39-Informações!AA39)*1000)</f>
        <v>#DIV/0!</v>
      </c>
      <c r="R37" s="49" t="e">
        <f>Informações!BJ39/Informações!AX39*100</f>
        <v>#DIV/0!</v>
      </c>
      <c r="S37" s="49" t="e">
        <f>((Informações!AY39+Informações!BD39)/Informações!BL39)*100</f>
        <v>#DIV/0!</v>
      </c>
      <c r="T37" s="50" t="e">
        <f>((Informações!DY39+Informações!DZ39)/(Informações!EA39+Informações!EB39))*100</f>
        <v>#DIV/0!</v>
      </c>
      <c r="U37" s="50" t="e">
        <f>Informações!EC39/Informações!ED39*100</f>
        <v>#DIV/0!</v>
      </c>
      <c r="V37" s="51" t="e">
        <f>Informações!EU39/Informações!EV39*100</f>
        <v>#DIV/0!</v>
      </c>
      <c r="W37" s="51">
        <f>Informações!EW39</f>
        <v>0</v>
      </c>
      <c r="X37" s="52" t="e">
        <f>Informações!EE39/Informações!EF39*100</f>
        <v>#DIV/0!</v>
      </c>
      <c r="Y37" s="52" t="e">
        <f>((Informações!AM37/(Informações!S37-Informações!AA37))*100)</f>
        <v>#DIV/0!</v>
      </c>
      <c r="Z37" s="52" t="e">
        <f>(Informações!AN37+Informações!AT37+Informações!AU37)/(Informações!AM37+Informações!AS37)*100</f>
        <v>#DIV/0!</v>
      </c>
      <c r="AA37" s="52" t="e">
        <f>Informações!EI39/Informações!EJ39*100</f>
        <v>#DIV/0!</v>
      </c>
      <c r="AB37" s="29" t="e">
        <f>Informações!EK39/Informações!EL39*100</f>
        <v>#DIV/0!</v>
      </c>
      <c r="AC37" s="53" t="e">
        <f>Informações!AZ39/((Informações!AO39-Informações!AS39)*1000)</f>
        <v>#DIV/0!</v>
      </c>
      <c r="AD37" s="53" t="e">
        <f>Informações!DG39/Informações!DF39</f>
        <v>#DIV/0!</v>
      </c>
      <c r="AE37" s="54" t="e">
        <f>(Informações!EO39-Informações!EP39)/Informações!EO39*100</f>
        <v>#DIV/0!</v>
      </c>
      <c r="AF37" s="54" t="e">
        <f>Informações!EQ39/Informações!ER39</f>
        <v>#DIV/0!</v>
      </c>
      <c r="AG37" s="54" t="e">
        <f>(Informações!FA39/Informações!FB39)*100</f>
        <v>#DIV/0!</v>
      </c>
      <c r="AH37" s="54" t="e">
        <f>Informações!EM39/Informações!EN39</f>
        <v>#DIV/0!</v>
      </c>
      <c r="AI37" s="54" t="e">
        <f>Informações!ES39/Informações!ET39*100</f>
        <v>#DIV/0!</v>
      </c>
      <c r="AJ37" s="55" t="e">
        <f>(Informações!EY39/Informações!EZ39)*100</f>
        <v>#DIV/0!</v>
      </c>
      <c r="AK37" s="55">
        <f>Informações!EW39+Informações!EX39</f>
        <v>0</v>
      </c>
    </row>
    <row r="38" spans="1:37" s="56" customFormat="1" ht="12.75" x14ac:dyDescent="0.2">
      <c r="A38" s="6">
        <v>312000</v>
      </c>
      <c r="B38" s="10" t="s">
        <v>270</v>
      </c>
      <c r="C38" s="10" t="s">
        <v>125</v>
      </c>
      <c r="D38" s="46">
        <v>2050</v>
      </c>
      <c r="E38" s="47" t="e">
        <f>Informações!K38/Informações!I38*100</f>
        <v>#DIV/0!</v>
      </c>
      <c r="F38" s="47" t="e">
        <f>Informações!AF38/Informações!J38*100</f>
        <v>#DIV/0!</v>
      </c>
      <c r="G38" s="47" t="e">
        <f>Informações!DU40/Informações!DV40*100</f>
        <v>#DIV/0!</v>
      </c>
      <c r="H38" s="47" t="e">
        <f>Informações!DW40/Informações!DX40*100</f>
        <v>#DIV/0!</v>
      </c>
      <c r="I38" s="47" t="e">
        <f>Informações!DA40/Informações!CY40</f>
        <v>#DIV/0!</v>
      </c>
      <c r="J38" s="47" t="e">
        <f>Informações!CZ40/Informações!CY40</f>
        <v>#DIV/0!</v>
      </c>
      <c r="K38" s="47" t="e">
        <f>Informações!DC40/Informações!DB40*100</f>
        <v>#DIV/0!</v>
      </c>
      <c r="L38" s="47" t="e">
        <f>Informações!DE40/Informações!DD40*100</f>
        <v>#DIV/0!</v>
      </c>
      <c r="M38" s="47" t="e">
        <f>Informações!DB40/Informações!DL40*100</f>
        <v>#DIV/0!</v>
      </c>
      <c r="N38" s="47" t="e">
        <f>Informações!DD40/Informações!DK40*100</f>
        <v>#DIV/0!</v>
      </c>
      <c r="O38" s="48" t="e">
        <f>(((Informações!P40+Informações!Z40-Informações!AE40)-Informações!S40)/(Informações!P40+Informações!Z40-Informações!AE40))*100</f>
        <v>#DIV/0!</v>
      </c>
      <c r="P38" s="48" t="e">
        <f>(Informações!S40-Informações!AA40)/(Informações!K40)*(1000000/365)</f>
        <v>#DIV/0!</v>
      </c>
      <c r="Q38" s="49" t="e">
        <f>Informações!AY40/((Informações!T40-Informações!Y40-Informações!AA40)*1000)</f>
        <v>#DIV/0!</v>
      </c>
      <c r="R38" s="49" t="e">
        <f>Informações!BJ40/Informações!AX40*100</f>
        <v>#DIV/0!</v>
      </c>
      <c r="S38" s="49" t="e">
        <f>((Informações!AY40+Informações!BD40)/Informações!BL40)*100</f>
        <v>#DIV/0!</v>
      </c>
      <c r="T38" s="50" t="e">
        <f>((Informações!DY40+Informações!DZ40)/(Informações!EA40+Informações!EB40))*100</f>
        <v>#DIV/0!</v>
      </c>
      <c r="U38" s="50" t="e">
        <f>Informações!EC40/Informações!ED40*100</f>
        <v>#DIV/0!</v>
      </c>
      <c r="V38" s="51" t="e">
        <f>Informações!EU40/Informações!EV40*100</f>
        <v>#DIV/0!</v>
      </c>
      <c r="W38" s="51">
        <f>Informações!EW40</f>
        <v>0</v>
      </c>
      <c r="X38" s="52" t="e">
        <f>Informações!EE40/Informações!EF40*100</f>
        <v>#DIV/0!</v>
      </c>
      <c r="Y38" s="52" t="e">
        <f>((Informações!AM38/(Informações!S38-Informações!AA38))*100)</f>
        <v>#DIV/0!</v>
      </c>
      <c r="Z38" s="52" t="e">
        <f>(Informações!AN38+Informações!AT38+Informações!AU38)/(Informações!AM38+Informações!AS38)*100</f>
        <v>#DIV/0!</v>
      </c>
      <c r="AA38" s="52" t="e">
        <f>Informações!EI40/Informações!EJ40*100</f>
        <v>#DIV/0!</v>
      </c>
      <c r="AB38" s="29" t="e">
        <f>Informações!EK40/Informações!EL40*100</f>
        <v>#DIV/0!</v>
      </c>
      <c r="AC38" s="53" t="e">
        <f>Informações!AZ40/((Informações!AO40-Informações!AS40)*1000)</f>
        <v>#DIV/0!</v>
      </c>
      <c r="AD38" s="53" t="e">
        <f>Informações!DG40/Informações!DF40</f>
        <v>#DIV/0!</v>
      </c>
      <c r="AE38" s="54" t="e">
        <f>(Informações!EO40-Informações!EP40)/Informações!EO40*100</f>
        <v>#DIV/0!</v>
      </c>
      <c r="AF38" s="54" t="e">
        <f>Informações!EQ40/Informações!ER40</f>
        <v>#DIV/0!</v>
      </c>
      <c r="AG38" s="54" t="e">
        <f>(Informações!FA40/Informações!FB40)*100</f>
        <v>#DIV/0!</v>
      </c>
      <c r="AH38" s="54" t="e">
        <f>Informações!EM40/Informações!EN40</f>
        <v>#DIV/0!</v>
      </c>
      <c r="AI38" s="54" t="e">
        <f>Informações!ES40/Informações!ET40*100</f>
        <v>#DIV/0!</v>
      </c>
      <c r="AJ38" s="55" t="e">
        <f>(Informações!EY40/Informações!EZ40)*100</f>
        <v>#DIV/0!</v>
      </c>
      <c r="AK38" s="55">
        <f>Informações!EW40+Informações!EX40</f>
        <v>0</v>
      </c>
    </row>
    <row r="39" spans="1:37" s="56" customFormat="1" ht="12.75" x14ac:dyDescent="0.2">
      <c r="A39" s="6">
        <v>312000</v>
      </c>
      <c r="B39" s="10" t="s">
        <v>270</v>
      </c>
      <c r="C39" s="10" t="s">
        <v>125</v>
      </c>
      <c r="D39" s="46">
        <v>2051</v>
      </c>
      <c r="E39" s="47" t="e">
        <f>Informações!K39/Informações!I39*100</f>
        <v>#DIV/0!</v>
      </c>
      <c r="F39" s="47" t="e">
        <f>Informações!AF39/Informações!J39*100</f>
        <v>#DIV/0!</v>
      </c>
      <c r="G39" s="47" t="e">
        <f>Informações!DU41/Informações!DV41*100</f>
        <v>#DIV/0!</v>
      </c>
      <c r="H39" s="47" t="e">
        <f>Informações!DW41/Informações!DX41*100</f>
        <v>#DIV/0!</v>
      </c>
      <c r="I39" s="47" t="e">
        <f>Informações!DA41/Informações!CY41</f>
        <v>#DIV/0!</v>
      </c>
      <c r="J39" s="47" t="e">
        <f>Informações!CZ41/Informações!CY41</f>
        <v>#DIV/0!</v>
      </c>
      <c r="K39" s="47" t="e">
        <f>Informações!DC41/Informações!DB41*100</f>
        <v>#DIV/0!</v>
      </c>
      <c r="L39" s="47" t="e">
        <f>Informações!DE41/Informações!DD41*100</f>
        <v>#DIV/0!</v>
      </c>
      <c r="M39" s="47" t="e">
        <f>Informações!DB41/Informações!DL41*100</f>
        <v>#DIV/0!</v>
      </c>
      <c r="N39" s="47" t="e">
        <f>Informações!DD41/Informações!DK41*100</f>
        <v>#DIV/0!</v>
      </c>
      <c r="O39" s="48" t="e">
        <f>(((Informações!P41+Informações!Z41-Informações!AE41)-Informações!S41)/(Informações!P41+Informações!Z41-Informações!AE41))*100</f>
        <v>#DIV/0!</v>
      </c>
      <c r="P39" s="48" t="e">
        <f>(Informações!S41-Informações!AA41)/(Informações!K41)*(1000000/365)</f>
        <v>#DIV/0!</v>
      </c>
      <c r="Q39" s="49" t="e">
        <f>Informações!AY41/((Informações!T41-Informações!Y41-Informações!AA41)*1000)</f>
        <v>#DIV/0!</v>
      </c>
      <c r="R39" s="49" t="e">
        <f>Informações!BJ41/Informações!AX41*100</f>
        <v>#DIV/0!</v>
      </c>
      <c r="S39" s="49" t="e">
        <f>((Informações!AY41+Informações!BD41)/Informações!BL41)*100</f>
        <v>#DIV/0!</v>
      </c>
      <c r="T39" s="50" t="e">
        <f>((Informações!DY41+Informações!DZ41)/(Informações!EA41+Informações!EB41))*100</f>
        <v>#DIV/0!</v>
      </c>
      <c r="U39" s="50" t="e">
        <f>Informações!EC41/Informações!ED41*100</f>
        <v>#DIV/0!</v>
      </c>
      <c r="V39" s="51" t="e">
        <f>Informações!EU41/Informações!EV41*100</f>
        <v>#DIV/0!</v>
      </c>
      <c r="W39" s="51">
        <f>Informações!EW41</f>
        <v>0</v>
      </c>
      <c r="X39" s="52" t="e">
        <f>Informações!EE41/Informações!EF41*100</f>
        <v>#DIV/0!</v>
      </c>
      <c r="Y39" s="52" t="e">
        <f>((Informações!AM39/(Informações!S39-Informações!AA39))*100)</f>
        <v>#DIV/0!</v>
      </c>
      <c r="Z39" s="52" t="e">
        <f>(Informações!AN39+Informações!AT39+Informações!AU39)/(Informações!AM39+Informações!AS39)*100</f>
        <v>#DIV/0!</v>
      </c>
      <c r="AA39" s="52" t="e">
        <f>Informações!EI41/Informações!EJ41*100</f>
        <v>#DIV/0!</v>
      </c>
      <c r="AB39" s="29" t="e">
        <f>Informações!EK41/Informações!EL41*100</f>
        <v>#DIV/0!</v>
      </c>
      <c r="AC39" s="53" t="e">
        <f>Informações!AZ41/((Informações!AO41-Informações!AS41)*1000)</f>
        <v>#DIV/0!</v>
      </c>
      <c r="AD39" s="53" t="e">
        <f>Informações!DG41/Informações!DF41</f>
        <v>#DIV/0!</v>
      </c>
      <c r="AE39" s="54" t="e">
        <f>(Informações!EO41-Informações!EP41)/Informações!EO41*100</f>
        <v>#DIV/0!</v>
      </c>
      <c r="AF39" s="54" t="e">
        <f>Informações!EQ41/Informações!ER41</f>
        <v>#DIV/0!</v>
      </c>
      <c r="AG39" s="54" t="e">
        <f>(Informações!FA41/Informações!FB41)*100</f>
        <v>#DIV/0!</v>
      </c>
      <c r="AH39" s="54" t="e">
        <f>Informações!EM41/Informações!EN41</f>
        <v>#DIV/0!</v>
      </c>
      <c r="AI39" s="54" t="e">
        <f>Informações!ES41/Informações!ET41*100</f>
        <v>#DIV/0!</v>
      </c>
      <c r="AJ39" s="55" t="e">
        <f>(Informações!EY41/Informações!EZ41)*100</f>
        <v>#DIV/0!</v>
      </c>
      <c r="AK39" s="55">
        <f>Informações!EW41+Informações!EX41</f>
        <v>0</v>
      </c>
    </row>
    <row r="40" spans="1:37" s="56" customFormat="1" ht="12.75" x14ac:dyDescent="0.2">
      <c r="A40" s="6">
        <v>312000</v>
      </c>
      <c r="B40" s="10" t="s">
        <v>270</v>
      </c>
      <c r="C40" s="10" t="s">
        <v>125</v>
      </c>
      <c r="D40" s="46">
        <v>2052</v>
      </c>
      <c r="E40" s="47" t="e">
        <f>Informações!K40/Informações!I40*100</f>
        <v>#DIV/0!</v>
      </c>
      <c r="F40" s="47" t="e">
        <f>Informações!AF40/Informações!J40*100</f>
        <v>#DIV/0!</v>
      </c>
      <c r="G40" s="47" t="e">
        <f>Informações!DU42/Informações!DV42*100</f>
        <v>#DIV/0!</v>
      </c>
      <c r="H40" s="47" t="e">
        <f>Informações!DW42/Informações!DX42*100</f>
        <v>#DIV/0!</v>
      </c>
      <c r="I40" s="47" t="e">
        <f>Informações!DA42/Informações!CY42</f>
        <v>#DIV/0!</v>
      </c>
      <c r="J40" s="47" t="e">
        <f>Informações!CZ42/Informações!CY42</f>
        <v>#DIV/0!</v>
      </c>
      <c r="K40" s="47" t="e">
        <f>Informações!DC42/Informações!DB42*100</f>
        <v>#DIV/0!</v>
      </c>
      <c r="L40" s="47" t="e">
        <f>Informações!DE42/Informações!DD42*100</f>
        <v>#DIV/0!</v>
      </c>
      <c r="M40" s="47" t="e">
        <f>Informações!DB42/Informações!DL42*100</f>
        <v>#DIV/0!</v>
      </c>
      <c r="N40" s="47" t="e">
        <f>Informações!DD42/Informações!DK42*100</f>
        <v>#DIV/0!</v>
      </c>
      <c r="O40" s="48" t="e">
        <f>(((Informações!P42+Informações!Z42-Informações!AE42)-Informações!S42)/(Informações!P42+Informações!Z42-Informações!AE42))*100</f>
        <v>#DIV/0!</v>
      </c>
      <c r="P40" s="48" t="e">
        <f>(Informações!S42-Informações!AA42)/(Informações!K42)*(1000000/365)</f>
        <v>#DIV/0!</v>
      </c>
      <c r="Q40" s="49" t="e">
        <f>Informações!AY42/((Informações!T42-Informações!Y42-Informações!AA42)*1000)</f>
        <v>#DIV/0!</v>
      </c>
      <c r="R40" s="49" t="e">
        <f>Informações!BJ42/Informações!AX42*100</f>
        <v>#DIV/0!</v>
      </c>
      <c r="S40" s="49" t="e">
        <f>((Informações!AY42+Informações!BD42)/Informações!BL42)*100</f>
        <v>#DIV/0!</v>
      </c>
      <c r="T40" s="50" t="e">
        <f>((Informações!DY42+Informações!DZ42)/(Informações!EA42+Informações!EB42))*100</f>
        <v>#DIV/0!</v>
      </c>
      <c r="U40" s="50" t="e">
        <f>Informações!EC42/Informações!ED42*100</f>
        <v>#DIV/0!</v>
      </c>
      <c r="V40" s="51" t="e">
        <f>Informações!EU42/Informações!EV42*100</f>
        <v>#DIV/0!</v>
      </c>
      <c r="W40" s="51">
        <f>Informações!EW42</f>
        <v>0</v>
      </c>
      <c r="X40" s="52" t="e">
        <f>Informações!EE42/Informações!EF42*100</f>
        <v>#DIV/0!</v>
      </c>
      <c r="Y40" s="52" t="e">
        <f>((Informações!AM40/(Informações!S40-Informações!AA40))*100)</f>
        <v>#DIV/0!</v>
      </c>
      <c r="Z40" s="52" t="e">
        <f>(Informações!AN40+Informações!AT40+Informações!AU40)/(Informações!AM40+Informações!AS40)*100</f>
        <v>#DIV/0!</v>
      </c>
      <c r="AA40" s="52" t="e">
        <f>Informações!EI42/Informações!EJ42*100</f>
        <v>#DIV/0!</v>
      </c>
      <c r="AB40" s="29" t="e">
        <f>Informações!EK42/Informações!EL42*100</f>
        <v>#DIV/0!</v>
      </c>
      <c r="AC40" s="53" t="e">
        <f>Informações!AZ42/((Informações!AO42-Informações!AS42)*1000)</f>
        <v>#DIV/0!</v>
      </c>
      <c r="AD40" s="53" t="e">
        <f>Informações!DG42/Informações!DF42</f>
        <v>#DIV/0!</v>
      </c>
      <c r="AE40" s="54" t="e">
        <f>(Informações!EO42-Informações!EP42)/Informações!EO42*100</f>
        <v>#DIV/0!</v>
      </c>
      <c r="AF40" s="54" t="e">
        <f>Informações!EQ42/Informações!ER42</f>
        <v>#DIV/0!</v>
      </c>
      <c r="AG40" s="54" t="e">
        <f>(Informações!FA42/Informações!FB42)*100</f>
        <v>#DIV/0!</v>
      </c>
      <c r="AH40" s="54" t="e">
        <f>Informações!EM42/Informações!EN42</f>
        <v>#DIV/0!</v>
      </c>
      <c r="AI40" s="54" t="e">
        <f>Informações!ES42/Informações!ET42*100</f>
        <v>#DIV/0!</v>
      </c>
      <c r="AJ40" s="55" t="e">
        <f>(Informações!EY42/Informações!EZ42)*100</f>
        <v>#DIV/0!</v>
      </c>
      <c r="AK40" s="55">
        <f>Informações!EW42+Informações!EX42</f>
        <v>0</v>
      </c>
    </row>
    <row r="41" spans="1:37" s="56" customFormat="1" ht="12.75" x14ac:dyDescent="0.2">
      <c r="A41" s="6">
        <v>312000</v>
      </c>
      <c r="B41" s="10" t="s">
        <v>270</v>
      </c>
      <c r="C41" s="10" t="s">
        <v>125</v>
      </c>
      <c r="D41" s="46">
        <v>2053</v>
      </c>
      <c r="E41" s="47" t="e">
        <f>Informações!K41/Informações!I41*100</f>
        <v>#DIV/0!</v>
      </c>
      <c r="F41" s="47" t="e">
        <f>Informações!AF41/Informações!J41*100</f>
        <v>#DIV/0!</v>
      </c>
      <c r="G41" s="47" t="e">
        <f>Informações!DU43/Informações!DV43*100</f>
        <v>#DIV/0!</v>
      </c>
      <c r="H41" s="47" t="e">
        <f>Informações!DW43/Informações!DX43*100</f>
        <v>#DIV/0!</v>
      </c>
      <c r="I41" s="47" t="e">
        <f>Informações!DA43/Informações!CY43</f>
        <v>#DIV/0!</v>
      </c>
      <c r="J41" s="47" t="e">
        <f>Informações!CZ43/Informações!CY43</f>
        <v>#DIV/0!</v>
      </c>
      <c r="K41" s="47" t="e">
        <f>Informações!DC43/Informações!DB43*100</f>
        <v>#DIV/0!</v>
      </c>
      <c r="L41" s="47" t="e">
        <f>Informações!DE43/Informações!DD43*100</f>
        <v>#DIV/0!</v>
      </c>
      <c r="M41" s="47" t="e">
        <f>Informações!DB43/Informações!DL43*100</f>
        <v>#DIV/0!</v>
      </c>
      <c r="N41" s="47" t="e">
        <f>Informações!DD43/Informações!DK43*100</f>
        <v>#DIV/0!</v>
      </c>
      <c r="O41" s="48" t="e">
        <f>(((Informações!P43+Informações!Z43-Informações!AE43)-Informações!S43)/(Informações!P43+Informações!Z43-Informações!AE43))*100</f>
        <v>#DIV/0!</v>
      </c>
      <c r="P41" s="48" t="e">
        <f>(Informações!S43-Informações!AA43)/(Informações!K43)*(1000000/365)</f>
        <v>#DIV/0!</v>
      </c>
      <c r="Q41" s="49" t="e">
        <f>Informações!AY43/((Informações!T43-Informações!Y43-Informações!AA43)*1000)</f>
        <v>#DIV/0!</v>
      </c>
      <c r="R41" s="49" t="e">
        <f>Informações!BJ43/Informações!AX43*100</f>
        <v>#DIV/0!</v>
      </c>
      <c r="S41" s="49" t="e">
        <f>((Informações!AY43+Informações!BD43)/Informações!BL43)*100</f>
        <v>#DIV/0!</v>
      </c>
      <c r="T41" s="50" t="e">
        <f>((Informações!DY43+Informações!DZ43)/(Informações!EA43+Informações!EB43))*100</f>
        <v>#DIV/0!</v>
      </c>
      <c r="U41" s="50" t="e">
        <f>Informações!EC43/Informações!ED43*100</f>
        <v>#DIV/0!</v>
      </c>
      <c r="V41" s="51" t="e">
        <f>Informações!EU43/Informações!EV43*100</f>
        <v>#DIV/0!</v>
      </c>
      <c r="W41" s="51">
        <f>Informações!EW43</f>
        <v>0</v>
      </c>
      <c r="X41" s="52" t="e">
        <f>Informações!EE43/Informações!EF43*100</f>
        <v>#DIV/0!</v>
      </c>
      <c r="Y41" s="52" t="e">
        <f>((Informações!AM41/(Informações!S41-Informações!AA41))*100)</f>
        <v>#DIV/0!</v>
      </c>
      <c r="Z41" s="52" t="e">
        <f>(Informações!AN41+Informações!AT41+Informações!AU41)/(Informações!AM41+Informações!AS41)*100</f>
        <v>#DIV/0!</v>
      </c>
      <c r="AA41" s="52" t="e">
        <f>Informações!EI43/Informações!EJ43*100</f>
        <v>#DIV/0!</v>
      </c>
      <c r="AB41" s="29" t="e">
        <f>Informações!EK43/Informações!EL43*100</f>
        <v>#DIV/0!</v>
      </c>
      <c r="AC41" s="53" t="e">
        <f>Informações!AZ43/((Informações!AO43-Informações!AS43)*1000)</f>
        <v>#DIV/0!</v>
      </c>
      <c r="AD41" s="53" t="e">
        <f>Informações!DG43/Informações!DF43</f>
        <v>#DIV/0!</v>
      </c>
      <c r="AE41" s="54" t="e">
        <f>(Informações!EO43-Informações!EP43)/Informações!EO43*100</f>
        <v>#DIV/0!</v>
      </c>
      <c r="AF41" s="54" t="e">
        <f>Informações!EQ43/Informações!ER43</f>
        <v>#DIV/0!</v>
      </c>
      <c r="AG41" s="54" t="e">
        <f>(Informações!FA43/Informações!FB43)*100</f>
        <v>#DIV/0!</v>
      </c>
      <c r="AH41" s="54" t="e">
        <f>Informações!EM43/Informações!EN43</f>
        <v>#DIV/0!</v>
      </c>
      <c r="AI41" s="54" t="e">
        <f>Informações!ES43/Informações!ET43*100</f>
        <v>#DIV/0!</v>
      </c>
      <c r="AJ41" s="55" t="e">
        <f>(Informações!EY43/Informações!EZ43)*100</f>
        <v>#DIV/0!</v>
      </c>
      <c r="AK41" s="55">
        <f>Informações!EW43+Informações!EX43</f>
        <v>0</v>
      </c>
    </row>
    <row r="42" spans="1:37" s="56" customFormat="1" ht="12.75" x14ac:dyDescent="0.2">
      <c r="A42" s="6">
        <v>312000</v>
      </c>
      <c r="B42" s="10" t="s">
        <v>270</v>
      </c>
      <c r="C42" s="10" t="s">
        <v>125</v>
      </c>
      <c r="D42" s="46">
        <v>2054</v>
      </c>
      <c r="E42" s="47" t="e">
        <f>Informações!K42/Informações!I42*100</f>
        <v>#DIV/0!</v>
      </c>
      <c r="F42" s="47" t="e">
        <f>Informações!AF42/Informações!J42*100</f>
        <v>#DIV/0!</v>
      </c>
      <c r="G42" s="47" t="e">
        <f>Informações!DU44/Informações!DV44*100</f>
        <v>#DIV/0!</v>
      </c>
      <c r="H42" s="47" t="e">
        <f>Informações!DW44/Informações!DX44*100</f>
        <v>#DIV/0!</v>
      </c>
      <c r="I42" s="47" t="e">
        <f>Informações!DA44/Informações!CY44</f>
        <v>#DIV/0!</v>
      </c>
      <c r="J42" s="47" t="e">
        <f>Informações!CZ44/Informações!CY44</f>
        <v>#DIV/0!</v>
      </c>
      <c r="K42" s="47" t="e">
        <f>Informações!DC44/Informações!DB44*100</f>
        <v>#DIV/0!</v>
      </c>
      <c r="L42" s="47" t="e">
        <f>Informações!DE44/Informações!DD44*100</f>
        <v>#DIV/0!</v>
      </c>
      <c r="M42" s="47" t="e">
        <f>Informações!DB44/Informações!DL44*100</f>
        <v>#DIV/0!</v>
      </c>
      <c r="N42" s="47" t="e">
        <f>Informações!DD44/Informações!DK44*100</f>
        <v>#DIV/0!</v>
      </c>
      <c r="O42" s="48" t="e">
        <f>(((Informações!P44+Informações!Z44-Informações!AE44)-Informações!S44)/(Informações!P44+Informações!Z44-Informações!AE44))*100</f>
        <v>#DIV/0!</v>
      </c>
      <c r="P42" s="48" t="e">
        <f>(Informações!S44-Informações!AA44)/(Informações!K44)*(1000000/365)</f>
        <v>#DIV/0!</v>
      </c>
      <c r="Q42" s="49" t="e">
        <f>Informações!AY44/((Informações!T44-Informações!Y44-Informações!AA44)*1000)</f>
        <v>#DIV/0!</v>
      </c>
      <c r="R42" s="49" t="e">
        <f>Informações!BJ44/Informações!AX44*100</f>
        <v>#DIV/0!</v>
      </c>
      <c r="S42" s="49" t="e">
        <f>((Informações!AY44+Informações!BD44)/Informações!BL44)*100</f>
        <v>#DIV/0!</v>
      </c>
      <c r="T42" s="50" t="e">
        <f>((Informações!DY44+Informações!DZ44)/(Informações!EA44+Informações!EB44))*100</f>
        <v>#DIV/0!</v>
      </c>
      <c r="U42" s="50" t="e">
        <f>Informações!EC44/Informações!ED44*100</f>
        <v>#DIV/0!</v>
      </c>
      <c r="V42" s="51" t="e">
        <f>Informações!EU44/Informações!EV44*100</f>
        <v>#DIV/0!</v>
      </c>
      <c r="W42" s="51">
        <f>Informações!EW44</f>
        <v>0</v>
      </c>
      <c r="X42" s="52" t="e">
        <f>Informações!EE44/Informações!EF44*100</f>
        <v>#DIV/0!</v>
      </c>
      <c r="Y42" s="52" t="e">
        <f>((Informações!AM42/(Informações!S42-Informações!AA42))*100)</f>
        <v>#DIV/0!</v>
      </c>
      <c r="Z42" s="52" t="e">
        <f>(Informações!AN42+Informações!AT42+Informações!AU42)/(Informações!AM42+Informações!AS42)*100</f>
        <v>#DIV/0!</v>
      </c>
      <c r="AA42" s="52" t="e">
        <f>Informações!EI44/Informações!EJ44*100</f>
        <v>#DIV/0!</v>
      </c>
      <c r="AB42" s="29" t="e">
        <f>Informações!EK44/Informações!EL44*100</f>
        <v>#DIV/0!</v>
      </c>
      <c r="AC42" s="53" t="e">
        <f>Informações!AZ44/((Informações!AO44-Informações!AS44)*1000)</f>
        <v>#DIV/0!</v>
      </c>
      <c r="AD42" s="53" t="e">
        <f>Informações!DG44/Informações!DF44</f>
        <v>#DIV/0!</v>
      </c>
      <c r="AE42" s="54" t="e">
        <f>(Informações!EO44-Informações!EP44)/Informações!EO44*100</f>
        <v>#DIV/0!</v>
      </c>
      <c r="AF42" s="54" t="e">
        <f>Informações!EQ44/Informações!ER44</f>
        <v>#DIV/0!</v>
      </c>
      <c r="AG42" s="54" t="e">
        <f>(Informações!FA44/Informações!FB44)*100</f>
        <v>#DIV/0!</v>
      </c>
      <c r="AH42" s="54" t="e">
        <f>Informações!EM44/Informações!EN44</f>
        <v>#DIV/0!</v>
      </c>
      <c r="AI42" s="54" t="e">
        <f>Informações!ES44/Informações!ET44*100</f>
        <v>#DIV/0!</v>
      </c>
      <c r="AJ42" s="55" t="e">
        <f>(Informações!EY44/Informações!EZ44)*100</f>
        <v>#DIV/0!</v>
      </c>
      <c r="AK42" s="55">
        <f>Informações!EW44+Informações!EX44</f>
        <v>0</v>
      </c>
    </row>
    <row r="43" spans="1:37" s="56" customFormat="1" ht="12.75" x14ac:dyDescent="0.2">
      <c r="A43" s="6">
        <v>312000</v>
      </c>
      <c r="B43" s="10" t="s">
        <v>270</v>
      </c>
      <c r="C43" s="10" t="s">
        <v>125</v>
      </c>
      <c r="D43" s="46">
        <v>2055</v>
      </c>
      <c r="E43" s="47" t="e">
        <f>Informações!K43/Informações!I43*100</f>
        <v>#DIV/0!</v>
      </c>
      <c r="F43" s="47" t="e">
        <f>Informações!AF43/Informações!J43*100</f>
        <v>#DIV/0!</v>
      </c>
      <c r="G43" s="47" t="e">
        <f>Informações!DU45/Informações!DV45*100</f>
        <v>#DIV/0!</v>
      </c>
      <c r="H43" s="47" t="e">
        <f>Informações!DW45/Informações!DX45*100</f>
        <v>#DIV/0!</v>
      </c>
      <c r="I43" s="47" t="e">
        <f>Informações!DA45/Informações!CY45</f>
        <v>#DIV/0!</v>
      </c>
      <c r="J43" s="47" t="e">
        <f>Informações!CZ45/Informações!CY45</f>
        <v>#DIV/0!</v>
      </c>
      <c r="K43" s="47" t="e">
        <f>Informações!DC45/Informações!DB45*100</f>
        <v>#DIV/0!</v>
      </c>
      <c r="L43" s="47" t="e">
        <f>Informações!DE45/Informações!DD45*100</f>
        <v>#DIV/0!</v>
      </c>
      <c r="M43" s="47" t="e">
        <f>Informações!DB45/Informações!DL45*100</f>
        <v>#DIV/0!</v>
      </c>
      <c r="N43" s="47" t="e">
        <f>Informações!DD45/Informações!DK45*100</f>
        <v>#DIV/0!</v>
      </c>
      <c r="O43" s="48" t="e">
        <f>(((Informações!P45+Informações!Z45-Informações!AE45)-Informações!S45)/(Informações!P45+Informações!Z45-Informações!AE45))*100</f>
        <v>#DIV/0!</v>
      </c>
      <c r="P43" s="48" t="e">
        <f>(Informações!S45-Informações!AA45)/(Informações!K45)*(1000000/365)</f>
        <v>#DIV/0!</v>
      </c>
      <c r="Q43" s="49" t="e">
        <f>Informações!AY45/((Informações!T45-Informações!Y45-Informações!AA45)*1000)</f>
        <v>#DIV/0!</v>
      </c>
      <c r="R43" s="49" t="e">
        <f>Informações!BJ45/Informações!AX45*100</f>
        <v>#DIV/0!</v>
      </c>
      <c r="S43" s="49" t="e">
        <f>((Informações!AY45+Informações!BD45)/Informações!BL45)*100</f>
        <v>#DIV/0!</v>
      </c>
      <c r="T43" s="50" t="e">
        <f>((Informações!DY45+Informações!DZ45)/(Informações!EA45+Informações!EB45))*100</f>
        <v>#DIV/0!</v>
      </c>
      <c r="U43" s="50" t="e">
        <f>Informações!EC45/Informações!ED45*100</f>
        <v>#DIV/0!</v>
      </c>
      <c r="V43" s="51" t="e">
        <f>Informações!EU45/Informações!EV45*100</f>
        <v>#DIV/0!</v>
      </c>
      <c r="W43" s="51">
        <f>Informações!EW45</f>
        <v>0</v>
      </c>
      <c r="X43" s="52" t="e">
        <f>Informações!EE45/Informações!EF45*100</f>
        <v>#DIV/0!</v>
      </c>
      <c r="Y43" s="52" t="e">
        <f>((Informações!AM43/(Informações!S43-Informações!AA43))*100)</f>
        <v>#DIV/0!</v>
      </c>
      <c r="Z43" s="52" t="e">
        <f>(Informações!AN43+Informações!AT43+Informações!AU43)/(Informações!AM43+Informações!AS43)*100</f>
        <v>#DIV/0!</v>
      </c>
      <c r="AA43" s="52" t="e">
        <f>Informações!EI45/Informações!EJ45*100</f>
        <v>#DIV/0!</v>
      </c>
      <c r="AB43" s="29" t="e">
        <f>Informações!EK45/Informações!EL45*100</f>
        <v>#DIV/0!</v>
      </c>
      <c r="AC43" s="53" t="e">
        <f>Informações!AZ45/((Informações!AO45-Informações!AS45)*1000)</f>
        <v>#DIV/0!</v>
      </c>
      <c r="AD43" s="53" t="e">
        <f>Informações!DG45/Informações!DF45</f>
        <v>#DIV/0!</v>
      </c>
      <c r="AE43" s="54" t="e">
        <f>(Informações!EO45-Informações!EP45)/Informações!EO45*100</f>
        <v>#DIV/0!</v>
      </c>
      <c r="AF43" s="54" t="e">
        <f>Informações!EQ45/Informações!ER45</f>
        <v>#DIV/0!</v>
      </c>
      <c r="AG43" s="54" t="e">
        <f>(Informações!FA45/Informações!FB45)*100</f>
        <v>#DIV/0!</v>
      </c>
      <c r="AH43" s="54" t="e">
        <f>Informações!EM45/Informações!EN45</f>
        <v>#DIV/0!</v>
      </c>
      <c r="AI43" s="54" t="e">
        <f>Informações!ES45/Informações!ET45*100</f>
        <v>#DIV/0!</v>
      </c>
      <c r="AJ43" s="55" t="e">
        <f>(Informações!EY45/Informações!EZ45)*100</f>
        <v>#DIV/0!</v>
      </c>
      <c r="AK43" s="55">
        <f>Informações!EW45+Informações!EX45</f>
        <v>0</v>
      </c>
    </row>
    <row r="44" spans="1:37" s="56" customFormat="1" ht="12.75" x14ac:dyDescent="0.2">
      <c r="A44" s="6">
        <v>312000</v>
      </c>
      <c r="B44" s="10" t="s">
        <v>270</v>
      </c>
      <c r="C44" s="10" t="s">
        <v>125</v>
      </c>
      <c r="D44" s="46">
        <v>2056</v>
      </c>
      <c r="E44" s="47" t="e">
        <f>Informações!K44/Informações!I44*100</f>
        <v>#DIV/0!</v>
      </c>
      <c r="F44" s="47" t="e">
        <f>Informações!AF44/Informações!J44*100</f>
        <v>#DIV/0!</v>
      </c>
      <c r="G44" s="47" t="e">
        <f>Informações!DU46/Informações!DV46*100</f>
        <v>#DIV/0!</v>
      </c>
      <c r="H44" s="47" t="e">
        <f>Informações!DW46/Informações!DX46*100</f>
        <v>#DIV/0!</v>
      </c>
      <c r="I44" s="47" t="e">
        <f>Informações!DA46/Informações!CY46</f>
        <v>#DIV/0!</v>
      </c>
      <c r="J44" s="47" t="e">
        <f>Informações!CZ46/Informações!CY46</f>
        <v>#DIV/0!</v>
      </c>
      <c r="K44" s="47" t="e">
        <f>Informações!DC46/Informações!DB46*100</f>
        <v>#DIV/0!</v>
      </c>
      <c r="L44" s="47" t="e">
        <f>Informações!DE46/Informações!DD46*100</f>
        <v>#DIV/0!</v>
      </c>
      <c r="M44" s="47" t="e">
        <f>Informações!DB46/Informações!DL46*100</f>
        <v>#DIV/0!</v>
      </c>
      <c r="N44" s="47" t="e">
        <f>Informações!DD46/Informações!DK46*100</f>
        <v>#DIV/0!</v>
      </c>
      <c r="O44" s="48" t="e">
        <f>(((Informações!P46+Informações!Z46-Informações!AE46)-Informações!S46)/(Informações!P46+Informações!Z46-Informações!AE46))*100</f>
        <v>#DIV/0!</v>
      </c>
      <c r="P44" s="48" t="e">
        <f>(Informações!S46-Informações!AA46)/(Informações!K46)*(1000000/365)</f>
        <v>#DIV/0!</v>
      </c>
      <c r="Q44" s="49" t="e">
        <f>Informações!AY46/((Informações!T46-Informações!Y46-Informações!AA46)*1000)</f>
        <v>#DIV/0!</v>
      </c>
      <c r="R44" s="49" t="e">
        <f>Informações!BJ46/Informações!AX46*100</f>
        <v>#DIV/0!</v>
      </c>
      <c r="S44" s="49" t="e">
        <f>((Informações!AY46+Informações!BD46)/Informações!BL46)*100</f>
        <v>#DIV/0!</v>
      </c>
      <c r="T44" s="50" t="e">
        <f>((Informações!DY46+Informações!DZ46)/(Informações!EA46+Informações!EB46))*100</f>
        <v>#DIV/0!</v>
      </c>
      <c r="U44" s="50" t="e">
        <f>Informações!EC46/Informações!ED46*100</f>
        <v>#DIV/0!</v>
      </c>
      <c r="V44" s="51" t="e">
        <f>Informações!EU46/Informações!EV46*100</f>
        <v>#DIV/0!</v>
      </c>
      <c r="W44" s="51">
        <f>Informações!EW46</f>
        <v>0</v>
      </c>
      <c r="X44" s="52" t="e">
        <f>Informações!EE46/Informações!EF46*100</f>
        <v>#DIV/0!</v>
      </c>
      <c r="Y44" s="52" t="e">
        <f>((Informações!AM44/(Informações!S44-Informações!AA44))*100)</f>
        <v>#DIV/0!</v>
      </c>
      <c r="Z44" s="52" t="e">
        <f>(Informações!AN44+Informações!AT44+Informações!AU44)/(Informações!AM44+Informações!AS44)*100</f>
        <v>#DIV/0!</v>
      </c>
      <c r="AA44" s="52" t="e">
        <f>Informações!EI46/Informações!EJ46*100</f>
        <v>#DIV/0!</v>
      </c>
      <c r="AB44" s="29" t="e">
        <f>Informações!EK46/Informações!EL46*100</f>
        <v>#DIV/0!</v>
      </c>
      <c r="AC44" s="53" t="e">
        <f>Informações!AZ46/((Informações!AO46-Informações!AS46)*1000)</f>
        <v>#DIV/0!</v>
      </c>
      <c r="AD44" s="53" t="e">
        <f>Informações!DG46/Informações!DF46</f>
        <v>#DIV/0!</v>
      </c>
      <c r="AE44" s="54" t="e">
        <f>(Informações!EO46-Informações!EP46)/Informações!EO46*100</f>
        <v>#DIV/0!</v>
      </c>
      <c r="AF44" s="54" t="e">
        <f>Informações!EQ46/Informações!ER46</f>
        <v>#DIV/0!</v>
      </c>
      <c r="AG44" s="54" t="e">
        <f>(Informações!FA46/Informações!FB46)*100</f>
        <v>#DIV/0!</v>
      </c>
      <c r="AH44" s="54" t="e">
        <f>Informações!EM46/Informações!EN46</f>
        <v>#DIV/0!</v>
      </c>
      <c r="AI44" s="54" t="e">
        <f>Informações!ES46/Informações!ET46*100</f>
        <v>#DIV/0!</v>
      </c>
      <c r="AJ44" s="55" t="e">
        <f>(Informações!EY46/Informações!EZ46)*100</f>
        <v>#DIV/0!</v>
      </c>
      <c r="AK44" s="55">
        <f>Informações!EW46+Informações!EX46</f>
        <v>0</v>
      </c>
    </row>
    <row r="45" spans="1:37" s="56" customFormat="1" ht="12.75" x14ac:dyDescent="0.2">
      <c r="A45" s="6">
        <v>312000</v>
      </c>
      <c r="B45" s="10" t="s">
        <v>270</v>
      </c>
      <c r="C45" s="10" t="s">
        <v>125</v>
      </c>
      <c r="D45" s="46">
        <v>2057</v>
      </c>
      <c r="E45" s="47" t="e">
        <f>Informações!K45/Informações!I45*100</f>
        <v>#DIV/0!</v>
      </c>
      <c r="F45" s="47" t="e">
        <f>Informações!AF45/Informações!J45*100</f>
        <v>#DIV/0!</v>
      </c>
      <c r="G45" s="47" t="e">
        <f>Informações!DU47/Informações!DV47*100</f>
        <v>#DIV/0!</v>
      </c>
      <c r="H45" s="47" t="e">
        <f>Informações!DW47/Informações!DX47*100</f>
        <v>#DIV/0!</v>
      </c>
      <c r="I45" s="47" t="e">
        <f>Informações!DA47/Informações!CY47</f>
        <v>#DIV/0!</v>
      </c>
      <c r="J45" s="47" t="e">
        <f>Informações!CZ47/Informações!CY47</f>
        <v>#DIV/0!</v>
      </c>
      <c r="K45" s="47" t="e">
        <f>Informações!DC47/Informações!DB47*100</f>
        <v>#DIV/0!</v>
      </c>
      <c r="L45" s="47" t="e">
        <f>Informações!DE47/Informações!DD47*100</f>
        <v>#DIV/0!</v>
      </c>
      <c r="M45" s="47" t="e">
        <f>Informações!DB47/Informações!DL47*100</f>
        <v>#DIV/0!</v>
      </c>
      <c r="N45" s="47" t="e">
        <f>Informações!DD47/Informações!DK47*100</f>
        <v>#DIV/0!</v>
      </c>
      <c r="O45" s="48" t="e">
        <f>(((Informações!P47+Informações!Z47-Informações!AE47)-Informações!S47)/(Informações!P47+Informações!Z47-Informações!AE47))*100</f>
        <v>#DIV/0!</v>
      </c>
      <c r="P45" s="48" t="e">
        <f>(Informações!S47-Informações!AA47)/(Informações!K47)*(1000000/365)</f>
        <v>#DIV/0!</v>
      </c>
      <c r="Q45" s="49" t="e">
        <f>Informações!AY47/((Informações!T47-Informações!Y47-Informações!AA47)*1000)</f>
        <v>#DIV/0!</v>
      </c>
      <c r="R45" s="49" t="e">
        <f>Informações!BJ47/Informações!AX47*100</f>
        <v>#DIV/0!</v>
      </c>
      <c r="S45" s="49" t="e">
        <f>((Informações!AY47+Informações!BD47)/Informações!BL47)*100</f>
        <v>#DIV/0!</v>
      </c>
      <c r="T45" s="50" t="e">
        <f>((Informações!DY47+Informações!DZ47)/(Informações!EA47+Informações!EB47))*100</f>
        <v>#DIV/0!</v>
      </c>
      <c r="U45" s="50" t="e">
        <f>Informações!EC47/Informações!ED47*100</f>
        <v>#DIV/0!</v>
      </c>
      <c r="V45" s="51" t="e">
        <f>Informações!EU47/Informações!EV47*100</f>
        <v>#DIV/0!</v>
      </c>
      <c r="W45" s="51">
        <f>Informações!EW47</f>
        <v>0</v>
      </c>
      <c r="X45" s="52" t="e">
        <f>Informações!EE47/Informações!EF47*100</f>
        <v>#DIV/0!</v>
      </c>
      <c r="Y45" s="52" t="e">
        <f>((Informações!AM45/(Informações!S45-Informações!AA45))*100)</f>
        <v>#DIV/0!</v>
      </c>
      <c r="Z45" s="52" t="e">
        <f>(Informações!AN45+Informações!AT45+Informações!AU45)/(Informações!AM45+Informações!AS45)*100</f>
        <v>#DIV/0!</v>
      </c>
      <c r="AA45" s="52" t="e">
        <f>Informações!EI47/Informações!EJ47*100</f>
        <v>#DIV/0!</v>
      </c>
      <c r="AB45" s="29" t="e">
        <f>Informações!EK47/Informações!EL47*100</f>
        <v>#DIV/0!</v>
      </c>
      <c r="AC45" s="53" t="e">
        <f>Informações!AZ47/((Informações!AO47-Informações!AS47)*1000)</f>
        <v>#DIV/0!</v>
      </c>
      <c r="AD45" s="53" t="e">
        <f>Informações!DG47/Informações!DF47</f>
        <v>#DIV/0!</v>
      </c>
      <c r="AE45" s="54" t="e">
        <f>(Informações!EO47-Informações!EP47)/Informações!EO47*100</f>
        <v>#DIV/0!</v>
      </c>
      <c r="AF45" s="54" t="e">
        <f>Informações!EQ47/Informações!ER47</f>
        <v>#DIV/0!</v>
      </c>
      <c r="AG45" s="54" t="e">
        <f>(Informações!FA47/Informações!FB47)*100</f>
        <v>#DIV/0!</v>
      </c>
      <c r="AH45" s="54" t="e">
        <f>Informações!EM47/Informações!EN47</f>
        <v>#DIV/0!</v>
      </c>
      <c r="AI45" s="54" t="e">
        <f>Informações!ES47/Informações!ET47*100</f>
        <v>#DIV/0!</v>
      </c>
      <c r="AJ45" s="55" t="e">
        <f>(Informações!EY47/Informações!EZ47)*100</f>
        <v>#DIV/0!</v>
      </c>
      <c r="AK45" s="55">
        <f>Informações!EW47+Informações!EX47</f>
        <v>0</v>
      </c>
    </row>
    <row r="46" spans="1:37" s="56" customFormat="1" ht="12.75" x14ac:dyDescent="0.2">
      <c r="A46" s="6">
        <v>312000</v>
      </c>
      <c r="B46" s="10" t="s">
        <v>270</v>
      </c>
      <c r="C46" s="10" t="s">
        <v>125</v>
      </c>
      <c r="D46" s="46">
        <v>2058</v>
      </c>
      <c r="E46" s="47" t="e">
        <f>Informações!K46/Informações!I46*100</f>
        <v>#DIV/0!</v>
      </c>
      <c r="F46" s="47" t="e">
        <f>Informações!AF46/Informações!J46*100</f>
        <v>#DIV/0!</v>
      </c>
      <c r="G46" s="47" t="e">
        <f>Informações!DU48/Informações!DV48*100</f>
        <v>#DIV/0!</v>
      </c>
      <c r="H46" s="47" t="e">
        <f>Informações!DW48/Informações!DX48*100</f>
        <v>#DIV/0!</v>
      </c>
      <c r="I46" s="47" t="e">
        <f>Informações!DA48/Informações!CY48</f>
        <v>#DIV/0!</v>
      </c>
      <c r="J46" s="47" t="e">
        <f>Informações!CZ48/Informações!CY48</f>
        <v>#DIV/0!</v>
      </c>
      <c r="K46" s="47" t="e">
        <f>Informações!DC48/Informações!DB48*100</f>
        <v>#DIV/0!</v>
      </c>
      <c r="L46" s="47" t="e">
        <f>Informações!DE48/Informações!DD48*100</f>
        <v>#DIV/0!</v>
      </c>
      <c r="M46" s="47" t="e">
        <f>Informações!DB48/Informações!DL48*100</f>
        <v>#DIV/0!</v>
      </c>
      <c r="N46" s="47" t="e">
        <f>Informações!DD48/Informações!DK48*100</f>
        <v>#DIV/0!</v>
      </c>
      <c r="O46" s="48" t="e">
        <f>(((Informações!P48+Informações!Z48-Informações!AE48)-Informações!S48)/(Informações!P48+Informações!Z48-Informações!AE48))*100</f>
        <v>#DIV/0!</v>
      </c>
      <c r="P46" s="48" t="e">
        <f>(Informações!S48-Informações!AA48)/(Informações!K48)*(1000000/365)</f>
        <v>#DIV/0!</v>
      </c>
      <c r="Q46" s="49" t="e">
        <f>Informações!AY48/((Informações!T48-Informações!Y48-Informações!AA48)*1000)</f>
        <v>#DIV/0!</v>
      </c>
      <c r="R46" s="49" t="e">
        <f>Informações!BJ48/Informações!AX48*100</f>
        <v>#DIV/0!</v>
      </c>
      <c r="S46" s="49" t="e">
        <f>((Informações!AY48+Informações!BD48)/Informações!BL48)*100</f>
        <v>#DIV/0!</v>
      </c>
      <c r="T46" s="50" t="e">
        <f>((Informações!DY48+Informações!DZ48)/(Informações!EA48+Informações!EB48))*100</f>
        <v>#DIV/0!</v>
      </c>
      <c r="U46" s="50" t="e">
        <f>Informações!EC48/Informações!ED48*100</f>
        <v>#DIV/0!</v>
      </c>
      <c r="V46" s="51" t="e">
        <f>Informações!EU48/Informações!EV48*100</f>
        <v>#DIV/0!</v>
      </c>
      <c r="W46" s="51">
        <f>Informações!EW48</f>
        <v>0</v>
      </c>
      <c r="X46" s="52" t="e">
        <f>Informações!EE48/Informações!EF48*100</f>
        <v>#DIV/0!</v>
      </c>
      <c r="Y46" s="52" t="e">
        <f>((Informações!AM46/(Informações!S46-Informações!AA46))*100)</f>
        <v>#DIV/0!</v>
      </c>
      <c r="Z46" s="52" t="e">
        <f>(Informações!AN46+Informações!AT46+Informações!AU46)/(Informações!AM46+Informações!AS46)*100</f>
        <v>#DIV/0!</v>
      </c>
      <c r="AA46" s="52" t="e">
        <f>Informações!EI48/Informações!EJ48*100</f>
        <v>#DIV/0!</v>
      </c>
      <c r="AB46" s="29" t="e">
        <f>Informações!EK48/Informações!EL48*100</f>
        <v>#DIV/0!</v>
      </c>
      <c r="AC46" s="53" t="e">
        <f>Informações!AZ48/((Informações!AO48-Informações!AS48)*1000)</f>
        <v>#DIV/0!</v>
      </c>
      <c r="AD46" s="53" t="e">
        <f>Informações!DG48/Informações!DF48</f>
        <v>#DIV/0!</v>
      </c>
      <c r="AE46" s="54" t="e">
        <f>(Informações!EO48-Informações!EP48)/Informações!EO48*100</f>
        <v>#DIV/0!</v>
      </c>
      <c r="AF46" s="54" t="e">
        <f>Informações!EQ48/Informações!ER48</f>
        <v>#DIV/0!</v>
      </c>
      <c r="AG46" s="54" t="e">
        <f>(Informações!FA48/Informações!FB48)*100</f>
        <v>#DIV/0!</v>
      </c>
      <c r="AH46" s="54" t="e">
        <f>Informações!EM48/Informações!EN48</f>
        <v>#DIV/0!</v>
      </c>
      <c r="AI46" s="54" t="e">
        <f>Informações!ES48/Informações!ET48*100</f>
        <v>#DIV/0!</v>
      </c>
      <c r="AJ46" s="55" t="e">
        <f>(Informações!EY48/Informações!EZ48)*100</f>
        <v>#DIV/0!</v>
      </c>
      <c r="AK46" s="55">
        <f>Informações!EW48+Informações!EX48</f>
        <v>0</v>
      </c>
    </row>
    <row r="47" spans="1:37" s="56" customFormat="1" ht="12.75" x14ac:dyDescent="0.2">
      <c r="A47" s="6">
        <v>312000</v>
      </c>
      <c r="B47" s="10" t="s">
        <v>270</v>
      </c>
      <c r="C47" s="10" t="s">
        <v>125</v>
      </c>
      <c r="D47" s="46">
        <v>2059</v>
      </c>
      <c r="E47" s="47" t="e">
        <f>Informações!K47/Informações!I47*100</f>
        <v>#DIV/0!</v>
      </c>
      <c r="F47" s="47" t="e">
        <f>Informações!AF47/Informações!J47*100</f>
        <v>#DIV/0!</v>
      </c>
      <c r="G47" s="47" t="e">
        <f>Informações!DU49/Informações!DV49*100</f>
        <v>#DIV/0!</v>
      </c>
      <c r="H47" s="47" t="e">
        <f>Informações!DW49/Informações!DX49*100</f>
        <v>#DIV/0!</v>
      </c>
      <c r="I47" s="47" t="e">
        <f>Informações!DA49/Informações!CY49</f>
        <v>#DIV/0!</v>
      </c>
      <c r="J47" s="47" t="e">
        <f>Informações!CZ49/Informações!CY49</f>
        <v>#DIV/0!</v>
      </c>
      <c r="K47" s="47" t="e">
        <f>Informações!DC49/Informações!DB49*100</f>
        <v>#DIV/0!</v>
      </c>
      <c r="L47" s="47" t="e">
        <f>Informações!DE49/Informações!DD49*100</f>
        <v>#DIV/0!</v>
      </c>
      <c r="M47" s="47" t="e">
        <f>Informações!DB49/Informações!DL49*100</f>
        <v>#DIV/0!</v>
      </c>
      <c r="N47" s="47" t="e">
        <f>Informações!DD49/Informações!DK49*100</f>
        <v>#DIV/0!</v>
      </c>
      <c r="O47" s="48" t="e">
        <f>(((Informações!P49+Informações!Z49-Informações!AE49)-Informações!S49)/(Informações!P49+Informações!Z49-Informações!AE49))*100</f>
        <v>#DIV/0!</v>
      </c>
      <c r="P47" s="48" t="e">
        <f>(Informações!S49-Informações!AA49)/(Informações!K49)*(1000000/365)</f>
        <v>#DIV/0!</v>
      </c>
      <c r="Q47" s="49" t="e">
        <f>Informações!AY49/((Informações!T49-Informações!Y49-Informações!AA49)*1000)</f>
        <v>#DIV/0!</v>
      </c>
      <c r="R47" s="49" t="e">
        <f>Informações!BJ49/Informações!AX49*100</f>
        <v>#DIV/0!</v>
      </c>
      <c r="S47" s="49" t="e">
        <f>((Informações!AY49+Informações!BD49)/Informações!BL49)*100</f>
        <v>#DIV/0!</v>
      </c>
      <c r="T47" s="50" t="e">
        <f>((Informações!DY49+Informações!DZ49)/(Informações!EA49+Informações!EB49))*100</f>
        <v>#DIV/0!</v>
      </c>
      <c r="U47" s="50" t="e">
        <f>Informações!EC49/Informações!ED49*100</f>
        <v>#DIV/0!</v>
      </c>
      <c r="V47" s="51" t="e">
        <f>Informações!EU49/Informações!EV49*100</f>
        <v>#DIV/0!</v>
      </c>
      <c r="W47" s="51">
        <f>Informações!EW49</f>
        <v>0</v>
      </c>
      <c r="X47" s="52" t="e">
        <f>Informações!EE49/Informações!EF49*100</f>
        <v>#DIV/0!</v>
      </c>
      <c r="Y47" s="52" t="e">
        <f>((Informações!AM47/(Informações!S47-Informações!AA47))*100)</f>
        <v>#DIV/0!</v>
      </c>
      <c r="Z47" s="52" t="e">
        <f>(Informações!AN47+Informações!AT47+Informações!AU47)/(Informações!AM47+Informações!AS47)*100</f>
        <v>#DIV/0!</v>
      </c>
      <c r="AA47" s="52" t="e">
        <f>Informações!EI49/Informações!EJ49*100</f>
        <v>#DIV/0!</v>
      </c>
      <c r="AB47" s="29" t="e">
        <f>Informações!EK49/Informações!EL49*100</f>
        <v>#DIV/0!</v>
      </c>
      <c r="AC47" s="53" t="e">
        <f>Informações!AZ49/((Informações!AO49-Informações!AS49)*1000)</f>
        <v>#DIV/0!</v>
      </c>
      <c r="AD47" s="53" t="e">
        <f>Informações!DG49/Informações!DF49</f>
        <v>#DIV/0!</v>
      </c>
      <c r="AE47" s="54" t="e">
        <f>(Informações!EO49-Informações!EP49)/Informações!EO49*100</f>
        <v>#DIV/0!</v>
      </c>
      <c r="AF47" s="54" t="e">
        <f>Informações!EQ49/Informações!ER49</f>
        <v>#DIV/0!</v>
      </c>
      <c r="AG47" s="54" t="e">
        <f>(Informações!FA49/Informações!FB49)*100</f>
        <v>#DIV/0!</v>
      </c>
      <c r="AH47" s="54" t="e">
        <f>Informações!EM49/Informações!EN49</f>
        <v>#DIV/0!</v>
      </c>
      <c r="AI47" s="54" t="e">
        <f>Informações!ES49/Informações!ET49*100</f>
        <v>#DIV/0!</v>
      </c>
      <c r="AJ47" s="55" t="e">
        <f>(Informações!EY49/Informações!EZ49)*100</f>
        <v>#DIV/0!</v>
      </c>
      <c r="AK47" s="55">
        <f>Informações!EW49+Informações!EX49</f>
        <v>0</v>
      </c>
    </row>
    <row r="48" spans="1:37" s="56" customFormat="1" ht="12.75" x14ac:dyDescent="0.2">
      <c r="A48" s="6">
        <v>312000</v>
      </c>
      <c r="B48" s="10" t="s">
        <v>270</v>
      </c>
      <c r="C48" s="10" t="s">
        <v>125</v>
      </c>
      <c r="D48" s="46">
        <v>2060</v>
      </c>
      <c r="E48" s="47" t="e">
        <f>Informações!K48/Informações!I48*100</f>
        <v>#DIV/0!</v>
      </c>
      <c r="F48" s="47" t="e">
        <f>Informações!AF48/Informações!J48*100</f>
        <v>#DIV/0!</v>
      </c>
      <c r="G48" s="47" t="e">
        <f>Informações!DU50/Informações!DV50*100</f>
        <v>#DIV/0!</v>
      </c>
      <c r="H48" s="47" t="e">
        <f>Informações!DW50/Informações!DX50*100</f>
        <v>#DIV/0!</v>
      </c>
      <c r="I48" s="47" t="e">
        <f>Informações!DA50/Informações!CY50</f>
        <v>#DIV/0!</v>
      </c>
      <c r="J48" s="47" t="e">
        <f>Informações!CZ50/Informações!CY50</f>
        <v>#DIV/0!</v>
      </c>
      <c r="K48" s="47" t="e">
        <f>Informações!DC50/Informações!DB50*100</f>
        <v>#DIV/0!</v>
      </c>
      <c r="L48" s="47" t="e">
        <f>Informações!DE50/Informações!DD50*100</f>
        <v>#DIV/0!</v>
      </c>
      <c r="M48" s="47" t="e">
        <f>Informações!DB50/Informações!DL50*100</f>
        <v>#DIV/0!</v>
      </c>
      <c r="N48" s="47" t="e">
        <f>Informações!DD50/Informações!DK50*100</f>
        <v>#DIV/0!</v>
      </c>
      <c r="O48" s="48" t="e">
        <f>(((Informações!P50+Informações!Z50-Informações!AE50)-Informações!S50)/(Informações!P50+Informações!Z50-Informações!AE50))*100</f>
        <v>#DIV/0!</v>
      </c>
      <c r="P48" s="48" t="e">
        <f>(Informações!S50-Informações!AA50)/(Informações!K50)*(1000000/365)</f>
        <v>#DIV/0!</v>
      </c>
      <c r="Q48" s="49" t="e">
        <f>Informações!AY50/((Informações!T50-Informações!Y50-Informações!AA50)*1000)</f>
        <v>#DIV/0!</v>
      </c>
      <c r="R48" s="49" t="e">
        <f>Informações!BJ50/Informações!AX50*100</f>
        <v>#DIV/0!</v>
      </c>
      <c r="S48" s="49" t="e">
        <f>((Informações!AY50+Informações!BD50)/Informações!BL50)*100</f>
        <v>#DIV/0!</v>
      </c>
      <c r="T48" s="50" t="e">
        <f>((Informações!DY50+Informações!DZ50)/(Informações!EA50+Informações!EB50))*100</f>
        <v>#DIV/0!</v>
      </c>
      <c r="U48" s="50" t="e">
        <f>Informações!EC50/Informações!ED50*100</f>
        <v>#DIV/0!</v>
      </c>
      <c r="V48" s="51" t="e">
        <f>Informações!EU50/Informações!EV50*100</f>
        <v>#DIV/0!</v>
      </c>
      <c r="W48" s="51">
        <f>Informações!EW50</f>
        <v>0</v>
      </c>
      <c r="X48" s="52" t="e">
        <f>Informações!EE50/Informações!EF50*100</f>
        <v>#DIV/0!</v>
      </c>
      <c r="Y48" s="52" t="e">
        <f>((Informações!AM48/(Informações!S48-Informações!AA48))*100)</f>
        <v>#DIV/0!</v>
      </c>
      <c r="Z48" s="52" t="e">
        <f>(Informações!AN48+Informações!AT48+Informações!AU48)/(Informações!AM48+Informações!AS48)*100</f>
        <v>#DIV/0!</v>
      </c>
      <c r="AA48" s="52" t="e">
        <f>Informações!EI50/Informações!EJ50*100</f>
        <v>#DIV/0!</v>
      </c>
      <c r="AB48" s="29" t="e">
        <f>Informações!EK50/Informações!EL50*100</f>
        <v>#DIV/0!</v>
      </c>
      <c r="AC48" s="53" t="e">
        <f>Informações!AZ50/((Informações!AO50-Informações!AS50)*1000)</f>
        <v>#DIV/0!</v>
      </c>
      <c r="AD48" s="53" t="e">
        <f>Informações!DG50/Informações!DF50</f>
        <v>#DIV/0!</v>
      </c>
      <c r="AE48" s="54" t="e">
        <f>(Informações!EO50-Informações!EP50)/Informações!EO50*100</f>
        <v>#DIV/0!</v>
      </c>
      <c r="AF48" s="54" t="e">
        <f>Informações!EQ50/Informações!ER50</f>
        <v>#DIV/0!</v>
      </c>
      <c r="AG48" s="54" t="e">
        <f>(Informações!FA50/Informações!FB50)*100</f>
        <v>#DIV/0!</v>
      </c>
      <c r="AH48" s="54" t="e">
        <f>Informações!EM50/Informações!EN50</f>
        <v>#DIV/0!</v>
      </c>
      <c r="AI48" s="54" t="e">
        <f>Informações!ES50/Informações!ET50*100</f>
        <v>#DIV/0!</v>
      </c>
      <c r="AJ48" s="55" t="e">
        <f>(Informações!EY50/Informações!EZ50)*100</f>
        <v>#DIV/0!</v>
      </c>
      <c r="AK48" s="55">
        <f>Informações!EW50+Informações!EX50</f>
        <v>0</v>
      </c>
    </row>
    <row r="49" spans="1:37" s="56" customFormat="1" ht="12.75" x14ac:dyDescent="0.2">
      <c r="A49" s="6">
        <v>312000</v>
      </c>
      <c r="B49" s="10" t="s">
        <v>270</v>
      </c>
      <c r="C49" s="10" t="s">
        <v>125</v>
      </c>
      <c r="D49" s="46">
        <v>2061</v>
      </c>
      <c r="E49" s="47" t="e">
        <f>Informações!K49/Informações!I49*100</f>
        <v>#DIV/0!</v>
      </c>
      <c r="F49" s="47" t="e">
        <f>Informações!AF49/Informações!J49*100</f>
        <v>#DIV/0!</v>
      </c>
      <c r="G49" s="47" t="e">
        <f>Informações!DU51/Informações!DV51*100</f>
        <v>#DIV/0!</v>
      </c>
      <c r="H49" s="47" t="e">
        <f>Informações!DW51/Informações!DX51*100</f>
        <v>#DIV/0!</v>
      </c>
      <c r="I49" s="47" t="e">
        <f>Informações!DA51/Informações!CY51</f>
        <v>#DIV/0!</v>
      </c>
      <c r="J49" s="47" t="e">
        <f>Informações!CZ51/Informações!CY51</f>
        <v>#DIV/0!</v>
      </c>
      <c r="K49" s="47" t="e">
        <f>Informações!DC51/Informações!DB51*100</f>
        <v>#DIV/0!</v>
      </c>
      <c r="L49" s="47" t="e">
        <f>Informações!DE51/Informações!DD51*100</f>
        <v>#DIV/0!</v>
      </c>
      <c r="M49" s="47" t="e">
        <f>Informações!DB51/Informações!DL51*100</f>
        <v>#DIV/0!</v>
      </c>
      <c r="N49" s="47" t="e">
        <f>Informações!DD51/Informações!DK51*100</f>
        <v>#DIV/0!</v>
      </c>
      <c r="O49" s="48" t="e">
        <f>(((Informações!P51+Informações!Z51-Informações!AE51)-Informações!S51)/(Informações!P51+Informações!Z51-Informações!AE51))*100</f>
        <v>#DIV/0!</v>
      </c>
      <c r="P49" s="48" t="e">
        <f>(Informações!S51-Informações!AA51)/(Informações!K51)*(1000000/365)</f>
        <v>#DIV/0!</v>
      </c>
      <c r="Q49" s="49" t="e">
        <f>Informações!AY51/((Informações!T51-Informações!Y51-Informações!AA51)*1000)</f>
        <v>#DIV/0!</v>
      </c>
      <c r="R49" s="49" t="e">
        <f>Informações!BJ51/Informações!AX51*100</f>
        <v>#DIV/0!</v>
      </c>
      <c r="S49" s="49" t="e">
        <f>((Informações!AY51+Informações!BD51)/Informações!BL51)*100</f>
        <v>#DIV/0!</v>
      </c>
      <c r="T49" s="50" t="e">
        <f>((Informações!DY51+Informações!DZ51)/(Informações!EA51+Informações!EB51))*100</f>
        <v>#DIV/0!</v>
      </c>
      <c r="U49" s="50" t="e">
        <f>Informações!EC51/Informações!ED51*100</f>
        <v>#DIV/0!</v>
      </c>
      <c r="V49" s="51" t="e">
        <f>Informações!EU51/Informações!EV51*100</f>
        <v>#DIV/0!</v>
      </c>
      <c r="W49" s="51">
        <f>Informações!EW51</f>
        <v>0</v>
      </c>
      <c r="X49" s="52" t="e">
        <f>Informações!EE51/Informações!EF51*100</f>
        <v>#DIV/0!</v>
      </c>
      <c r="Y49" s="52" t="e">
        <f>((Informações!AM49/(Informações!S49-Informações!AA49))*100)</f>
        <v>#DIV/0!</v>
      </c>
      <c r="Z49" s="52" t="e">
        <f>(Informações!AN49+Informações!AT49+Informações!AU49)/(Informações!AM49+Informações!AS49)*100</f>
        <v>#DIV/0!</v>
      </c>
      <c r="AA49" s="52" t="e">
        <f>Informações!EI51/Informações!EJ51*100</f>
        <v>#DIV/0!</v>
      </c>
      <c r="AB49" s="29" t="e">
        <f>Informações!EK51/Informações!EL51*100</f>
        <v>#DIV/0!</v>
      </c>
      <c r="AC49" s="53" t="e">
        <f>Informações!AZ51/((Informações!AO51-Informações!AS51)*1000)</f>
        <v>#DIV/0!</v>
      </c>
      <c r="AD49" s="53" t="e">
        <f>Informações!DG51/Informações!DF51</f>
        <v>#DIV/0!</v>
      </c>
      <c r="AE49" s="54" t="e">
        <f>(Informações!EO51-Informações!EP51)/Informações!EO51*100</f>
        <v>#DIV/0!</v>
      </c>
      <c r="AF49" s="54" t="e">
        <f>Informações!EQ51/Informações!ER51</f>
        <v>#DIV/0!</v>
      </c>
      <c r="AG49" s="54" t="e">
        <f>(Informações!FA51/Informações!FB51)*100</f>
        <v>#DIV/0!</v>
      </c>
      <c r="AH49" s="54" t="e">
        <f>Informações!EM51/Informações!EN51</f>
        <v>#DIV/0!</v>
      </c>
      <c r="AI49" s="54" t="e">
        <f>Informações!ES51/Informações!ET51*100</f>
        <v>#DIV/0!</v>
      </c>
      <c r="AJ49" s="55" t="e">
        <f>(Informações!EY51/Informações!EZ51)*100</f>
        <v>#DIV/0!</v>
      </c>
      <c r="AK49" s="55">
        <f>Informações!EW51+Informações!EX51</f>
        <v>0</v>
      </c>
    </row>
    <row r="50" spans="1:37" s="56" customFormat="1" ht="12.75" x14ac:dyDescent="0.2">
      <c r="A50" s="6">
        <v>312000</v>
      </c>
      <c r="B50" s="10" t="s">
        <v>270</v>
      </c>
      <c r="C50" s="10" t="s">
        <v>125</v>
      </c>
      <c r="D50" s="46">
        <v>2062</v>
      </c>
      <c r="E50" s="47" t="e">
        <f>Informações!K50/Informações!I50*100</f>
        <v>#DIV/0!</v>
      </c>
      <c r="F50" s="47" t="e">
        <f>Informações!AF50/Informações!J50*100</f>
        <v>#DIV/0!</v>
      </c>
      <c r="G50" s="47" t="e">
        <f>Informações!DU52/Informações!DV52*100</f>
        <v>#DIV/0!</v>
      </c>
      <c r="H50" s="47" t="e">
        <f>Informações!DW52/Informações!DX52*100</f>
        <v>#DIV/0!</v>
      </c>
      <c r="I50" s="47" t="e">
        <f>Informações!DA52/Informações!CY52</f>
        <v>#DIV/0!</v>
      </c>
      <c r="J50" s="47" t="e">
        <f>Informações!CZ52/Informações!CY52</f>
        <v>#DIV/0!</v>
      </c>
      <c r="K50" s="47" t="e">
        <f>Informações!DC52/Informações!DB52*100</f>
        <v>#DIV/0!</v>
      </c>
      <c r="L50" s="47" t="e">
        <f>Informações!DE52/Informações!DD52*100</f>
        <v>#DIV/0!</v>
      </c>
      <c r="M50" s="47" t="e">
        <f>Informações!DB52/Informações!DL52*100</f>
        <v>#DIV/0!</v>
      </c>
      <c r="N50" s="47" t="e">
        <f>Informações!DD52/Informações!DK52*100</f>
        <v>#DIV/0!</v>
      </c>
      <c r="O50" s="48" t="e">
        <f>(((Informações!P52+Informações!Z52-Informações!AE52)-Informações!S52)/(Informações!P52+Informações!Z52-Informações!AE52))*100</f>
        <v>#DIV/0!</v>
      </c>
      <c r="P50" s="48" t="e">
        <f>(Informações!S52-Informações!AA52)/(Informações!K52)*(1000000/365)</f>
        <v>#DIV/0!</v>
      </c>
      <c r="Q50" s="49" t="e">
        <f>Informações!AY52/((Informações!T52-Informações!Y52-Informações!AA52)*1000)</f>
        <v>#DIV/0!</v>
      </c>
      <c r="R50" s="49" t="e">
        <f>Informações!BJ52/Informações!AX52*100</f>
        <v>#DIV/0!</v>
      </c>
      <c r="S50" s="49" t="e">
        <f>((Informações!AY52+Informações!BD52)/Informações!BL52)*100</f>
        <v>#DIV/0!</v>
      </c>
      <c r="T50" s="50" t="e">
        <f>((Informações!DY52+Informações!DZ52)/(Informações!EA52+Informações!EB52))*100</f>
        <v>#DIV/0!</v>
      </c>
      <c r="U50" s="50" t="e">
        <f>Informações!EC52/Informações!ED52*100</f>
        <v>#DIV/0!</v>
      </c>
      <c r="V50" s="51" t="e">
        <f>Informações!EU52/Informações!EV52*100</f>
        <v>#DIV/0!</v>
      </c>
      <c r="W50" s="51">
        <f>Informações!EW52</f>
        <v>0</v>
      </c>
      <c r="X50" s="52" t="e">
        <f>Informações!EE52/Informações!EF52*100</f>
        <v>#DIV/0!</v>
      </c>
      <c r="Y50" s="52" t="e">
        <f>((Informações!AM50/(Informações!S50-Informações!AA50))*100)</f>
        <v>#DIV/0!</v>
      </c>
      <c r="Z50" s="52" t="e">
        <f>(Informações!AN50+Informações!AT50+Informações!AU50)/(Informações!AM50+Informações!AS50)*100</f>
        <v>#DIV/0!</v>
      </c>
      <c r="AA50" s="52" t="e">
        <f>Informações!EI52/Informações!EJ52*100</f>
        <v>#DIV/0!</v>
      </c>
      <c r="AB50" s="29" t="e">
        <f>Informações!EK52/Informações!EL52*100</f>
        <v>#DIV/0!</v>
      </c>
      <c r="AC50" s="53" t="e">
        <f>Informações!AZ52/((Informações!AO52-Informações!AS52)*1000)</f>
        <v>#DIV/0!</v>
      </c>
      <c r="AD50" s="53" t="e">
        <f>Informações!DG52/Informações!DF52</f>
        <v>#DIV/0!</v>
      </c>
      <c r="AE50" s="54" t="e">
        <f>(Informações!EO52-Informações!EP52)/Informações!EO52*100</f>
        <v>#DIV/0!</v>
      </c>
      <c r="AF50" s="54" t="e">
        <f>Informações!EQ52/Informações!ER52</f>
        <v>#DIV/0!</v>
      </c>
      <c r="AG50" s="54" t="e">
        <f>(Informações!FA52/Informações!FB52)*100</f>
        <v>#DIV/0!</v>
      </c>
      <c r="AH50" s="54" t="e">
        <f>Informações!EM52/Informações!EN52</f>
        <v>#DIV/0!</v>
      </c>
      <c r="AI50" s="54" t="e">
        <f>Informações!ES52/Informações!ET52*100</f>
        <v>#DIV/0!</v>
      </c>
      <c r="AJ50" s="55" t="e">
        <f>(Informações!EY52/Informações!EZ52)*100</f>
        <v>#DIV/0!</v>
      </c>
      <c r="AK50" s="55">
        <f>Informações!EW52+Informações!EX52</f>
        <v>0</v>
      </c>
    </row>
    <row r="51" spans="1:37" s="56" customFormat="1" ht="12.75" x14ac:dyDescent="0.2">
      <c r="A51" s="6">
        <v>312000</v>
      </c>
      <c r="B51" s="10" t="s">
        <v>270</v>
      </c>
      <c r="C51" s="10" t="s">
        <v>125</v>
      </c>
      <c r="D51" s="46">
        <v>2063</v>
      </c>
      <c r="E51" s="47" t="e">
        <f>Informações!K51/Informações!I51*100</f>
        <v>#DIV/0!</v>
      </c>
      <c r="F51" s="47" t="e">
        <f>Informações!AF51/Informações!J51*100</f>
        <v>#DIV/0!</v>
      </c>
      <c r="G51" s="47" t="e">
        <f>Informações!DU53/Informações!DV53*100</f>
        <v>#DIV/0!</v>
      </c>
      <c r="H51" s="47" t="e">
        <f>Informações!DW53/Informações!DX53*100</f>
        <v>#DIV/0!</v>
      </c>
      <c r="I51" s="47" t="e">
        <f>Informações!DA53/Informações!CY53</f>
        <v>#DIV/0!</v>
      </c>
      <c r="J51" s="47" t="e">
        <f>Informações!CZ53/Informações!CY53</f>
        <v>#DIV/0!</v>
      </c>
      <c r="K51" s="47" t="e">
        <f>Informações!DC53/Informações!DB53*100</f>
        <v>#DIV/0!</v>
      </c>
      <c r="L51" s="47" t="e">
        <f>Informações!DE53/Informações!DD53*100</f>
        <v>#DIV/0!</v>
      </c>
      <c r="M51" s="47" t="e">
        <f>Informações!DB53/Informações!DL53*100</f>
        <v>#DIV/0!</v>
      </c>
      <c r="N51" s="47" t="e">
        <f>Informações!DD53/Informações!DK53*100</f>
        <v>#DIV/0!</v>
      </c>
      <c r="O51" s="48" t="e">
        <f>(((Informações!P53+Informações!Z53-Informações!AE53)-Informações!S53)/(Informações!P53+Informações!Z53-Informações!AE53))*100</f>
        <v>#DIV/0!</v>
      </c>
      <c r="P51" s="48" t="e">
        <f>(Informações!S53-Informações!AA53)/(Informações!K53)*(1000000/365)</f>
        <v>#DIV/0!</v>
      </c>
      <c r="Q51" s="49" t="e">
        <f>Informações!AY53/((Informações!T53-Informações!Y53-Informações!AA53)*1000)</f>
        <v>#DIV/0!</v>
      </c>
      <c r="R51" s="49" t="e">
        <f>Informações!BJ53/Informações!AX53*100</f>
        <v>#DIV/0!</v>
      </c>
      <c r="S51" s="49" t="e">
        <f>((Informações!AY53+Informações!BD53)/Informações!BL53)*100</f>
        <v>#DIV/0!</v>
      </c>
      <c r="T51" s="50" t="e">
        <f>((Informações!DY53+Informações!DZ53)/(Informações!EA53+Informações!EB53))*100</f>
        <v>#DIV/0!</v>
      </c>
      <c r="U51" s="50" t="e">
        <f>Informações!EC53/Informações!ED53*100</f>
        <v>#DIV/0!</v>
      </c>
      <c r="V51" s="51" t="e">
        <f>Informações!EU53/Informações!EV53*100</f>
        <v>#DIV/0!</v>
      </c>
      <c r="W51" s="51">
        <f>Informações!EW53</f>
        <v>0</v>
      </c>
      <c r="X51" s="52" t="e">
        <f>Informações!EE53/Informações!EF53*100</f>
        <v>#DIV/0!</v>
      </c>
      <c r="Y51" s="52" t="e">
        <f>((Informações!AM51/(Informações!S51-Informações!AA51))*100)</f>
        <v>#DIV/0!</v>
      </c>
      <c r="Z51" s="52" t="e">
        <f>(Informações!AN51+Informações!AT51+Informações!AU51)/(Informações!AM51+Informações!AS51)*100</f>
        <v>#DIV/0!</v>
      </c>
      <c r="AA51" s="52" t="e">
        <f>Informações!EI53/Informações!EJ53*100</f>
        <v>#DIV/0!</v>
      </c>
      <c r="AB51" s="29" t="e">
        <f>Informações!EK53/Informações!EL53*100</f>
        <v>#DIV/0!</v>
      </c>
      <c r="AC51" s="53" t="e">
        <f>Informações!AZ53/((Informações!AO53-Informações!AS53)*1000)</f>
        <v>#DIV/0!</v>
      </c>
      <c r="AD51" s="53" t="e">
        <f>Informações!DG53/Informações!DF53</f>
        <v>#DIV/0!</v>
      </c>
      <c r="AE51" s="54" t="e">
        <f>(Informações!EO53-Informações!EP53)/Informações!EO53*100</f>
        <v>#DIV/0!</v>
      </c>
      <c r="AF51" s="54" t="e">
        <f>Informações!EQ53/Informações!ER53</f>
        <v>#DIV/0!</v>
      </c>
      <c r="AG51" s="54" t="e">
        <f>(Informações!FA53/Informações!FB53)*100</f>
        <v>#DIV/0!</v>
      </c>
      <c r="AH51" s="54" t="e">
        <f>Informações!EM53/Informações!EN53</f>
        <v>#DIV/0!</v>
      </c>
      <c r="AI51" s="54" t="e">
        <f>Informações!ES53/Informações!ET53*100</f>
        <v>#DIV/0!</v>
      </c>
      <c r="AJ51" s="55" t="e">
        <f>(Informações!EY53/Informações!EZ53)*100</f>
        <v>#DIV/0!</v>
      </c>
      <c r="AK51" s="55">
        <f>Informações!EW53+Informações!EX53</f>
        <v>0</v>
      </c>
    </row>
    <row r="52" spans="1:37" s="56" customFormat="1" ht="12.75" x14ac:dyDescent="0.2">
      <c r="A52" s="6">
        <v>312000</v>
      </c>
      <c r="B52" s="10" t="s">
        <v>270</v>
      </c>
      <c r="C52" s="10" t="s">
        <v>125</v>
      </c>
      <c r="D52" s="46">
        <v>2064</v>
      </c>
      <c r="E52" s="47" t="e">
        <f>Informações!K52/Informações!I52*100</f>
        <v>#DIV/0!</v>
      </c>
      <c r="F52" s="47" t="e">
        <f>Informações!AF52/Informações!J52*100</f>
        <v>#DIV/0!</v>
      </c>
      <c r="G52" s="47" t="e">
        <f>Informações!DU54/Informações!DV54*100</f>
        <v>#DIV/0!</v>
      </c>
      <c r="H52" s="47" t="e">
        <f>Informações!DW54/Informações!DX54*100</f>
        <v>#DIV/0!</v>
      </c>
      <c r="I52" s="47" t="e">
        <f>Informações!DA54/Informações!CY54</f>
        <v>#DIV/0!</v>
      </c>
      <c r="J52" s="47" t="e">
        <f>Informações!CZ54/Informações!CY54</f>
        <v>#DIV/0!</v>
      </c>
      <c r="K52" s="47" t="e">
        <f>Informações!DC54/Informações!DB54*100</f>
        <v>#DIV/0!</v>
      </c>
      <c r="L52" s="47" t="e">
        <f>Informações!DE54/Informações!DD54*100</f>
        <v>#DIV/0!</v>
      </c>
      <c r="M52" s="47" t="e">
        <f>Informações!DB54/Informações!DL54*100</f>
        <v>#DIV/0!</v>
      </c>
      <c r="N52" s="47" t="e">
        <f>Informações!DD54/Informações!DK54*100</f>
        <v>#DIV/0!</v>
      </c>
      <c r="O52" s="48" t="e">
        <f>(((Informações!P54+Informações!Z54-Informações!AE54)-Informações!S54)/(Informações!P54+Informações!Z54-Informações!AE54))*100</f>
        <v>#DIV/0!</v>
      </c>
      <c r="P52" s="48" t="e">
        <f>(Informações!S54-Informações!AA54)/(Informações!K54)*(1000000/365)</f>
        <v>#DIV/0!</v>
      </c>
      <c r="Q52" s="49" t="e">
        <f>Informações!AY54/((Informações!T54-Informações!Y54-Informações!AA54)*1000)</f>
        <v>#DIV/0!</v>
      </c>
      <c r="R52" s="49" t="e">
        <f>Informações!BJ54/Informações!AX54*100</f>
        <v>#DIV/0!</v>
      </c>
      <c r="S52" s="49" t="e">
        <f>((Informações!AY54+Informações!BD54)/Informações!BL54)*100</f>
        <v>#DIV/0!</v>
      </c>
      <c r="T52" s="50" t="e">
        <f>((Informações!DY54+Informações!DZ54)/(Informações!EA54+Informações!EB54))*100</f>
        <v>#DIV/0!</v>
      </c>
      <c r="U52" s="50" t="e">
        <f>Informações!EC54/Informações!ED54*100</f>
        <v>#DIV/0!</v>
      </c>
      <c r="V52" s="51" t="e">
        <f>Informações!EU54/Informações!EV54*100</f>
        <v>#DIV/0!</v>
      </c>
      <c r="W52" s="51">
        <f>Informações!EW54</f>
        <v>0</v>
      </c>
      <c r="X52" s="52" t="e">
        <f>Informações!EE54/Informações!EF54*100</f>
        <v>#DIV/0!</v>
      </c>
      <c r="Y52" s="52" t="e">
        <f>((Informações!AM52/(Informações!S52-Informações!AA52))*100)</f>
        <v>#DIV/0!</v>
      </c>
      <c r="Z52" s="52" t="e">
        <f>(Informações!AN52+Informações!AT52+Informações!AU52)/(Informações!AM52+Informações!AS52)*100</f>
        <v>#DIV/0!</v>
      </c>
      <c r="AA52" s="52" t="e">
        <f>Informações!EI54/Informações!EJ54*100</f>
        <v>#DIV/0!</v>
      </c>
      <c r="AB52" s="29" t="e">
        <f>Informações!EK54/Informações!EL54*100</f>
        <v>#DIV/0!</v>
      </c>
      <c r="AC52" s="53" t="e">
        <f>Informações!AZ54/((Informações!AO54-Informações!AS54)*1000)</f>
        <v>#DIV/0!</v>
      </c>
      <c r="AD52" s="53" t="e">
        <f>Informações!DG54/Informações!DF54</f>
        <v>#DIV/0!</v>
      </c>
      <c r="AE52" s="54" t="e">
        <f>(Informações!EO54-Informações!EP54)/Informações!EO54*100</f>
        <v>#DIV/0!</v>
      </c>
      <c r="AF52" s="54" t="e">
        <f>Informações!EQ54/Informações!ER54</f>
        <v>#DIV/0!</v>
      </c>
      <c r="AG52" s="54" t="e">
        <f>(Informações!FA54/Informações!FB54)*100</f>
        <v>#DIV/0!</v>
      </c>
      <c r="AH52" s="54" t="e">
        <f>Informações!EM54/Informações!EN54</f>
        <v>#DIV/0!</v>
      </c>
      <c r="AI52" s="54" t="e">
        <f>Informações!ES54/Informações!ET54*100</f>
        <v>#DIV/0!</v>
      </c>
      <c r="AJ52" s="55" t="e">
        <f>(Informações!EY54/Informações!EZ54)*100</f>
        <v>#DIV/0!</v>
      </c>
      <c r="AK52" s="55">
        <f>Informações!EW54+Informações!EX54</f>
        <v>0</v>
      </c>
    </row>
    <row r="53" spans="1:37" s="56" customFormat="1" ht="12.75" x14ac:dyDescent="0.2">
      <c r="A53" s="6">
        <v>312000</v>
      </c>
      <c r="B53" s="10" t="s">
        <v>270</v>
      </c>
      <c r="C53" s="10" t="s">
        <v>125</v>
      </c>
      <c r="D53" s="46">
        <v>2065</v>
      </c>
      <c r="E53" s="47" t="e">
        <f>Informações!K53/Informações!I53*100</f>
        <v>#DIV/0!</v>
      </c>
      <c r="F53" s="47" t="e">
        <f>Informações!AF53/Informações!J53*100</f>
        <v>#DIV/0!</v>
      </c>
      <c r="G53" s="47" t="e">
        <f>Informações!DU55/Informações!DV55*100</f>
        <v>#DIV/0!</v>
      </c>
      <c r="H53" s="47" t="e">
        <f>Informações!DW55/Informações!DX55*100</f>
        <v>#DIV/0!</v>
      </c>
      <c r="I53" s="47" t="e">
        <f>Informações!DA55/Informações!CY55</f>
        <v>#DIV/0!</v>
      </c>
      <c r="J53" s="47" t="e">
        <f>Informações!CZ55/Informações!CY55</f>
        <v>#DIV/0!</v>
      </c>
      <c r="K53" s="47" t="e">
        <f>Informações!DC55/Informações!DB55*100</f>
        <v>#DIV/0!</v>
      </c>
      <c r="L53" s="47" t="e">
        <f>Informações!DE55/Informações!DD55*100</f>
        <v>#DIV/0!</v>
      </c>
      <c r="M53" s="47" t="e">
        <f>Informações!DB55/Informações!DL55*100</f>
        <v>#DIV/0!</v>
      </c>
      <c r="N53" s="47" t="e">
        <f>Informações!DD55/Informações!DK55*100</f>
        <v>#DIV/0!</v>
      </c>
      <c r="O53" s="48" t="e">
        <f>(((Informações!P55+Informações!Z55-Informações!AE55)-Informações!S55)/(Informações!P55+Informações!Z55-Informações!AE55))*100</f>
        <v>#DIV/0!</v>
      </c>
      <c r="P53" s="48" t="e">
        <f>(Informações!S55-Informações!AA55)/(Informações!K55)*(1000000/365)</f>
        <v>#DIV/0!</v>
      </c>
      <c r="Q53" s="49" t="e">
        <f>Informações!AY55/((Informações!T55-Informações!Y55-Informações!AA55)*1000)</f>
        <v>#DIV/0!</v>
      </c>
      <c r="R53" s="49" t="e">
        <f>Informações!BJ55/Informações!AX55*100</f>
        <v>#DIV/0!</v>
      </c>
      <c r="S53" s="49" t="e">
        <f>((Informações!AY55+Informações!BD55)/Informações!BL55)*100</f>
        <v>#DIV/0!</v>
      </c>
      <c r="T53" s="50" t="e">
        <f>((Informações!DY55+Informações!DZ55)/(Informações!EA55+Informações!EB55))*100</f>
        <v>#DIV/0!</v>
      </c>
      <c r="U53" s="50" t="e">
        <f>Informações!EC55/Informações!ED55*100</f>
        <v>#DIV/0!</v>
      </c>
      <c r="V53" s="51" t="e">
        <f>Informações!EU55/Informações!EV55*100</f>
        <v>#DIV/0!</v>
      </c>
      <c r="W53" s="51">
        <f>Informações!EW55</f>
        <v>0</v>
      </c>
      <c r="X53" s="52" t="e">
        <f>Informações!EE55/Informações!EF55*100</f>
        <v>#DIV/0!</v>
      </c>
      <c r="Y53" s="52" t="e">
        <f>((Informações!AM53/(Informações!S53-Informações!AA53))*100)</f>
        <v>#DIV/0!</v>
      </c>
      <c r="Z53" s="52" t="e">
        <f>(Informações!AN53+Informações!AT53+Informações!AU53)/(Informações!AM53+Informações!AS53)*100</f>
        <v>#DIV/0!</v>
      </c>
      <c r="AA53" s="52" t="e">
        <f>Informações!EI55/Informações!EJ55*100</f>
        <v>#DIV/0!</v>
      </c>
      <c r="AB53" s="29" t="e">
        <f>Informações!EK55/Informações!EL55*100</f>
        <v>#DIV/0!</v>
      </c>
      <c r="AC53" s="53" t="e">
        <f>Informações!AZ55/((Informações!AO55-Informações!AS55)*1000)</f>
        <v>#DIV/0!</v>
      </c>
      <c r="AD53" s="53" t="e">
        <f>Informações!DG55/Informações!DF55</f>
        <v>#DIV/0!</v>
      </c>
      <c r="AE53" s="54" t="e">
        <f>(Informações!EO55-Informações!EP55)/Informações!EO55*100</f>
        <v>#DIV/0!</v>
      </c>
      <c r="AF53" s="54" t="e">
        <f>Informações!EQ55/Informações!ER55</f>
        <v>#DIV/0!</v>
      </c>
      <c r="AG53" s="54" t="e">
        <f>(Informações!FA55/Informações!FB55)*100</f>
        <v>#DIV/0!</v>
      </c>
      <c r="AH53" s="54" t="e">
        <f>Informações!EM55/Informações!EN55</f>
        <v>#DIV/0!</v>
      </c>
      <c r="AI53" s="54" t="e">
        <f>Informações!ES55/Informações!ET55*100</f>
        <v>#DIV/0!</v>
      </c>
      <c r="AJ53" s="55" t="e">
        <f>(Informações!EY55/Informações!EZ55)*100</f>
        <v>#DIV/0!</v>
      </c>
      <c r="AK53" s="55">
        <f>Informações!EW55+Informações!EX55</f>
        <v>0</v>
      </c>
    </row>
    <row r="54" spans="1:37" s="56" customFormat="1" ht="12.75" x14ac:dyDescent="0.2">
      <c r="A54" s="6">
        <v>312000</v>
      </c>
      <c r="B54" s="10" t="s">
        <v>270</v>
      </c>
      <c r="C54" s="10" t="s">
        <v>125</v>
      </c>
      <c r="D54" s="46">
        <v>2066</v>
      </c>
      <c r="E54" s="47" t="e">
        <f>Informações!K54/Informações!I54*100</f>
        <v>#DIV/0!</v>
      </c>
      <c r="F54" s="47" t="e">
        <f>Informações!AF54/Informações!J54*100</f>
        <v>#DIV/0!</v>
      </c>
      <c r="G54" s="47" t="e">
        <f>Informações!DU56/Informações!DV56*100</f>
        <v>#DIV/0!</v>
      </c>
      <c r="H54" s="47" t="e">
        <f>Informações!DW56/Informações!DX56*100</f>
        <v>#DIV/0!</v>
      </c>
      <c r="I54" s="47" t="e">
        <f>Informações!DA56/Informações!CY56</f>
        <v>#DIV/0!</v>
      </c>
      <c r="J54" s="47" t="e">
        <f>Informações!CZ56/Informações!CY56</f>
        <v>#DIV/0!</v>
      </c>
      <c r="K54" s="47" t="e">
        <f>Informações!DC56/Informações!DB56*100</f>
        <v>#DIV/0!</v>
      </c>
      <c r="L54" s="47" t="e">
        <f>Informações!DE56/Informações!DD56*100</f>
        <v>#DIV/0!</v>
      </c>
      <c r="M54" s="47" t="e">
        <f>Informações!DB56/Informações!DL56*100</f>
        <v>#DIV/0!</v>
      </c>
      <c r="N54" s="47" t="e">
        <f>Informações!DD56/Informações!DK56*100</f>
        <v>#DIV/0!</v>
      </c>
      <c r="O54" s="48" t="e">
        <f>(((Informações!P56+Informações!Z56-Informações!AE56)-Informações!S56)/(Informações!P56+Informações!Z56-Informações!AE56))*100</f>
        <v>#DIV/0!</v>
      </c>
      <c r="P54" s="48" t="e">
        <f>(Informações!S56-Informações!AA56)/(Informações!K56)*(1000000/365)</f>
        <v>#DIV/0!</v>
      </c>
      <c r="Q54" s="49" t="e">
        <f>Informações!AY56/((Informações!T56-Informações!Y56-Informações!AA56)*1000)</f>
        <v>#DIV/0!</v>
      </c>
      <c r="R54" s="49" t="e">
        <f>Informações!BJ56/Informações!AX56*100</f>
        <v>#DIV/0!</v>
      </c>
      <c r="S54" s="49" t="e">
        <f>((Informações!AY56+Informações!BD56)/Informações!BL56)*100</f>
        <v>#DIV/0!</v>
      </c>
      <c r="T54" s="50" t="e">
        <f>((Informações!DY56+Informações!DZ56)/(Informações!EA56+Informações!EB56))*100</f>
        <v>#DIV/0!</v>
      </c>
      <c r="U54" s="50" t="e">
        <f>Informações!EC56/Informações!ED56*100</f>
        <v>#DIV/0!</v>
      </c>
      <c r="V54" s="51" t="e">
        <f>Informações!EU56/Informações!EV56*100</f>
        <v>#DIV/0!</v>
      </c>
      <c r="W54" s="51">
        <f>Informações!EW56</f>
        <v>0</v>
      </c>
      <c r="X54" s="52" t="e">
        <f>Informações!EE56/Informações!EF56*100</f>
        <v>#DIV/0!</v>
      </c>
      <c r="Y54" s="52" t="e">
        <f>((Informações!AM54/(Informações!S54-Informações!AA54))*100)</f>
        <v>#DIV/0!</v>
      </c>
      <c r="Z54" s="52" t="e">
        <f>(Informações!AN54+Informações!AT54+Informações!AU54)/(Informações!AM54+Informações!AS54)*100</f>
        <v>#DIV/0!</v>
      </c>
      <c r="AA54" s="52" t="e">
        <f>Informações!EI56/Informações!EJ56*100</f>
        <v>#DIV/0!</v>
      </c>
      <c r="AB54" s="29" t="e">
        <f>Informações!EK56/Informações!EL56*100</f>
        <v>#DIV/0!</v>
      </c>
      <c r="AC54" s="53" t="e">
        <f>Informações!AZ56/((Informações!AO56-Informações!AS56)*1000)</f>
        <v>#DIV/0!</v>
      </c>
      <c r="AD54" s="53" t="e">
        <f>Informações!DG56/Informações!DF56</f>
        <v>#DIV/0!</v>
      </c>
      <c r="AE54" s="54" t="e">
        <f>(Informações!EO56-Informações!EP56)/Informações!EO56*100</f>
        <v>#DIV/0!</v>
      </c>
      <c r="AF54" s="54" t="e">
        <f>Informações!EQ56/Informações!ER56</f>
        <v>#DIV/0!</v>
      </c>
      <c r="AG54" s="54" t="e">
        <f>(Informações!FA56/Informações!FB56)*100</f>
        <v>#DIV/0!</v>
      </c>
      <c r="AH54" s="54" t="e">
        <f>Informações!EM56/Informações!EN56</f>
        <v>#DIV/0!</v>
      </c>
      <c r="AI54" s="54" t="e">
        <f>Informações!ES56/Informações!ET56*100</f>
        <v>#DIV/0!</v>
      </c>
      <c r="AJ54" s="55" t="e">
        <f>(Informações!EY56/Informações!EZ56)*100</f>
        <v>#DIV/0!</v>
      </c>
      <c r="AK54" s="55">
        <f>Informações!EW56+Informações!EX56</f>
        <v>0</v>
      </c>
    </row>
    <row r="55" spans="1:37" s="56" customFormat="1" ht="12.75" x14ac:dyDescent="0.2">
      <c r="A55" s="6">
        <v>312000</v>
      </c>
      <c r="B55" s="10" t="s">
        <v>270</v>
      </c>
      <c r="C55" s="10" t="s">
        <v>125</v>
      </c>
      <c r="D55" s="46">
        <v>2067</v>
      </c>
      <c r="E55" s="47" t="e">
        <f>Informações!K55/Informações!I55*100</f>
        <v>#DIV/0!</v>
      </c>
      <c r="F55" s="47" t="e">
        <f>Informações!AF55/Informações!J55*100</f>
        <v>#DIV/0!</v>
      </c>
      <c r="G55" s="47" t="e">
        <f>Informações!DU57/Informações!DV57*100</f>
        <v>#DIV/0!</v>
      </c>
      <c r="H55" s="47" t="e">
        <f>Informações!DW57/Informações!DX57*100</f>
        <v>#DIV/0!</v>
      </c>
      <c r="I55" s="47" t="e">
        <f>Informações!DA57/Informações!CY57</f>
        <v>#DIV/0!</v>
      </c>
      <c r="J55" s="47" t="e">
        <f>Informações!CZ57/Informações!CY57</f>
        <v>#DIV/0!</v>
      </c>
      <c r="K55" s="47" t="e">
        <f>Informações!DC57/Informações!DB57*100</f>
        <v>#DIV/0!</v>
      </c>
      <c r="L55" s="47" t="e">
        <f>Informações!DE57/Informações!DD57*100</f>
        <v>#DIV/0!</v>
      </c>
      <c r="M55" s="47" t="e">
        <f>Informações!DB57/Informações!DL57*100</f>
        <v>#DIV/0!</v>
      </c>
      <c r="N55" s="47" t="e">
        <f>Informações!DD57/Informações!DK57*100</f>
        <v>#DIV/0!</v>
      </c>
      <c r="O55" s="48" t="e">
        <f>(((Informações!P57+Informações!Z57-Informações!AE57)-Informações!S57)/(Informações!P57+Informações!Z57-Informações!AE57))*100</f>
        <v>#DIV/0!</v>
      </c>
      <c r="P55" s="48" t="e">
        <f>(Informações!S57-Informações!AA57)/(Informações!K57)*(1000000/365)</f>
        <v>#DIV/0!</v>
      </c>
      <c r="Q55" s="49" t="e">
        <f>Informações!AY57/((Informações!T57-Informações!Y57-Informações!AA57)*1000)</f>
        <v>#DIV/0!</v>
      </c>
      <c r="R55" s="49" t="e">
        <f>Informações!BJ57/Informações!AX57*100</f>
        <v>#DIV/0!</v>
      </c>
      <c r="S55" s="49" t="e">
        <f>((Informações!AY57+Informações!BD57)/Informações!BL57)*100</f>
        <v>#DIV/0!</v>
      </c>
      <c r="T55" s="50" t="e">
        <f>((Informações!DY57+Informações!DZ57)/(Informações!EA57+Informações!EB57))*100</f>
        <v>#DIV/0!</v>
      </c>
      <c r="U55" s="50" t="e">
        <f>Informações!EC57/Informações!ED57*100</f>
        <v>#DIV/0!</v>
      </c>
      <c r="V55" s="51" t="e">
        <f>Informações!EU57/Informações!EV57*100</f>
        <v>#DIV/0!</v>
      </c>
      <c r="W55" s="51">
        <f>Informações!EW57</f>
        <v>0</v>
      </c>
      <c r="X55" s="52" t="e">
        <f>Informações!EE57/Informações!EF57*100</f>
        <v>#DIV/0!</v>
      </c>
      <c r="Y55" s="52" t="e">
        <f>((Informações!AM55/(Informações!S55-Informações!AA55))*100)</f>
        <v>#DIV/0!</v>
      </c>
      <c r="Z55" s="52" t="e">
        <f>(Informações!AN55+Informações!AT55+Informações!AU55)/(Informações!AM55+Informações!AS55)*100</f>
        <v>#DIV/0!</v>
      </c>
      <c r="AA55" s="52" t="e">
        <f>Informações!EI57/Informações!EJ57*100</f>
        <v>#DIV/0!</v>
      </c>
      <c r="AB55" s="29" t="e">
        <f>Informações!EK57/Informações!EL57*100</f>
        <v>#DIV/0!</v>
      </c>
      <c r="AC55" s="53" t="e">
        <f>Informações!AZ57/((Informações!AO57-Informações!AS57)*1000)</f>
        <v>#DIV/0!</v>
      </c>
      <c r="AD55" s="53" t="e">
        <f>Informações!DG57/Informações!DF57</f>
        <v>#DIV/0!</v>
      </c>
      <c r="AE55" s="54" t="e">
        <f>(Informações!EO57-Informações!EP57)/Informações!EO57*100</f>
        <v>#DIV/0!</v>
      </c>
      <c r="AF55" s="54" t="e">
        <f>Informações!EQ57/Informações!ER57</f>
        <v>#DIV/0!</v>
      </c>
      <c r="AG55" s="54" t="e">
        <f>(Informações!FA57/Informações!FB57)*100</f>
        <v>#DIV/0!</v>
      </c>
      <c r="AH55" s="54" t="e">
        <f>Informações!EM57/Informações!EN57</f>
        <v>#DIV/0!</v>
      </c>
      <c r="AI55" s="54" t="e">
        <f>Informações!ES57/Informações!ET57*100</f>
        <v>#DIV/0!</v>
      </c>
      <c r="AJ55" s="55" t="e">
        <f>(Informações!EY57/Informações!EZ57)*100</f>
        <v>#DIV/0!</v>
      </c>
      <c r="AK55" s="55">
        <f>Informações!EW57+Informações!EX57</f>
        <v>0</v>
      </c>
    </row>
    <row r="56" spans="1:37" s="56" customFormat="1" ht="12.75" x14ac:dyDescent="0.2">
      <c r="A56" s="6">
        <v>312000</v>
      </c>
      <c r="B56" s="10" t="s">
        <v>270</v>
      </c>
      <c r="C56" s="10" t="s">
        <v>125</v>
      </c>
      <c r="D56" s="46">
        <v>2068</v>
      </c>
      <c r="E56" s="47" t="e">
        <f>Informações!K56/Informações!I56*100</f>
        <v>#DIV/0!</v>
      </c>
      <c r="F56" s="47" t="e">
        <f>Informações!AF56/Informações!J56*100</f>
        <v>#DIV/0!</v>
      </c>
      <c r="G56" s="47" t="e">
        <f>Informações!DU58/Informações!DV58*100</f>
        <v>#DIV/0!</v>
      </c>
      <c r="H56" s="47" t="e">
        <f>Informações!DW58/Informações!DX58*100</f>
        <v>#DIV/0!</v>
      </c>
      <c r="I56" s="47" t="e">
        <f>Informações!DA58/Informações!CY58</f>
        <v>#DIV/0!</v>
      </c>
      <c r="J56" s="47" t="e">
        <f>Informações!CZ58/Informações!CY58</f>
        <v>#DIV/0!</v>
      </c>
      <c r="K56" s="47" t="e">
        <f>Informações!DC58/Informações!DB58*100</f>
        <v>#DIV/0!</v>
      </c>
      <c r="L56" s="47" t="e">
        <f>Informações!DE58/Informações!DD58*100</f>
        <v>#DIV/0!</v>
      </c>
      <c r="M56" s="47" t="e">
        <f>Informações!DB58/Informações!DL58*100</f>
        <v>#DIV/0!</v>
      </c>
      <c r="N56" s="47" t="e">
        <f>Informações!DD58/Informações!DK58*100</f>
        <v>#DIV/0!</v>
      </c>
      <c r="O56" s="48" t="e">
        <f>(((Informações!P58+Informações!Z58-Informações!AE58)-Informações!S58)/(Informações!P58+Informações!Z58-Informações!AE58))*100</f>
        <v>#DIV/0!</v>
      </c>
      <c r="P56" s="48" t="e">
        <f>(Informações!S58-Informações!AA58)/(Informações!K58)*(1000000/365)</f>
        <v>#DIV/0!</v>
      </c>
      <c r="Q56" s="49" t="e">
        <f>Informações!AY58/((Informações!T58-Informações!Y58-Informações!AA58)*1000)</f>
        <v>#DIV/0!</v>
      </c>
      <c r="R56" s="49" t="e">
        <f>Informações!BJ58/Informações!AX58*100</f>
        <v>#DIV/0!</v>
      </c>
      <c r="S56" s="49" t="e">
        <f>((Informações!AY58+Informações!BD58)/Informações!BL58)*100</f>
        <v>#DIV/0!</v>
      </c>
      <c r="T56" s="50" t="e">
        <f>((Informações!DY58+Informações!DZ58)/(Informações!EA58+Informações!EB58))*100</f>
        <v>#DIV/0!</v>
      </c>
      <c r="U56" s="50" t="e">
        <f>Informações!EC58/Informações!ED58*100</f>
        <v>#DIV/0!</v>
      </c>
      <c r="V56" s="51" t="e">
        <f>Informações!EU58/Informações!EV58*100</f>
        <v>#DIV/0!</v>
      </c>
      <c r="W56" s="51">
        <f>Informações!EW58</f>
        <v>0</v>
      </c>
      <c r="X56" s="52" t="e">
        <f>Informações!EE58/Informações!EF58*100</f>
        <v>#DIV/0!</v>
      </c>
      <c r="Y56" s="52" t="e">
        <f>((Informações!AM56/(Informações!S56-Informações!AA56))*100)</f>
        <v>#DIV/0!</v>
      </c>
      <c r="Z56" s="52" t="e">
        <f>(Informações!AN56+Informações!AT56+Informações!AU56)/(Informações!AM56+Informações!AS56)*100</f>
        <v>#DIV/0!</v>
      </c>
      <c r="AA56" s="52" t="e">
        <f>Informações!EI58/Informações!EJ58*100</f>
        <v>#DIV/0!</v>
      </c>
      <c r="AB56" s="29" t="e">
        <f>Informações!EK58/Informações!EL58*100</f>
        <v>#DIV/0!</v>
      </c>
      <c r="AC56" s="53" t="e">
        <f>Informações!AZ58/((Informações!AO58-Informações!AS58)*1000)</f>
        <v>#DIV/0!</v>
      </c>
      <c r="AD56" s="53" t="e">
        <f>Informações!DG58/Informações!DF58</f>
        <v>#DIV/0!</v>
      </c>
      <c r="AE56" s="54" t="e">
        <f>(Informações!EO58-Informações!EP58)/Informações!EO58*100</f>
        <v>#DIV/0!</v>
      </c>
      <c r="AF56" s="54" t="e">
        <f>Informações!EQ58/Informações!ER58</f>
        <v>#DIV/0!</v>
      </c>
      <c r="AG56" s="54" t="e">
        <f>(Informações!FA58/Informações!FB58)*100</f>
        <v>#DIV/0!</v>
      </c>
      <c r="AH56" s="54" t="e">
        <f>Informações!EM58/Informações!EN58</f>
        <v>#DIV/0!</v>
      </c>
      <c r="AI56" s="54" t="e">
        <f>Informações!ES58/Informações!ET58*100</f>
        <v>#DIV/0!</v>
      </c>
      <c r="AJ56" s="55" t="e">
        <f>(Informações!EY58/Informações!EZ58)*100</f>
        <v>#DIV/0!</v>
      </c>
      <c r="AK56" s="55">
        <f>Informações!EW58+Informações!EX58</f>
        <v>0</v>
      </c>
    </row>
    <row r="57" spans="1:37" s="56" customFormat="1" ht="12.75" x14ac:dyDescent="0.2">
      <c r="A57" s="6">
        <v>312000</v>
      </c>
      <c r="B57" s="10" t="s">
        <v>270</v>
      </c>
      <c r="C57" s="10" t="s">
        <v>125</v>
      </c>
      <c r="D57" s="46">
        <v>2069</v>
      </c>
      <c r="E57" s="47" t="e">
        <f>Informações!K57/Informações!I57*100</f>
        <v>#DIV/0!</v>
      </c>
      <c r="F57" s="47" t="e">
        <f>Informações!AF57/Informações!J57*100</f>
        <v>#DIV/0!</v>
      </c>
      <c r="G57" s="47" t="e">
        <f>Informações!DU59/Informações!DV59*100</f>
        <v>#DIV/0!</v>
      </c>
      <c r="H57" s="47" t="e">
        <f>Informações!DW59/Informações!DX59*100</f>
        <v>#DIV/0!</v>
      </c>
      <c r="I57" s="47" t="e">
        <f>Informações!DA59/Informações!CY59</f>
        <v>#DIV/0!</v>
      </c>
      <c r="J57" s="47" t="e">
        <f>Informações!CZ59/Informações!CY59</f>
        <v>#DIV/0!</v>
      </c>
      <c r="K57" s="47" t="e">
        <f>Informações!DC59/Informações!DB59*100</f>
        <v>#DIV/0!</v>
      </c>
      <c r="L57" s="47" t="e">
        <f>Informações!DE59/Informações!DD59*100</f>
        <v>#DIV/0!</v>
      </c>
      <c r="M57" s="47" t="e">
        <f>Informações!DB59/Informações!DL59*100</f>
        <v>#DIV/0!</v>
      </c>
      <c r="N57" s="47" t="e">
        <f>Informações!DD59/Informações!DK59*100</f>
        <v>#DIV/0!</v>
      </c>
      <c r="O57" s="48" t="e">
        <f>(((Informações!P59+Informações!Z59-Informações!AE59)-Informações!S59)/(Informações!P59+Informações!Z59-Informações!AE59))*100</f>
        <v>#DIV/0!</v>
      </c>
      <c r="P57" s="48" t="e">
        <f>(Informações!S59-Informações!AA59)/(Informações!K59)*(1000000/365)</f>
        <v>#DIV/0!</v>
      </c>
      <c r="Q57" s="49" t="e">
        <f>Informações!AY59/((Informações!T59-Informações!Y59-Informações!AA59)*1000)</f>
        <v>#DIV/0!</v>
      </c>
      <c r="R57" s="49" t="e">
        <f>Informações!BJ59/Informações!AX59*100</f>
        <v>#DIV/0!</v>
      </c>
      <c r="S57" s="49" t="e">
        <f>((Informações!AY59+Informações!BD59)/Informações!BL59)*100</f>
        <v>#DIV/0!</v>
      </c>
      <c r="T57" s="50" t="e">
        <f>((Informações!DY59+Informações!DZ59)/(Informações!EA59+Informações!EB59))*100</f>
        <v>#DIV/0!</v>
      </c>
      <c r="U57" s="50" t="e">
        <f>Informações!EC59/Informações!ED59*100</f>
        <v>#DIV/0!</v>
      </c>
      <c r="V57" s="51" t="e">
        <f>Informações!EU59/Informações!EV59*100</f>
        <v>#DIV/0!</v>
      </c>
      <c r="W57" s="51">
        <f>Informações!EW59</f>
        <v>0</v>
      </c>
      <c r="X57" s="52" t="e">
        <f>Informações!EE59/Informações!EF59*100</f>
        <v>#DIV/0!</v>
      </c>
      <c r="Y57" s="52" t="e">
        <f>((Informações!AM57/(Informações!S57-Informações!AA57))*100)</f>
        <v>#DIV/0!</v>
      </c>
      <c r="Z57" s="52" t="e">
        <f>(Informações!AN57+Informações!AT57+Informações!AU57)/(Informações!AM57+Informações!AS57)*100</f>
        <v>#DIV/0!</v>
      </c>
      <c r="AA57" s="52" t="e">
        <f>Informações!EI59/Informações!EJ59*100</f>
        <v>#DIV/0!</v>
      </c>
      <c r="AB57" s="29" t="e">
        <f>Informações!EK59/Informações!EL59*100</f>
        <v>#DIV/0!</v>
      </c>
      <c r="AC57" s="53" t="e">
        <f>Informações!AZ59/((Informações!AO59-Informações!AS59)*1000)</f>
        <v>#DIV/0!</v>
      </c>
      <c r="AD57" s="53" t="e">
        <f>Informações!DG59/Informações!DF59</f>
        <v>#DIV/0!</v>
      </c>
      <c r="AE57" s="54" t="e">
        <f>(Informações!EO59-Informações!EP59)/Informações!EO59*100</f>
        <v>#DIV/0!</v>
      </c>
      <c r="AF57" s="54" t="e">
        <f>Informações!EQ59/Informações!ER59</f>
        <v>#DIV/0!</v>
      </c>
      <c r="AG57" s="54" t="e">
        <f>(Informações!FA59/Informações!FB59)*100</f>
        <v>#DIV/0!</v>
      </c>
      <c r="AH57" s="54" t="e">
        <f>Informações!EM59/Informações!EN59</f>
        <v>#DIV/0!</v>
      </c>
      <c r="AI57" s="54" t="e">
        <f>Informações!ES59/Informações!ET59*100</f>
        <v>#DIV/0!</v>
      </c>
      <c r="AJ57" s="55" t="e">
        <f>(Informações!EY59/Informações!EZ59)*100</f>
        <v>#DIV/0!</v>
      </c>
      <c r="AK57" s="55">
        <f>Informações!EW59+Informações!EX59</f>
        <v>0</v>
      </c>
    </row>
    <row r="58" spans="1:37" s="56" customFormat="1" ht="12.75" x14ac:dyDescent="0.2">
      <c r="A58" s="6">
        <v>312000</v>
      </c>
      <c r="B58" s="10" t="s">
        <v>270</v>
      </c>
      <c r="C58" s="10" t="s">
        <v>125</v>
      </c>
      <c r="D58" s="46">
        <v>2070</v>
      </c>
      <c r="E58" s="47" t="e">
        <f>Informações!K58/Informações!I58*100</f>
        <v>#DIV/0!</v>
      </c>
      <c r="F58" s="47" t="e">
        <f>Informações!AF58/Informações!J58*100</f>
        <v>#DIV/0!</v>
      </c>
      <c r="G58" s="47" t="e">
        <f>Informações!DU60/Informações!DV60*100</f>
        <v>#DIV/0!</v>
      </c>
      <c r="H58" s="47" t="e">
        <f>Informações!DW60/Informações!DX60*100</f>
        <v>#DIV/0!</v>
      </c>
      <c r="I58" s="47" t="e">
        <f>Informações!DA60/Informações!CY60</f>
        <v>#DIV/0!</v>
      </c>
      <c r="J58" s="47" t="e">
        <f>Informações!CZ60/Informações!CY60</f>
        <v>#DIV/0!</v>
      </c>
      <c r="K58" s="47" t="e">
        <f>Informações!DC60/Informações!DB60*100</f>
        <v>#DIV/0!</v>
      </c>
      <c r="L58" s="47" t="e">
        <f>Informações!DE60/Informações!DD60*100</f>
        <v>#DIV/0!</v>
      </c>
      <c r="M58" s="47" t="e">
        <f>Informações!DB60/Informações!DL60*100</f>
        <v>#DIV/0!</v>
      </c>
      <c r="N58" s="47" t="e">
        <f>Informações!DD60/Informações!DK60*100</f>
        <v>#DIV/0!</v>
      </c>
      <c r="O58" s="48" t="e">
        <f>(((Informações!P60+Informações!Z60-Informações!AE60)-Informações!S60)/(Informações!P60+Informações!Z60-Informações!AE60))*100</f>
        <v>#DIV/0!</v>
      </c>
      <c r="P58" s="48" t="e">
        <f>(Informações!S60-Informações!AA60)/(Informações!K60)*(1000000/365)</f>
        <v>#DIV/0!</v>
      </c>
      <c r="Q58" s="49" t="e">
        <f>Informações!AY60/((Informações!T60-Informações!Y60-Informações!AA60)*1000)</f>
        <v>#DIV/0!</v>
      </c>
      <c r="R58" s="49" t="e">
        <f>Informações!BJ60/Informações!AX60*100</f>
        <v>#DIV/0!</v>
      </c>
      <c r="S58" s="49" t="e">
        <f>((Informações!AY60+Informações!BD60)/Informações!BL60)*100</f>
        <v>#DIV/0!</v>
      </c>
      <c r="T58" s="50" t="e">
        <f>((Informações!DY60+Informações!DZ60)/(Informações!EA60+Informações!EB60))*100</f>
        <v>#DIV/0!</v>
      </c>
      <c r="U58" s="50" t="e">
        <f>Informações!EC60/Informações!ED60*100</f>
        <v>#DIV/0!</v>
      </c>
      <c r="V58" s="51" t="e">
        <f>Informações!EU60/Informações!EV60*100</f>
        <v>#DIV/0!</v>
      </c>
      <c r="W58" s="51">
        <f>Informações!EW60</f>
        <v>0</v>
      </c>
      <c r="X58" s="52" t="e">
        <f>Informações!EE60/Informações!EF60*100</f>
        <v>#DIV/0!</v>
      </c>
      <c r="Y58" s="52" t="e">
        <f>((Informações!AM58/(Informações!S58-Informações!AA58))*100)</f>
        <v>#DIV/0!</v>
      </c>
      <c r="Z58" s="52" t="e">
        <f>(Informações!AN58+Informações!AT58+Informações!AU58)/(Informações!AM58+Informações!AS58)*100</f>
        <v>#DIV/0!</v>
      </c>
      <c r="AA58" s="52" t="e">
        <f>Informações!EI60/Informações!EJ60*100</f>
        <v>#DIV/0!</v>
      </c>
      <c r="AB58" s="29" t="e">
        <f>Informações!EK60/Informações!EL60*100</f>
        <v>#DIV/0!</v>
      </c>
      <c r="AC58" s="53" t="e">
        <f>Informações!AZ60/((Informações!AO60-Informações!AS60)*1000)</f>
        <v>#DIV/0!</v>
      </c>
      <c r="AD58" s="53" t="e">
        <f>Informações!DG60/Informações!DF60</f>
        <v>#DIV/0!</v>
      </c>
      <c r="AE58" s="54" t="e">
        <f>(Informações!EO60-Informações!EP60)/Informações!EO60*100</f>
        <v>#DIV/0!</v>
      </c>
      <c r="AF58" s="54" t="e">
        <f>Informações!EQ60/Informações!ER60</f>
        <v>#DIV/0!</v>
      </c>
      <c r="AG58" s="54" t="e">
        <f>(Informações!FA60/Informações!FB60)*100</f>
        <v>#DIV/0!</v>
      </c>
      <c r="AH58" s="54" t="e">
        <f>Informações!EM60/Informações!EN60</f>
        <v>#DIV/0!</v>
      </c>
      <c r="AI58" s="54" t="e">
        <f>Informações!ES60/Informações!ET60*100</f>
        <v>#DIV/0!</v>
      </c>
      <c r="AJ58" s="55" t="e">
        <f>(Informações!EY60/Informações!EZ60)*100</f>
        <v>#DIV/0!</v>
      </c>
      <c r="AK58" s="55">
        <f>Informações!EW60+Informações!EX60</f>
        <v>0</v>
      </c>
    </row>
    <row r="59" spans="1:37" s="56" customFormat="1" ht="12.75" x14ac:dyDescent="0.2">
      <c r="A59" s="6">
        <v>312000</v>
      </c>
      <c r="B59" s="10" t="s">
        <v>270</v>
      </c>
      <c r="C59" s="10" t="s">
        <v>125</v>
      </c>
      <c r="D59" s="46">
        <v>2071</v>
      </c>
      <c r="E59" s="47" t="e">
        <f>Informações!K59/Informações!I59*100</f>
        <v>#DIV/0!</v>
      </c>
      <c r="F59" s="47" t="e">
        <f>Informações!AF59/Informações!J59*100</f>
        <v>#DIV/0!</v>
      </c>
      <c r="G59" s="47" t="e">
        <f>Informações!DU61/Informações!DV61*100</f>
        <v>#DIV/0!</v>
      </c>
      <c r="H59" s="47" t="e">
        <f>Informações!DW61/Informações!DX61*100</f>
        <v>#DIV/0!</v>
      </c>
      <c r="I59" s="47" t="e">
        <f>Informações!DA61/Informações!CY61</f>
        <v>#DIV/0!</v>
      </c>
      <c r="J59" s="47" t="e">
        <f>Informações!CZ61/Informações!CY61</f>
        <v>#DIV/0!</v>
      </c>
      <c r="K59" s="47" t="e">
        <f>Informações!DC61/Informações!DB61*100</f>
        <v>#DIV/0!</v>
      </c>
      <c r="L59" s="47" t="e">
        <f>Informações!DE61/Informações!DD61*100</f>
        <v>#DIV/0!</v>
      </c>
      <c r="M59" s="47" t="e">
        <f>Informações!DB61/Informações!DL61*100</f>
        <v>#DIV/0!</v>
      </c>
      <c r="N59" s="47" t="e">
        <f>Informações!DD61/Informações!DK61*100</f>
        <v>#DIV/0!</v>
      </c>
      <c r="O59" s="48" t="e">
        <f>(((Informações!P61+Informações!Z61-Informações!AE61)-Informações!S61)/(Informações!P61+Informações!Z61-Informações!AE61))*100</f>
        <v>#DIV/0!</v>
      </c>
      <c r="P59" s="48" t="e">
        <f>(Informações!S61-Informações!AA61)/(Informações!K61)*(1000000/365)</f>
        <v>#DIV/0!</v>
      </c>
      <c r="Q59" s="49" t="e">
        <f>Informações!AY61/((Informações!T61-Informações!Y61-Informações!AA61)*1000)</f>
        <v>#DIV/0!</v>
      </c>
      <c r="R59" s="49" t="e">
        <f>Informações!BJ61/Informações!AX61*100</f>
        <v>#DIV/0!</v>
      </c>
      <c r="S59" s="49" t="e">
        <f>((Informações!AY61+Informações!BD61)/Informações!BL61)*100</f>
        <v>#DIV/0!</v>
      </c>
      <c r="T59" s="50" t="e">
        <f>((Informações!DY61+Informações!DZ61)/(Informações!EA61+Informações!EB61))*100</f>
        <v>#DIV/0!</v>
      </c>
      <c r="U59" s="50" t="e">
        <f>Informações!EC61/Informações!ED61*100</f>
        <v>#DIV/0!</v>
      </c>
      <c r="V59" s="51" t="e">
        <f>Informações!EU61/Informações!EV61*100</f>
        <v>#DIV/0!</v>
      </c>
      <c r="W59" s="51">
        <f>Informações!EW61</f>
        <v>0</v>
      </c>
      <c r="X59" s="52" t="e">
        <f>Informações!EE61/Informações!EF61*100</f>
        <v>#DIV/0!</v>
      </c>
      <c r="Y59" s="52" t="e">
        <f>((Informações!AM59/(Informações!S59-Informações!AA59))*100)</f>
        <v>#DIV/0!</v>
      </c>
      <c r="Z59" s="52" t="e">
        <f>(Informações!AN59+Informações!AT59+Informações!AU59)/(Informações!AM59+Informações!AS59)*100</f>
        <v>#DIV/0!</v>
      </c>
      <c r="AA59" s="52" t="e">
        <f>Informações!EI61/Informações!EJ61*100</f>
        <v>#DIV/0!</v>
      </c>
      <c r="AB59" s="29" t="e">
        <f>Informações!EK61/Informações!EL61*100</f>
        <v>#DIV/0!</v>
      </c>
      <c r="AC59" s="53" t="e">
        <f>Informações!AZ61/((Informações!AO61-Informações!AS61)*1000)</f>
        <v>#DIV/0!</v>
      </c>
      <c r="AD59" s="53" t="e">
        <f>Informações!DG61/Informações!DF61</f>
        <v>#DIV/0!</v>
      </c>
      <c r="AE59" s="54" t="e">
        <f>(Informações!EO61-Informações!EP61)/Informações!EO61*100</f>
        <v>#DIV/0!</v>
      </c>
      <c r="AF59" s="54" t="e">
        <f>Informações!EQ61/Informações!ER61</f>
        <v>#DIV/0!</v>
      </c>
      <c r="AG59" s="54" t="e">
        <f>(Informações!FA61/Informações!FB61)*100</f>
        <v>#DIV/0!</v>
      </c>
      <c r="AH59" s="54" t="e">
        <f>Informações!EM61/Informações!EN61</f>
        <v>#DIV/0!</v>
      </c>
      <c r="AI59" s="54" t="e">
        <f>Informações!ES61/Informações!ET61*100</f>
        <v>#DIV/0!</v>
      </c>
      <c r="AJ59" s="55" t="e">
        <f>(Informações!EY61/Informações!EZ61)*100</f>
        <v>#DIV/0!</v>
      </c>
      <c r="AK59" s="55">
        <f>Informações!EW61+Informações!EX61</f>
        <v>0</v>
      </c>
    </row>
    <row r="60" spans="1:37" s="56" customFormat="1" ht="12.75" x14ac:dyDescent="0.2">
      <c r="A60" s="6">
        <v>312000</v>
      </c>
      <c r="B60" s="10" t="s">
        <v>270</v>
      </c>
      <c r="C60" s="10" t="s">
        <v>125</v>
      </c>
      <c r="D60" s="46">
        <v>2072</v>
      </c>
      <c r="E60" s="47" t="e">
        <f>Informações!K60/Informações!I60*100</f>
        <v>#DIV/0!</v>
      </c>
      <c r="F60" s="47" t="e">
        <f>Informações!AF60/Informações!J60*100</f>
        <v>#DIV/0!</v>
      </c>
      <c r="G60" s="47" t="e">
        <f>Informações!DU62/Informações!DV62*100</f>
        <v>#DIV/0!</v>
      </c>
      <c r="H60" s="47" t="e">
        <f>Informações!DW62/Informações!DX62*100</f>
        <v>#DIV/0!</v>
      </c>
      <c r="I60" s="47" t="e">
        <f>Informações!DA62/Informações!CY62</f>
        <v>#DIV/0!</v>
      </c>
      <c r="J60" s="47" t="e">
        <f>Informações!CZ62/Informações!CY62</f>
        <v>#DIV/0!</v>
      </c>
      <c r="K60" s="47" t="e">
        <f>Informações!DC62/Informações!DB62*100</f>
        <v>#DIV/0!</v>
      </c>
      <c r="L60" s="47" t="e">
        <f>Informações!DE62/Informações!DD62*100</f>
        <v>#DIV/0!</v>
      </c>
      <c r="M60" s="47" t="e">
        <f>Informações!DB62/Informações!DL62*100</f>
        <v>#DIV/0!</v>
      </c>
      <c r="N60" s="47" t="e">
        <f>Informações!DD62/Informações!DK62*100</f>
        <v>#DIV/0!</v>
      </c>
      <c r="O60" s="48" t="e">
        <f>(((Informações!P62+Informações!Z62-Informações!AE62)-Informações!S62)/(Informações!P62+Informações!Z62-Informações!AE62))*100</f>
        <v>#DIV/0!</v>
      </c>
      <c r="P60" s="48" t="e">
        <f>(Informações!S62-Informações!AA62)/(Informações!K62)*(1000000/365)</f>
        <v>#DIV/0!</v>
      </c>
      <c r="Q60" s="49" t="e">
        <f>Informações!AY62/((Informações!T62-Informações!Y62-Informações!AA62)*1000)</f>
        <v>#DIV/0!</v>
      </c>
      <c r="R60" s="49" t="e">
        <f>Informações!BJ62/Informações!AX62*100</f>
        <v>#DIV/0!</v>
      </c>
      <c r="S60" s="49" t="e">
        <f>((Informações!AY62+Informações!BD62)/Informações!BL62)*100</f>
        <v>#DIV/0!</v>
      </c>
      <c r="T60" s="50" t="e">
        <f>((Informações!DY62+Informações!DZ62)/(Informações!EA62+Informações!EB62))*100</f>
        <v>#DIV/0!</v>
      </c>
      <c r="U60" s="50" t="e">
        <f>Informações!EC62/Informações!ED62*100</f>
        <v>#DIV/0!</v>
      </c>
      <c r="V60" s="51" t="e">
        <f>Informações!EU62/Informações!EV62*100</f>
        <v>#DIV/0!</v>
      </c>
      <c r="W60" s="51">
        <f>Informações!EW62</f>
        <v>0</v>
      </c>
      <c r="X60" s="52" t="e">
        <f>Informações!EE62/Informações!EF62*100</f>
        <v>#DIV/0!</v>
      </c>
      <c r="Y60" s="52" t="e">
        <f>((Informações!AM60/(Informações!S60-Informações!AA60))*100)</f>
        <v>#DIV/0!</v>
      </c>
      <c r="Z60" s="52" t="e">
        <f>(Informações!AN60+Informações!AT60+Informações!AU60)/(Informações!AM60+Informações!AS60)*100</f>
        <v>#DIV/0!</v>
      </c>
      <c r="AA60" s="52" t="e">
        <f>Informações!EI62/Informações!EJ62*100</f>
        <v>#DIV/0!</v>
      </c>
      <c r="AB60" s="29" t="e">
        <f>Informações!EK62/Informações!EL62*100</f>
        <v>#DIV/0!</v>
      </c>
      <c r="AC60" s="53" t="e">
        <f>Informações!AZ62/((Informações!AO62-Informações!AS62)*1000)</f>
        <v>#DIV/0!</v>
      </c>
      <c r="AD60" s="53" t="e">
        <f>Informações!DG62/Informações!DF62</f>
        <v>#DIV/0!</v>
      </c>
      <c r="AE60" s="54" t="e">
        <f>(Informações!EO62-Informações!EP62)/Informações!EO62*100</f>
        <v>#DIV/0!</v>
      </c>
      <c r="AF60" s="54" t="e">
        <f>Informações!EQ62/Informações!ER62</f>
        <v>#DIV/0!</v>
      </c>
      <c r="AG60" s="54" t="e">
        <f>(Informações!FA62/Informações!FB62)*100</f>
        <v>#DIV/0!</v>
      </c>
      <c r="AH60" s="54" t="e">
        <f>Informações!EM62/Informações!EN62</f>
        <v>#DIV/0!</v>
      </c>
      <c r="AI60" s="54" t="e">
        <f>Informações!ES62/Informações!ET62*100</f>
        <v>#DIV/0!</v>
      </c>
      <c r="AJ60" s="55" t="e">
        <f>(Informações!EY62/Informações!EZ62)*100</f>
        <v>#DIV/0!</v>
      </c>
      <c r="AK60" s="55">
        <f>Informações!EW62+Informações!EX62</f>
        <v>0</v>
      </c>
    </row>
    <row r="61" spans="1:37" s="56" customFormat="1" ht="12.75" x14ac:dyDescent="0.2">
      <c r="A61" s="6">
        <v>312000</v>
      </c>
      <c r="B61" s="10" t="s">
        <v>270</v>
      </c>
      <c r="C61" s="10" t="s">
        <v>125</v>
      </c>
      <c r="D61" s="46">
        <v>2073</v>
      </c>
      <c r="E61" s="47" t="e">
        <f>Informações!K61/Informações!I61*100</f>
        <v>#DIV/0!</v>
      </c>
      <c r="F61" s="47" t="e">
        <f>Informações!AF61/Informações!J61*100</f>
        <v>#DIV/0!</v>
      </c>
      <c r="G61" s="47" t="e">
        <f>Informações!DU63/Informações!DV63*100</f>
        <v>#DIV/0!</v>
      </c>
      <c r="H61" s="47" t="e">
        <f>Informações!DW63/Informações!DX63*100</f>
        <v>#DIV/0!</v>
      </c>
      <c r="I61" s="47" t="e">
        <f>Informações!DA63/Informações!CY63</f>
        <v>#DIV/0!</v>
      </c>
      <c r="J61" s="47" t="e">
        <f>Informações!CZ63/Informações!CY63</f>
        <v>#DIV/0!</v>
      </c>
      <c r="K61" s="47" t="e">
        <f>Informações!DC63/Informações!DB63*100</f>
        <v>#DIV/0!</v>
      </c>
      <c r="L61" s="47" t="e">
        <f>Informações!DE63/Informações!DD63*100</f>
        <v>#DIV/0!</v>
      </c>
      <c r="M61" s="47" t="e">
        <f>Informações!DB63/Informações!DL63*100</f>
        <v>#DIV/0!</v>
      </c>
      <c r="N61" s="47" t="e">
        <f>Informações!DD63/Informações!DK63*100</f>
        <v>#DIV/0!</v>
      </c>
      <c r="O61" s="48" t="e">
        <f>(((Informações!P63+Informações!Z63-Informações!AE63)-Informações!S63)/(Informações!P63+Informações!Z63-Informações!AE63))*100</f>
        <v>#DIV/0!</v>
      </c>
      <c r="P61" s="48" t="e">
        <f>(Informações!S63-Informações!AA63)/(Informações!K63)*(1000000/365)</f>
        <v>#DIV/0!</v>
      </c>
      <c r="Q61" s="49" t="e">
        <f>Informações!AY63/((Informações!T63-Informações!Y63-Informações!AA63)*1000)</f>
        <v>#DIV/0!</v>
      </c>
      <c r="R61" s="49" t="e">
        <f>Informações!BJ63/Informações!AX63*100</f>
        <v>#DIV/0!</v>
      </c>
      <c r="S61" s="49" t="e">
        <f>((Informações!AY63+Informações!BD63)/Informações!BL63)*100</f>
        <v>#DIV/0!</v>
      </c>
      <c r="T61" s="50" t="e">
        <f>((Informações!DY63+Informações!DZ63)/(Informações!EA63+Informações!EB63))*100</f>
        <v>#DIV/0!</v>
      </c>
      <c r="U61" s="50" t="e">
        <f>Informações!EC63/Informações!ED63*100</f>
        <v>#DIV/0!</v>
      </c>
      <c r="V61" s="51" t="e">
        <f>Informações!EU63/Informações!EV63*100</f>
        <v>#DIV/0!</v>
      </c>
      <c r="W61" s="51">
        <f>Informações!EW63</f>
        <v>0</v>
      </c>
      <c r="X61" s="52" t="e">
        <f>Informações!EE63/Informações!EF63*100</f>
        <v>#DIV/0!</v>
      </c>
      <c r="Y61" s="52" t="e">
        <f>((Informações!AM61/(Informações!S61-Informações!AA61))*100)</f>
        <v>#DIV/0!</v>
      </c>
      <c r="Z61" s="52" t="e">
        <f>(Informações!AN61+Informações!AT61+Informações!AU61)/(Informações!AM61+Informações!AS61)*100</f>
        <v>#DIV/0!</v>
      </c>
      <c r="AA61" s="52" t="e">
        <f>Informações!EI63/Informações!EJ63*100</f>
        <v>#DIV/0!</v>
      </c>
      <c r="AB61" s="29" t="e">
        <f>Informações!EK63/Informações!EL63*100</f>
        <v>#DIV/0!</v>
      </c>
      <c r="AC61" s="53" t="e">
        <f>Informações!AZ63/((Informações!AO63-Informações!AS63)*1000)</f>
        <v>#DIV/0!</v>
      </c>
      <c r="AD61" s="53" t="e">
        <f>Informações!DG63/Informações!DF63</f>
        <v>#DIV/0!</v>
      </c>
      <c r="AE61" s="54" t="e">
        <f>(Informações!EO63-Informações!EP63)/Informações!EO63*100</f>
        <v>#DIV/0!</v>
      </c>
      <c r="AF61" s="54" t="e">
        <f>Informações!EQ63/Informações!ER63</f>
        <v>#DIV/0!</v>
      </c>
      <c r="AG61" s="54" t="e">
        <f>(Informações!FA63/Informações!FB63)*100</f>
        <v>#DIV/0!</v>
      </c>
      <c r="AH61" s="54" t="e">
        <f>Informações!EM63/Informações!EN63</f>
        <v>#DIV/0!</v>
      </c>
      <c r="AI61" s="54" t="e">
        <f>Informações!ES63/Informações!ET63*100</f>
        <v>#DIV/0!</v>
      </c>
      <c r="AJ61" s="55" t="e">
        <f>(Informações!EY63/Informações!EZ63)*100</f>
        <v>#DIV/0!</v>
      </c>
      <c r="AK61" s="55">
        <f>Informações!EW63+Informações!EX63</f>
        <v>0</v>
      </c>
    </row>
    <row r="62" spans="1:37" s="56" customFormat="1" ht="12.75" x14ac:dyDescent="0.2">
      <c r="A62" s="6">
        <v>312000</v>
      </c>
      <c r="B62" s="10" t="s">
        <v>270</v>
      </c>
      <c r="C62" s="10" t="s">
        <v>125</v>
      </c>
      <c r="D62" s="46">
        <v>2074</v>
      </c>
      <c r="E62" s="47" t="e">
        <f>Informações!K62/Informações!I62*100</f>
        <v>#DIV/0!</v>
      </c>
      <c r="F62" s="47" t="e">
        <f>Informações!AF62/Informações!J62*100</f>
        <v>#DIV/0!</v>
      </c>
      <c r="G62" s="47" t="e">
        <f>Informações!DU64/Informações!DV64*100</f>
        <v>#DIV/0!</v>
      </c>
      <c r="H62" s="47" t="e">
        <f>Informações!DW64/Informações!DX64*100</f>
        <v>#DIV/0!</v>
      </c>
      <c r="I62" s="47" t="e">
        <f>Informações!DA64/Informações!CY64</f>
        <v>#DIV/0!</v>
      </c>
      <c r="J62" s="47" t="e">
        <f>Informações!CZ64/Informações!CY64</f>
        <v>#DIV/0!</v>
      </c>
      <c r="K62" s="47" t="e">
        <f>Informações!DC64/Informações!DB64*100</f>
        <v>#DIV/0!</v>
      </c>
      <c r="L62" s="47" t="e">
        <f>Informações!DE64/Informações!DD64*100</f>
        <v>#DIV/0!</v>
      </c>
      <c r="M62" s="47" t="e">
        <f>Informações!DB64/Informações!DL64*100</f>
        <v>#DIV/0!</v>
      </c>
      <c r="N62" s="47" t="e">
        <f>Informações!DD64/Informações!DK64*100</f>
        <v>#DIV/0!</v>
      </c>
      <c r="O62" s="48" t="e">
        <f>(((Informações!P64+Informações!Z64-Informações!AE64)-Informações!S64)/(Informações!P64+Informações!Z64-Informações!AE64))*100</f>
        <v>#DIV/0!</v>
      </c>
      <c r="P62" s="48" t="e">
        <f>(Informações!S64-Informações!AA64)/(Informações!K64)*(1000000/365)</f>
        <v>#DIV/0!</v>
      </c>
      <c r="Q62" s="49" t="e">
        <f>Informações!AY64/((Informações!T64-Informações!Y64-Informações!AA64)*1000)</f>
        <v>#DIV/0!</v>
      </c>
      <c r="R62" s="49" t="e">
        <f>Informações!BJ64/Informações!AX64*100</f>
        <v>#DIV/0!</v>
      </c>
      <c r="S62" s="49" t="e">
        <f>((Informações!AY64+Informações!BD64)/Informações!BL64)*100</f>
        <v>#DIV/0!</v>
      </c>
      <c r="T62" s="50" t="e">
        <f>((Informações!DY64+Informações!DZ64)/(Informações!EA64+Informações!EB64))*100</f>
        <v>#DIV/0!</v>
      </c>
      <c r="U62" s="50" t="e">
        <f>Informações!EC64/Informações!ED64*100</f>
        <v>#DIV/0!</v>
      </c>
      <c r="V62" s="51" t="e">
        <f>Informações!EU64/Informações!EV64*100</f>
        <v>#DIV/0!</v>
      </c>
      <c r="W62" s="51">
        <f>Informações!EW64</f>
        <v>0</v>
      </c>
      <c r="X62" s="52" t="e">
        <f>Informações!EE64/Informações!EF64*100</f>
        <v>#DIV/0!</v>
      </c>
      <c r="Y62" s="52" t="e">
        <f>((Informações!AM62/(Informações!S62-Informações!AA62))*100)</f>
        <v>#DIV/0!</v>
      </c>
      <c r="Z62" s="52" t="e">
        <f>(Informações!AN62+Informações!AT62+Informações!AU62)/(Informações!AM62+Informações!AS62)*100</f>
        <v>#DIV/0!</v>
      </c>
      <c r="AA62" s="52" t="e">
        <f>Informações!EI64/Informações!EJ64*100</f>
        <v>#DIV/0!</v>
      </c>
      <c r="AB62" s="29" t="e">
        <f>Informações!EK64/Informações!EL64*100</f>
        <v>#DIV/0!</v>
      </c>
      <c r="AC62" s="53" t="e">
        <f>Informações!AZ64/((Informações!AO64-Informações!AS64)*1000)</f>
        <v>#DIV/0!</v>
      </c>
      <c r="AD62" s="53" t="e">
        <f>Informações!DG64/Informações!DF64</f>
        <v>#DIV/0!</v>
      </c>
      <c r="AE62" s="54" t="e">
        <f>(Informações!EO64-Informações!EP64)/Informações!EO64*100</f>
        <v>#DIV/0!</v>
      </c>
      <c r="AF62" s="54" t="e">
        <f>Informações!EQ64/Informações!ER64</f>
        <v>#DIV/0!</v>
      </c>
      <c r="AG62" s="54" t="e">
        <f>(Informações!FA64/Informações!FB64)*100</f>
        <v>#DIV/0!</v>
      </c>
      <c r="AH62" s="54" t="e">
        <f>Informações!EM64/Informações!EN64</f>
        <v>#DIV/0!</v>
      </c>
      <c r="AI62" s="54" t="e">
        <f>Informações!ES64/Informações!ET64*100</f>
        <v>#DIV/0!</v>
      </c>
      <c r="AJ62" s="55" t="e">
        <f>(Informações!EY64/Informações!EZ64)*100</f>
        <v>#DIV/0!</v>
      </c>
      <c r="AK62" s="55">
        <f>Informações!EW64+Informações!EX64</f>
        <v>0</v>
      </c>
    </row>
    <row r="63" spans="1:37" s="56" customFormat="1" ht="12.75" x14ac:dyDescent="0.2">
      <c r="A63" s="6">
        <v>312000</v>
      </c>
      <c r="B63" s="10" t="s">
        <v>270</v>
      </c>
      <c r="C63" s="10" t="s">
        <v>125</v>
      </c>
      <c r="D63" s="46">
        <v>2075</v>
      </c>
      <c r="E63" s="47" t="e">
        <f>Informações!K63/Informações!I63*100</f>
        <v>#DIV/0!</v>
      </c>
      <c r="F63" s="47" t="e">
        <f>Informações!AF63/Informações!J63*100</f>
        <v>#DIV/0!</v>
      </c>
      <c r="G63" s="47" t="e">
        <f>Informações!DU65/Informações!DV65*100</f>
        <v>#DIV/0!</v>
      </c>
      <c r="H63" s="47" t="e">
        <f>Informações!DW65/Informações!DX65*100</f>
        <v>#DIV/0!</v>
      </c>
      <c r="I63" s="47" t="e">
        <f>Informações!DA65/Informações!CY65</f>
        <v>#DIV/0!</v>
      </c>
      <c r="J63" s="47" t="e">
        <f>Informações!CZ65/Informações!CY65</f>
        <v>#DIV/0!</v>
      </c>
      <c r="K63" s="47" t="e">
        <f>Informações!DC65/Informações!DB65*100</f>
        <v>#DIV/0!</v>
      </c>
      <c r="L63" s="47" t="e">
        <f>Informações!DE65/Informações!DD65*100</f>
        <v>#DIV/0!</v>
      </c>
      <c r="M63" s="47" t="e">
        <f>Informações!DB65/Informações!DL65*100</f>
        <v>#DIV/0!</v>
      </c>
      <c r="N63" s="47" t="e">
        <f>Informações!DD65/Informações!DK65*100</f>
        <v>#DIV/0!</v>
      </c>
      <c r="O63" s="48" t="e">
        <f>(((Informações!P65+Informações!Z65-Informações!AE65)-Informações!S65)/(Informações!P65+Informações!Z65-Informações!AE65))*100</f>
        <v>#DIV/0!</v>
      </c>
      <c r="P63" s="48" t="e">
        <f>(Informações!S65-Informações!AA65)/(Informações!K65)*(1000000/365)</f>
        <v>#DIV/0!</v>
      </c>
      <c r="Q63" s="49" t="e">
        <f>Informações!AY65/((Informações!T65-Informações!Y65-Informações!AA65)*1000)</f>
        <v>#DIV/0!</v>
      </c>
      <c r="R63" s="49" t="e">
        <f>Informações!BJ65/Informações!AX65*100</f>
        <v>#DIV/0!</v>
      </c>
      <c r="S63" s="49" t="e">
        <f>((Informações!AY65+Informações!BD65)/Informações!BL65)*100</f>
        <v>#DIV/0!</v>
      </c>
      <c r="T63" s="50" t="e">
        <f>((Informações!DY65+Informações!DZ65)/(Informações!EA65+Informações!EB65))*100</f>
        <v>#DIV/0!</v>
      </c>
      <c r="U63" s="50" t="e">
        <f>Informações!EC65/Informações!ED65*100</f>
        <v>#DIV/0!</v>
      </c>
      <c r="V63" s="51" t="e">
        <f>Informações!EU65/Informações!EV65*100</f>
        <v>#DIV/0!</v>
      </c>
      <c r="W63" s="51">
        <f>Informações!EW65</f>
        <v>0</v>
      </c>
      <c r="X63" s="52" t="e">
        <f>Informações!EE65/Informações!EF65*100</f>
        <v>#DIV/0!</v>
      </c>
      <c r="Y63" s="52" t="e">
        <f>((Informações!AM63/(Informações!S63-Informações!AA63))*100)</f>
        <v>#DIV/0!</v>
      </c>
      <c r="Z63" s="52" t="e">
        <f>(Informações!AN63+Informações!AT63+Informações!AU63)/(Informações!AM63+Informações!AS63)*100</f>
        <v>#DIV/0!</v>
      </c>
      <c r="AA63" s="52" t="e">
        <f>Informações!EI65/Informações!EJ65*100</f>
        <v>#DIV/0!</v>
      </c>
      <c r="AB63" s="29" t="e">
        <f>Informações!EK65/Informações!EL65*100</f>
        <v>#DIV/0!</v>
      </c>
      <c r="AC63" s="53" t="e">
        <f>Informações!AZ65/((Informações!AO65-Informações!AS65)*1000)</f>
        <v>#DIV/0!</v>
      </c>
      <c r="AD63" s="53" t="e">
        <f>Informações!DG65/Informações!DF65</f>
        <v>#DIV/0!</v>
      </c>
      <c r="AE63" s="54" t="e">
        <f>(Informações!EO65-Informações!EP65)/Informações!EO65*100</f>
        <v>#DIV/0!</v>
      </c>
      <c r="AF63" s="54" t="e">
        <f>Informações!EQ65/Informações!ER65</f>
        <v>#DIV/0!</v>
      </c>
      <c r="AG63" s="54" t="e">
        <f>(Informações!FA65/Informações!FB65)*100</f>
        <v>#DIV/0!</v>
      </c>
      <c r="AH63" s="54" t="e">
        <f>Informações!EM65/Informações!EN65</f>
        <v>#DIV/0!</v>
      </c>
      <c r="AI63" s="54" t="e">
        <f>Informações!ES65/Informações!ET65*100</f>
        <v>#DIV/0!</v>
      </c>
      <c r="AJ63" s="55" t="e">
        <f>(Informações!EY65/Informações!EZ65)*100</f>
        <v>#DIV/0!</v>
      </c>
      <c r="AK63" s="55">
        <f>Informações!EW65+Informações!EX65</f>
        <v>0</v>
      </c>
    </row>
    <row r="64" spans="1:37" s="56" customFormat="1" ht="12.75" x14ac:dyDescent="0.2">
      <c r="A64" s="6">
        <v>312000</v>
      </c>
      <c r="B64" s="10" t="s">
        <v>270</v>
      </c>
      <c r="C64" s="10" t="s">
        <v>125</v>
      </c>
      <c r="D64" s="46">
        <v>2076</v>
      </c>
      <c r="E64" s="47" t="e">
        <f>Informações!K64/Informações!I64*100</f>
        <v>#DIV/0!</v>
      </c>
      <c r="F64" s="47" t="e">
        <f>Informações!AF64/Informações!J64*100</f>
        <v>#DIV/0!</v>
      </c>
      <c r="G64" s="47" t="e">
        <f>Informações!DU66/Informações!DV66*100</f>
        <v>#DIV/0!</v>
      </c>
      <c r="H64" s="47" t="e">
        <f>Informações!DW66/Informações!DX66*100</f>
        <v>#DIV/0!</v>
      </c>
      <c r="I64" s="47" t="e">
        <f>Informações!DA66/Informações!CY66</f>
        <v>#DIV/0!</v>
      </c>
      <c r="J64" s="47" t="e">
        <f>Informações!CZ66/Informações!CY66</f>
        <v>#DIV/0!</v>
      </c>
      <c r="K64" s="47" t="e">
        <f>Informações!DC66/Informações!DB66*100</f>
        <v>#DIV/0!</v>
      </c>
      <c r="L64" s="47" t="e">
        <f>Informações!DE66/Informações!DD66*100</f>
        <v>#DIV/0!</v>
      </c>
      <c r="M64" s="47" t="e">
        <f>Informações!DB66/Informações!DL66*100</f>
        <v>#DIV/0!</v>
      </c>
      <c r="N64" s="47" t="e">
        <f>Informações!DD66/Informações!DK66*100</f>
        <v>#DIV/0!</v>
      </c>
      <c r="O64" s="48" t="e">
        <f>(((Informações!P66+Informações!Z66-Informações!AE66)-Informações!S66)/(Informações!P66+Informações!Z66-Informações!AE66))*100</f>
        <v>#DIV/0!</v>
      </c>
      <c r="P64" s="48" t="e">
        <f>(Informações!S66-Informações!AA66)/(Informações!K66)*(1000000/365)</f>
        <v>#DIV/0!</v>
      </c>
      <c r="Q64" s="49" t="e">
        <f>Informações!AY66/((Informações!T66-Informações!Y66-Informações!AA66)*1000)</f>
        <v>#DIV/0!</v>
      </c>
      <c r="R64" s="49" t="e">
        <f>Informações!BJ66/Informações!AX66*100</f>
        <v>#DIV/0!</v>
      </c>
      <c r="S64" s="49" t="e">
        <f>((Informações!AY66+Informações!BD66)/Informações!BL66)*100</f>
        <v>#DIV/0!</v>
      </c>
      <c r="T64" s="50" t="e">
        <f>((Informações!DY66+Informações!DZ66)/(Informações!EA66+Informações!EB66))*100</f>
        <v>#DIV/0!</v>
      </c>
      <c r="U64" s="50" t="e">
        <f>Informações!EC66/Informações!ED66*100</f>
        <v>#DIV/0!</v>
      </c>
      <c r="V64" s="51" t="e">
        <f>Informações!EU66/Informações!EV66*100</f>
        <v>#DIV/0!</v>
      </c>
      <c r="W64" s="51">
        <f>Informações!EW66</f>
        <v>0</v>
      </c>
      <c r="X64" s="52" t="e">
        <f>Informações!EE66/Informações!EF66*100</f>
        <v>#DIV/0!</v>
      </c>
      <c r="Y64" s="52" t="e">
        <f>((Informações!AM64/(Informações!S64-Informações!AA64))*100)</f>
        <v>#DIV/0!</v>
      </c>
      <c r="Z64" s="52" t="e">
        <f>(Informações!AN64+Informações!AT64+Informações!AU64)/(Informações!AM64+Informações!AS64)*100</f>
        <v>#DIV/0!</v>
      </c>
      <c r="AA64" s="52" t="e">
        <f>Informações!EI66/Informações!EJ66*100</f>
        <v>#DIV/0!</v>
      </c>
      <c r="AB64" s="29" t="e">
        <f>Informações!EK66/Informações!EL66*100</f>
        <v>#DIV/0!</v>
      </c>
      <c r="AC64" s="53" t="e">
        <f>Informações!AZ66/((Informações!AO66-Informações!AS66)*1000)</f>
        <v>#DIV/0!</v>
      </c>
      <c r="AD64" s="53" t="e">
        <f>Informações!DG66/Informações!DF66</f>
        <v>#DIV/0!</v>
      </c>
      <c r="AE64" s="54" t="e">
        <f>(Informações!EO66-Informações!EP66)/Informações!EO66*100</f>
        <v>#DIV/0!</v>
      </c>
      <c r="AF64" s="54" t="e">
        <f>Informações!EQ66/Informações!ER66</f>
        <v>#DIV/0!</v>
      </c>
      <c r="AG64" s="54" t="e">
        <f>(Informações!FA66/Informações!FB66)*100</f>
        <v>#DIV/0!</v>
      </c>
      <c r="AH64" s="54" t="e">
        <f>Informações!EM66/Informações!EN66</f>
        <v>#DIV/0!</v>
      </c>
      <c r="AI64" s="54" t="e">
        <f>Informações!ES66/Informações!ET66*100</f>
        <v>#DIV/0!</v>
      </c>
      <c r="AJ64" s="55" t="e">
        <f>(Informações!EY66/Informações!EZ66)*100</f>
        <v>#DIV/0!</v>
      </c>
      <c r="AK64" s="55">
        <f>Informações!EW66+Informações!EX66</f>
        <v>0</v>
      </c>
    </row>
    <row r="65" spans="1:37" s="56" customFormat="1" ht="12.75" x14ac:dyDescent="0.2">
      <c r="A65" s="6">
        <v>312000</v>
      </c>
      <c r="B65" s="10" t="s">
        <v>270</v>
      </c>
      <c r="C65" s="10" t="s">
        <v>125</v>
      </c>
      <c r="D65" s="46">
        <v>2077</v>
      </c>
      <c r="E65" s="47" t="e">
        <f>Informações!K65/Informações!I65*100</f>
        <v>#DIV/0!</v>
      </c>
      <c r="F65" s="47" t="e">
        <f>Informações!AF65/Informações!J65*100</f>
        <v>#DIV/0!</v>
      </c>
      <c r="G65" s="47" t="e">
        <f>Informações!DU67/Informações!DV67*100</f>
        <v>#DIV/0!</v>
      </c>
      <c r="H65" s="47" t="e">
        <f>Informações!DW67/Informações!DX67*100</f>
        <v>#DIV/0!</v>
      </c>
      <c r="I65" s="47" t="e">
        <f>Informações!DA67/Informações!CY67</f>
        <v>#DIV/0!</v>
      </c>
      <c r="J65" s="47" t="e">
        <f>Informações!CZ67/Informações!CY67</f>
        <v>#DIV/0!</v>
      </c>
      <c r="K65" s="47" t="e">
        <f>Informações!DC67/Informações!DB67*100</f>
        <v>#DIV/0!</v>
      </c>
      <c r="L65" s="47" t="e">
        <f>Informações!DE67/Informações!DD67*100</f>
        <v>#DIV/0!</v>
      </c>
      <c r="M65" s="47" t="e">
        <f>Informações!DB67/Informações!DL67*100</f>
        <v>#DIV/0!</v>
      </c>
      <c r="N65" s="47" t="e">
        <f>Informações!DD67/Informações!DK67*100</f>
        <v>#DIV/0!</v>
      </c>
      <c r="O65" s="48" t="e">
        <f>(((Informações!P67+Informações!Z67-Informações!AE67)-Informações!S67)/(Informações!P67+Informações!Z67-Informações!AE67))*100</f>
        <v>#DIV/0!</v>
      </c>
      <c r="P65" s="48" t="e">
        <f>(Informações!S67-Informações!AA67)/(Informações!K67)*(1000000/365)</f>
        <v>#DIV/0!</v>
      </c>
      <c r="Q65" s="49" t="e">
        <f>Informações!AY67/((Informações!T67-Informações!Y67-Informações!AA67)*1000)</f>
        <v>#DIV/0!</v>
      </c>
      <c r="R65" s="49" t="e">
        <f>Informações!BJ67/Informações!AX67*100</f>
        <v>#DIV/0!</v>
      </c>
      <c r="S65" s="49" t="e">
        <f>((Informações!AY67+Informações!BD67)/Informações!BL67)*100</f>
        <v>#DIV/0!</v>
      </c>
      <c r="T65" s="50" t="e">
        <f>((Informações!DY67+Informações!DZ67)/(Informações!EA67+Informações!EB67))*100</f>
        <v>#DIV/0!</v>
      </c>
      <c r="U65" s="50" t="e">
        <f>Informações!EC67/Informações!ED67*100</f>
        <v>#DIV/0!</v>
      </c>
      <c r="V65" s="51" t="e">
        <f>Informações!EU67/Informações!EV67*100</f>
        <v>#DIV/0!</v>
      </c>
      <c r="W65" s="51">
        <f>Informações!EW67</f>
        <v>0</v>
      </c>
      <c r="X65" s="52" t="e">
        <f>Informações!EE67/Informações!EF67*100</f>
        <v>#DIV/0!</v>
      </c>
      <c r="Y65" s="52" t="e">
        <f>((Informações!AM65/(Informações!S65-Informações!AA65))*100)</f>
        <v>#DIV/0!</v>
      </c>
      <c r="Z65" s="52" t="e">
        <f>(Informações!AN65+Informações!AT65+Informações!AU65)/(Informações!AM65+Informações!AS65)*100</f>
        <v>#DIV/0!</v>
      </c>
      <c r="AA65" s="52" t="e">
        <f>Informações!EI67/Informações!EJ67*100</f>
        <v>#DIV/0!</v>
      </c>
      <c r="AB65" s="29" t="e">
        <f>Informações!EK67/Informações!EL67*100</f>
        <v>#DIV/0!</v>
      </c>
      <c r="AC65" s="53" t="e">
        <f>Informações!AZ67/((Informações!AO67-Informações!AS67)*1000)</f>
        <v>#DIV/0!</v>
      </c>
      <c r="AD65" s="53" t="e">
        <f>Informações!DG67/Informações!DF67</f>
        <v>#DIV/0!</v>
      </c>
      <c r="AE65" s="54" t="e">
        <f>(Informações!EO67-Informações!EP67)/Informações!EO67*100</f>
        <v>#DIV/0!</v>
      </c>
      <c r="AF65" s="54" t="e">
        <f>Informações!EQ67/Informações!ER67</f>
        <v>#DIV/0!</v>
      </c>
      <c r="AG65" s="54" t="e">
        <f>(Informações!FA67/Informações!FB67)*100</f>
        <v>#DIV/0!</v>
      </c>
      <c r="AH65" s="54" t="e">
        <f>Informações!EM67/Informações!EN67</f>
        <v>#DIV/0!</v>
      </c>
      <c r="AI65" s="54" t="e">
        <f>Informações!ES67/Informações!ET67*100</f>
        <v>#DIV/0!</v>
      </c>
      <c r="AJ65" s="55" t="e">
        <f>(Informações!EY67/Informações!EZ67)*100</f>
        <v>#DIV/0!</v>
      </c>
      <c r="AK65" s="55">
        <f>Informações!EW67+Informações!EX67</f>
        <v>0</v>
      </c>
    </row>
    <row r="66" spans="1:37" s="56" customFormat="1" ht="12.75" x14ac:dyDescent="0.2">
      <c r="A66" s="6">
        <v>312000</v>
      </c>
      <c r="B66" s="10" t="s">
        <v>270</v>
      </c>
      <c r="C66" s="10" t="s">
        <v>125</v>
      </c>
      <c r="D66" s="46">
        <v>2078</v>
      </c>
      <c r="E66" s="47" t="e">
        <f>Informações!K66/Informações!I66*100</f>
        <v>#DIV/0!</v>
      </c>
      <c r="F66" s="47" t="e">
        <f>Informações!AF66/Informações!J66*100</f>
        <v>#DIV/0!</v>
      </c>
      <c r="G66" s="47" t="e">
        <f>Informações!DU68/Informações!DV68*100</f>
        <v>#DIV/0!</v>
      </c>
      <c r="H66" s="47" t="e">
        <f>Informações!DW68/Informações!DX68*100</f>
        <v>#DIV/0!</v>
      </c>
      <c r="I66" s="47" t="e">
        <f>Informações!DA68/Informações!CY68</f>
        <v>#DIV/0!</v>
      </c>
      <c r="J66" s="47" t="e">
        <f>Informações!CZ68/Informações!CY68</f>
        <v>#DIV/0!</v>
      </c>
      <c r="K66" s="47" t="e">
        <f>Informações!DC68/Informações!DB68*100</f>
        <v>#DIV/0!</v>
      </c>
      <c r="L66" s="47" t="e">
        <f>Informações!DE68/Informações!DD68*100</f>
        <v>#DIV/0!</v>
      </c>
      <c r="M66" s="47" t="e">
        <f>Informações!DB68/Informações!DL68*100</f>
        <v>#DIV/0!</v>
      </c>
      <c r="N66" s="47" t="e">
        <f>Informações!DD68/Informações!DK68*100</f>
        <v>#DIV/0!</v>
      </c>
      <c r="O66" s="48" t="e">
        <f>(((Informações!P68+Informações!Z68-Informações!AE68)-Informações!S68)/(Informações!P68+Informações!Z68-Informações!AE68))*100</f>
        <v>#DIV/0!</v>
      </c>
      <c r="P66" s="48" t="e">
        <f>(Informações!S68-Informações!AA68)/(Informações!K68)*(1000000/365)</f>
        <v>#DIV/0!</v>
      </c>
      <c r="Q66" s="49" t="e">
        <f>Informações!AY68/((Informações!T68-Informações!Y68-Informações!AA68)*1000)</f>
        <v>#DIV/0!</v>
      </c>
      <c r="R66" s="49" t="e">
        <f>Informações!BJ68/Informações!AX68*100</f>
        <v>#DIV/0!</v>
      </c>
      <c r="S66" s="49" t="e">
        <f>((Informações!AY68+Informações!BD68)/Informações!BL68)*100</f>
        <v>#DIV/0!</v>
      </c>
      <c r="T66" s="50" t="e">
        <f>((Informações!DY68+Informações!DZ68)/(Informações!EA68+Informações!EB68))*100</f>
        <v>#DIV/0!</v>
      </c>
      <c r="U66" s="50" t="e">
        <f>Informações!EC68/Informações!ED68*100</f>
        <v>#DIV/0!</v>
      </c>
      <c r="V66" s="51" t="e">
        <f>Informações!EU68/Informações!EV68*100</f>
        <v>#DIV/0!</v>
      </c>
      <c r="W66" s="51">
        <f>Informações!EW68</f>
        <v>0</v>
      </c>
      <c r="X66" s="52" t="e">
        <f>Informações!EE68/Informações!EF68*100</f>
        <v>#DIV/0!</v>
      </c>
      <c r="Y66" s="52" t="e">
        <f>((Informações!AM66/(Informações!S66-Informações!AA66))*100)</f>
        <v>#DIV/0!</v>
      </c>
      <c r="Z66" s="52" t="e">
        <f>(Informações!AN66+Informações!AT66+Informações!AU66)/(Informações!AM66+Informações!AS66)*100</f>
        <v>#DIV/0!</v>
      </c>
      <c r="AA66" s="52" t="e">
        <f>Informações!EI68/Informações!EJ68*100</f>
        <v>#DIV/0!</v>
      </c>
      <c r="AB66" s="29" t="e">
        <f>Informações!EK68/Informações!EL68*100</f>
        <v>#DIV/0!</v>
      </c>
      <c r="AC66" s="53" t="e">
        <f>Informações!AZ68/((Informações!AO68-Informações!AS68)*1000)</f>
        <v>#DIV/0!</v>
      </c>
      <c r="AD66" s="53" t="e">
        <f>Informações!DG68/Informações!DF68</f>
        <v>#DIV/0!</v>
      </c>
      <c r="AE66" s="54" t="e">
        <f>(Informações!EO68-Informações!EP68)/Informações!EO68*100</f>
        <v>#DIV/0!</v>
      </c>
      <c r="AF66" s="54" t="e">
        <f>Informações!EQ68/Informações!ER68</f>
        <v>#DIV/0!</v>
      </c>
      <c r="AG66" s="54" t="e">
        <f>(Informações!FA68/Informações!FB68)*100</f>
        <v>#DIV/0!</v>
      </c>
      <c r="AH66" s="54" t="e">
        <f>Informações!EM68/Informações!EN68</f>
        <v>#DIV/0!</v>
      </c>
      <c r="AI66" s="54" t="e">
        <f>Informações!ES68/Informações!ET68*100</f>
        <v>#DIV/0!</v>
      </c>
      <c r="AJ66" s="55" t="e">
        <f>(Informações!EY68/Informações!EZ68)*100</f>
        <v>#DIV/0!</v>
      </c>
      <c r="AK66" s="55">
        <f>Informações!EW68+Informações!EX68</f>
        <v>0</v>
      </c>
    </row>
    <row r="67" spans="1:37" s="56" customFormat="1" ht="12.75" x14ac:dyDescent="0.2">
      <c r="A67" s="6">
        <v>312000</v>
      </c>
      <c r="B67" s="10" t="s">
        <v>270</v>
      </c>
      <c r="C67" s="10" t="s">
        <v>125</v>
      </c>
      <c r="D67" s="46">
        <v>2079</v>
      </c>
      <c r="E67" s="47" t="e">
        <f>Informações!K67/Informações!I67*100</f>
        <v>#DIV/0!</v>
      </c>
      <c r="F67" s="47" t="e">
        <f>Informações!AF67/Informações!J67*100</f>
        <v>#DIV/0!</v>
      </c>
      <c r="G67" s="47" t="e">
        <f>Informações!DU69/Informações!DV69*100</f>
        <v>#DIV/0!</v>
      </c>
      <c r="H67" s="47" t="e">
        <f>Informações!DW69/Informações!DX69*100</f>
        <v>#DIV/0!</v>
      </c>
      <c r="I67" s="47" t="e">
        <f>Informações!DA69/Informações!CY69</f>
        <v>#DIV/0!</v>
      </c>
      <c r="J67" s="47" t="e">
        <f>Informações!CZ69/Informações!CY69</f>
        <v>#DIV/0!</v>
      </c>
      <c r="K67" s="47" t="e">
        <f>Informações!DC69/Informações!DB69*100</f>
        <v>#DIV/0!</v>
      </c>
      <c r="L67" s="47" t="e">
        <f>Informações!DE69/Informações!DD69*100</f>
        <v>#DIV/0!</v>
      </c>
      <c r="M67" s="47" t="e">
        <f>Informações!DB69/Informações!DL69*100</f>
        <v>#DIV/0!</v>
      </c>
      <c r="N67" s="47" t="e">
        <f>Informações!DD69/Informações!DK69*100</f>
        <v>#DIV/0!</v>
      </c>
      <c r="O67" s="48" t="e">
        <f>(((Informações!P69+Informações!Z69-Informações!AE69)-Informações!S69)/(Informações!P69+Informações!Z69-Informações!AE69))*100</f>
        <v>#DIV/0!</v>
      </c>
      <c r="P67" s="48" t="e">
        <f>(Informações!S69-Informações!AA69)/(Informações!K69)*(1000000/365)</f>
        <v>#DIV/0!</v>
      </c>
      <c r="Q67" s="49" t="e">
        <f>Informações!AY69/((Informações!T69-Informações!Y69-Informações!AA69)*1000)</f>
        <v>#DIV/0!</v>
      </c>
      <c r="R67" s="49" t="e">
        <f>Informações!BJ69/Informações!AX69*100</f>
        <v>#DIV/0!</v>
      </c>
      <c r="S67" s="49" t="e">
        <f>((Informações!AY69+Informações!BD69)/Informações!BL69)*100</f>
        <v>#DIV/0!</v>
      </c>
      <c r="T67" s="50" t="e">
        <f>((Informações!DY69+Informações!DZ69)/(Informações!EA69+Informações!EB69))*100</f>
        <v>#DIV/0!</v>
      </c>
      <c r="U67" s="50" t="e">
        <f>Informações!EC69/Informações!ED69*100</f>
        <v>#DIV/0!</v>
      </c>
      <c r="V67" s="51" t="e">
        <f>Informações!EU69/Informações!EV69*100</f>
        <v>#DIV/0!</v>
      </c>
      <c r="W67" s="51">
        <f>Informações!EW69</f>
        <v>0</v>
      </c>
      <c r="X67" s="52" t="e">
        <f>Informações!EE69/Informações!EF69*100</f>
        <v>#DIV/0!</v>
      </c>
      <c r="Y67" s="52" t="e">
        <f>((Informações!AM67/(Informações!S67-Informações!AA67))*100)</f>
        <v>#DIV/0!</v>
      </c>
      <c r="Z67" s="52" t="e">
        <f>(Informações!AN67+Informações!AT67+Informações!AU67)/(Informações!AM67+Informações!AS67)*100</f>
        <v>#DIV/0!</v>
      </c>
      <c r="AA67" s="52" t="e">
        <f>Informações!EI69/Informações!EJ69*100</f>
        <v>#DIV/0!</v>
      </c>
      <c r="AB67" s="29" t="e">
        <f>Informações!EK69/Informações!EL69*100</f>
        <v>#DIV/0!</v>
      </c>
      <c r="AC67" s="53" t="e">
        <f>Informações!AZ69/((Informações!AO69-Informações!AS69)*1000)</f>
        <v>#DIV/0!</v>
      </c>
      <c r="AD67" s="53" t="e">
        <f>Informações!DG69/Informações!DF69</f>
        <v>#DIV/0!</v>
      </c>
      <c r="AE67" s="54" t="e">
        <f>(Informações!EO69-Informações!EP69)/Informações!EO69*100</f>
        <v>#DIV/0!</v>
      </c>
      <c r="AF67" s="54" t="e">
        <f>Informações!EQ69/Informações!ER69</f>
        <v>#DIV/0!</v>
      </c>
      <c r="AG67" s="54" t="e">
        <f>(Informações!FA69/Informações!FB69)*100</f>
        <v>#DIV/0!</v>
      </c>
      <c r="AH67" s="54" t="e">
        <f>Informações!EM69/Informações!EN69</f>
        <v>#DIV/0!</v>
      </c>
      <c r="AI67" s="54" t="e">
        <f>Informações!ES69/Informações!ET69*100</f>
        <v>#DIV/0!</v>
      </c>
      <c r="AJ67" s="55" t="e">
        <f>(Informações!EY69/Informações!EZ69)*100</f>
        <v>#DIV/0!</v>
      </c>
      <c r="AK67" s="55">
        <f>Informações!EW69+Informações!EX69</f>
        <v>0</v>
      </c>
    </row>
    <row r="68" spans="1:37" s="56" customFormat="1" ht="12.75" x14ac:dyDescent="0.2">
      <c r="A68" s="6">
        <v>312000</v>
      </c>
      <c r="B68" s="10" t="s">
        <v>270</v>
      </c>
      <c r="C68" s="10" t="s">
        <v>125</v>
      </c>
      <c r="D68" s="46">
        <v>2080</v>
      </c>
      <c r="E68" s="47" t="e">
        <f>Informações!K68/Informações!I68*100</f>
        <v>#DIV/0!</v>
      </c>
      <c r="F68" s="47" t="e">
        <f>Informações!AF68/Informações!J68*100</f>
        <v>#DIV/0!</v>
      </c>
      <c r="G68" s="47" t="e">
        <f>Informações!DU70/Informações!DV70*100</f>
        <v>#DIV/0!</v>
      </c>
      <c r="H68" s="47" t="e">
        <f>Informações!DW70/Informações!DX70*100</f>
        <v>#DIV/0!</v>
      </c>
      <c r="I68" s="47" t="e">
        <f>Informações!DA70/Informações!CY70</f>
        <v>#DIV/0!</v>
      </c>
      <c r="J68" s="47" t="e">
        <f>Informações!CZ70/Informações!CY70</f>
        <v>#DIV/0!</v>
      </c>
      <c r="K68" s="47" t="e">
        <f>Informações!DC70/Informações!DB70*100</f>
        <v>#DIV/0!</v>
      </c>
      <c r="L68" s="47" t="e">
        <f>Informações!DE70/Informações!DD70*100</f>
        <v>#DIV/0!</v>
      </c>
      <c r="M68" s="47" t="e">
        <f>Informações!DB70/Informações!DL70*100</f>
        <v>#DIV/0!</v>
      </c>
      <c r="N68" s="47" t="e">
        <f>Informações!DD70/Informações!DK70*100</f>
        <v>#DIV/0!</v>
      </c>
      <c r="O68" s="48" t="e">
        <f>(((Informações!P70+Informações!Z70-Informações!AE70)-Informações!S70)/(Informações!P70+Informações!Z70-Informações!AE70))*100</f>
        <v>#DIV/0!</v>
      </c>
      <c r="P68" s="48" t="e">
        <f>(Informações!S70-Informações!AA70)/(Informações!K70)*(1000000/365)</f>
        <v>#DIV/0!</v>
      </c>
      <c r="Q68" s="49" t="e">
        <f>Informações!AY70/((Informações!T70-Informações!Y70-Informações!AA70)*1000)</f>
        <v>#DIV/0!</v>
      </c>
      <c r="R68" s="49" t="e">
        <f>Informações!BJ70/Informações!AX70*100</f>
        <v>#DIV/0!</v>
      </c>
      <c r="S68" s="49" t="e">
        <f>((Informações!AY70+Informações!BD70)/Informações!BL70)*100</f>
        <v>#DIV/0!</v>
      </c>
      <c r="T68" s="50" t="e">
        <f>((Informações!DY70+Informações!DZ70)/(Informações!EA70+Informações!EB70))*100</f>
        <v>#DIV/0!</v>
      </c>
      <c r="U68" s="50" t="e">
        <f>Informações!EC70/Informações!ED70*100</f>
        <v>#DIV/0!</v>
      </c>
      <c r="V68" s="51" t="e">
        <f>Informações!EU70/Informações!EV70*100</f>
        <v>#DIV/0!</v>
      </c>
      <c r="W68" s="51">
        <f>Informações!EW70</f>
        <v>0</v>
      </c>
      <c r="X68" s="52" t="e">
        <f>Informações!EE70/Informações!EF70*100</f>
        <v>#DIV/0!</v>
      </c>
      <c r="Y68" s="52" t="e">
        <f>((Informações!AM68/(Informações!S68-Informações!AA68))*100)</f>
        <v>#DIV/0!</v>
      </c>
      <c r="Z68" s="52" t="e">
        <f>(Informações!AN68+Informações!AT68+Informações!AU68)/(Informações!AM68+Informações!AS68)*100</f>
        <v>#DIV/0!</v>
      </c>
      <c r="AA68" s="52" t="e">
        <f>Informações!EI70/Informações!EJ70*100</f>
        <v>#DIV/0!</v>
      </c>
      <c r="AB68" s="29" t="e">
        <f>Informações!EK70/Informações!EL70*100</f>
        <v>#DIV/0!</v>
      </c>
      <c r="AC68" s="53" t="e">
        <f>Informações!AZ70/((Informações!AO70-Informações!AS70)*1000)</f>
        <v>#DIV/0!</v>
      </c>
      <c r="AD68" s="53" t="e">
        <f>Informações!DG70/Informações!DF70</f>
        <v>#DIV/0!</v>
      </c>
      <c r="AE68" s="54" t="e">
        <f>(Informações!EO70-Informações!EP70)/Informações!EO70*100</f>
        <v>#DIV/0!</v>
      </c>
      <c r="AF68" s="54" t="e">
        <f>Informações!EQ70/Informações!ER70</f>
        <v>#DIV/0!</v>
      </c>
      <c r="AG68" s="54" t="e">
        <f>(Informações!FA70/Informações!FB70)*100</f>
        <v>#DIV/0!</v>
      </c>
      <c r="AH68" s="54" t="e">
        <f>Informações!EM70/Informações!EN70</f>
        <v>#DIV/0!</v>
      </c>
      <c r="AI68" s="54" t="e">
        <f>Informações!ES70/Informações!ET70*100</f>
        <v>#DIV/0!</v>
      </c>
      <c r="AJ68" s="55" t="e">
        <f>(Informações!EY70/Informações!EZ70)*100</f>
        <v>#DIV/0!</v>
      </c>
      <c r="AK68" s="55">
        <f>Informações!EW70+Informações!EX70</f>
        <v>0</v>
      </c>
    </row>
    <row r="69" spans="1:37" s="56" customFormat="1" ht="12.75" x14ac:dyDescent="0.2">
      <c r="A69" s="6">
        <v>312000</v>
      </c>
      <c r="B69" s="10" t="s">
        <v>270</v>
      </c>
      <c r="C69" s="10" t="s">
        <v>125</v>
      </c>
      <c r="D69" s="46">
        <v>2081</v>
      </c>
      <c r="E69" s="47" t="e">
        <f>Informações!K69/Informações!I69*100</f>
        <v>#DIV/0!</v>
      </c>
      <c r="F69" s="47" t="e">
        <f>Informações!AF69/Informações!J69*100</f>
        <v>#DIV/0!</v>
      </c>
      <c r="G69" s="47" t="e">
        <f>Informações!DU71/Informações!DV71*100</f>
        <v>#DIV/0!</v>
      </c>
      <c r="H69" s="47" t="e">
        <f>Informações!DW71/Informações!DX71*100</f>
        <v>#DIV/0!</v>
      </c>
      <c r="I69" s="47" t="e">
        <f>Informações!DA71/Informações!CY71</f>
        <v>#DIV/0!</v>
      </c>
      <c r="J69" s="47" t="e">
        <f>Informações!CZ71/Informações!CY71</f>
        <v>#DIV/0!</v>
      </c>
      <c r="K69" s="47" t="e">
        <f>Informações!DC71/Informações!DB71*100</f>
        <v>#DIV/0!</v>
      </c>
      <c r="L69" s="47" t="e">
        <f>Informações!DE71/Informações!DD71*100</f>
        <v>#DIV/0!</v>
      </c>
      <c r="M69" s="47" t="e">
        <f>Informações!DB71/Informações!DL71*100</f>
        <v>#DIV/0!</v>
      </c>
      <c r="N69" s="47" t="e">
        <f>Informações!DD71/Informações!DK71*100</f>
        <v>#DIV/0!</v>
      </c>
      <c r="O69" s="48" t="e">
        <f>(((Informações!P71+Informações!Z71-Informações!AE71)-Informações!S71)/(Informações!P71+Informações!Z71-Informações!AE71))*100</f>
        <v>#DIV/0!</v>
      </c>
      <c r="P69" s="48" t="e">
        <f>(Informações!S71-Informações!AA71)/(Informações!K71)*(1000000/365)</f>
        <v>#DIV/0!</v>
      </c>
      <c r="Q69" s="49" t="e">
        <f>Informações!AY71/((Informações!T71-Informações!Y71-Informações!AA71)*1000)</f>
        <v>#DIV/0!</v>
      </c>
      <c r="R69" s="49" t="e">
        <f>Informações!BJ71/Informações!AX71*100</f>
        <v>#DIV/0!</v>
      </c>
      <c r="S69" s="49" t="e">
        <f>((Informações!AY71+Informações!BD71)/Informações!BL71)*100</f>
        <v>#DIV/0!</v>
      </c>
      <c r="T69" s="50" t="e">
        <f>((Informações!DY71+Informações!DZ71)/(Informações!EA71+Informações!EB71))*100</f>
        <v>#DIV/0!</v>
      </c>
      <c r="U69" s="50" t="e">
        <f>Informações!EC71/Informações!ED71*100</f>
        <v>#DIV/0!</v>
      </c>
      <c r="V69" s="51" t="e">
        <f>Informações!EU71/Informações!EV71*100</f>
        <v>#DIV/0!</v>
      </c>
      <c r="W69" s="51">
        <f>Informações!EW71</f>
        <v>0</v>
      </c>
      <c r="X69" s="52" t="e">
        <f>Informações!EE71/Informações!EF71*100</f>
        <v>#DIV/0!</v>
      </c>
      <c r="Y69" s="52" t="e">
        <f>((Informações!AM69/(Informações!S69-Informações!AA69))*100)</f>
        <v>#DIV/0!</v>
      </c>
      <c r="Z69" s="52" t="e">
        <f>(Informações!AN69+Informações!AT69+Informações!AU69)/(Informações!AM69+Informações!AS69)*100</f>
        <v>#DIV/0!</v>
      </c>
      <c r="AA69" s="52" t="e">
        <f>Informações!EI71/Informações!EJ71*100</f>
        <v>#DIV/0!</v>
      </c>
      <c r="AB69" s="29" t="e">
        <f>Informações!EK71/Informações!EL71*100</f>
        <v>#DIV/0!</v>
      </c>
      <c r="AC69" s="53" t="e">
        <f>Informações!AZ71/((Informações!AO71-Informações!AS71)*1000)</f>
        <v>#DIV/0!</v>
      </c>
      <c r="AD69" s="53" t="e">
        <f>Informações!DG71/Informações!DF71</f>
        <v>#DIV/0!</v>
      </c>
      <c r="AE69" s="54" t="e">
        <f>(Informações!EO71-Informações!EP71)/Informações!EO71*100</f>
        <v>#DIV/0!</v>
      </c>
      <c r="AF69" s="54" t="e">
        <f>Informações!EQ71/Informações!ER71</f>
        <v>#DIV/0!</v>
      </c>
      <c r="AG69" s="54" t="e">
        <f>(Informações!FA71/Informações!FB71)*100</f>
        <v>#DIV/0!</v>
      </c>
      <c r="AH69" s="54" t="e">
        <f>Informações!EM71/Informações!EN71</f>
        <v>#DIV/0!</v>
      </c>
      <c r="AI69" s="54" t="e">
        <f>Informações!ES71/Informações!ET71*100</f>
        <v>#DIV/0!</v>
      </c>
      <c r="AJ69" s="55" t="e">
        <f>(Informações!EY71/Informações!EZ71)*100</f>
        <v>#DIV/0!</v>
      </c>
      <c r="AK69" s="55">
        <f>Informações!EW71+Informações!EX71</f>
        <v>0</v>
      </c>
    </row>
    <row r="70" spans="1:37" s="56" customFormat="1" ht="12.75" x14ac:dyDescent="0.2">
      <c r="A70" s="6">
        <v>312000</v>
      </c>
      <c r="B70" s="10" t="s">
        <v>270</v>
      </c>
      <c r="C70" s="10" t="s">
        <v>125</v>
      </c>
      <c r="D70" s="46">
        <v>2082</v>
      </c>
      <c r="E70" s="47" t="e">
        <f>Informações!K70/Informações!I70*100</f>
        <v>#DIV/0!</v>
      </c>
      <c r="F70" s="47" t="e">
        <f>Informações!AF70/Informações!J70*100</f>
        <v>#DIV/0!</v>
      </c>
      <c r="G70" s="47" t="e">
        <f>Informações!DU72/Informações!DV72*100</f>
        <v>#DIV/0!</v>
      </c>
      <c r="H70" s="47" t="e">
        <f>Informações!DW72/Informações!DX72*100</f>
        <v>#DIV/0!</v>
      </c>
      <c r="I70" s="47" t="e">
        <f>Informações!DA72/Informações!CY72</f>
        <v>#DIV/0!</v>
      </c>
      <c r="J70" s="47" t="e">
        <f>Informações!CZ72/Informações!CY72</f>
        <v>#DIV/0!</v>
      </c>
      <c r="K70" s="47" t="e">
        <f>Informações!DC72/Informações!DB72*100</f>
        <v>#DIV/0!</v>
      </c>
      <c r="L70" s="47" t="e">
        <f>Informações!DE72/Informações!DD72*100</f>
        <v>#DIV/0!</v>
      </c>
      <c r="M70" s="47" t="e">
        <f>Informações!DB72/Informações!DL72*100</f>
        <v>#DIV/0!</v>
      </c>
      <c r="N70" s="47" t="e">
        <f>Informações!DD72/Informações!DK72*100</f>
        <v>#DIV/0!</v>
      </c>
      <c r="O70" s="48" t="e">
        <f>(((Informações!P72+Informações!Z72-Informações!AE72)-Informações!S72)/(Informações!P72+Informações!Z72-Informações!AE72))*100</f>
        <v>#DIV/0!</v>
      </c>
      <c r="P70" s="48" t="e">
        <f>(Informações!S72-Informações!AA72)/(Informações!K72)*(1000000/365)</f>
        <v>#DIV/0!</v>
      </c>
      <c r="Q70" s="49" t="e">
        <f>Informações!AY72/((Informações!T72-Informações!Y72-Informações!AA72)*1000)</f>
        <v>#DIV/0!</v>
      </c>
      <c r="R70" s="49" t="e">
        <f>Informações!BJ72/Informações!AX72*100</f>
        <v>#DIV/0!</v>
      </c>
      <c r="S70" s="49" t="e">
        <f>((Informações!AY72+Informações!BD72)/Informações!BL72)*100</f>
        <v>#DIV/0!</v>
      </c>
      <c r="T70" s="50" t="e">
        <f>((Informações!DY72+Informações!DZ72)/(Informações!EA72+Informações!EB72))*100</f>
        <v>#DIV/0!</v>
      </c>
      <c r="U70" s="50" t="e">
        <f>Informações!EC72/Informações!ED72*100</f>
        <v>#DIV/0!</v>
      </c>
      <c r="V70" s="51" t="e">
        <f>Informações!EU72/Informações!EV72*100</f>
        <v>#DIV/0!</v>
      </c>
      <c r="W70" s="51">
        <f>Informações!EW72</f>
        <v>0</v>
      </c>
      <c r="X70" s="52" t="e">
        <f>Informações!EE72/Informações!EF72*100</f>
        <v>#DIV/0!</v>
      </c>
      <c r="Y70" s="52" t="e">
        <f>((Informações!AM70/(Informações!S70-Informações!AA70))*100)</f>
        <v>#DIV/0!</v>
      </c>
      <c r="Z70" s="52" t="e">
        <f>(Informações!AN70+Informações!AT70+Informações!AU70)/(Informações!AM70+Informações!AS70)*100</f>
        <v>#DIV/0!</v>
      </c>
      <c r="AA70" s="52" t="e">
        <f>Informações!EI72/Informações!EJ72*100</f>
        <v>#DIV/0!</v>
      </c>
      <c r="AB70" s="29" t="e">
        <f>Informações!EK72/Informações!EL72*100</f>
        <v>#DIV/0!</v>
      </c>
      <c r="AC70" s="53" t="e">
        <f>Informações!AZ72/((Informações!AO72-Informações!AS72)*1000)</f>
        <v>#DIV/0!</v>
      </c>
      <c r="AD70" s="53" t="e">
        <f>Informações!DG72/Informações!DF72</f>
        <v>#DIV/0!</v>
      </c>
      <c r="AE70" s="54" t="e">
        <f>(Informações!EO72-Informações!EP72)/Informações!EO72*100</f>
        <v>#DIV/0!</v>
      </c>
      <c r="AF70" s="54" t="e">
        <f>Informações!EQ72/Informações!ER72</f>
        <v>#DIV/0!</v>
      </c>
      <c r="AG70" s="54" t="e">
        <f>(Informações!FA72/Informações!FB72)*100</f>
        <v>#DIV/0!</v>
      </c>
      <c r="AH70" s="54" t="e">
        <f>Informações!EM72/Informações!EN72</f>
        <v>#DIV/0!</v>
      </c>
      <c r="AI70" s="54" t="e">
        <f>Informações!ES72/Informações!ET72*100</f>
        <v>#DIV/0!</v>
      </c>
      <c r="AJ70" s="55" t="e">
        <f>(Informações!EY72/Informações!EZ72)*100</f>
        <v>#DIV/0!</v>
      </c>
      <c r="AK70" s="55">
        <f>Informações!EW72+Informações!EX72</f>
        <v>0</v>
      </c>
    </row>
    <row r="71" spans="1:37" s="56" customFormat="1" ht="12.75" x14ac:dyDescent="0.2">
      <c r="A71" s="6">
        <v>312000</v>
      </c>
      <c r="B71" s="10" t="s">
        <v>270</v>
      </c>
      <c r="C71" s="10" t="s">
        <v>125</v>
      </c>
      <c r="D71" s="46">
        <v>2083</v>
      </c>
      <c r="E71" s="47" t="e">
        <f>Informações!K71/Informações!I71*100</f>
        <v>#DIV/0!</v>
      </c>
      <c r="F71" s="47" t="e">
        <f>Informações!AF71/Informações!J71*100</f>
        <v>#DIV/0!</v>
      </c>
      <c r="G71" s="47" t="e">
        <f>Informações!DU73/Informações!DV73*100</f>
        <v>#DIV/0!</v>
      </c>
      <c r="H71" s="47" t="e">
        <f>Informações!DW73/Informações!DX73*100</f>
        <v>#DIV/0!</v>
      </c>
      <c r="I71" s="47" t="e">
        <f>Informações!DA73/Informações!CY73</f>
        <v>#DIV/0!</v>
      </c>
      <c r="J71" s="47" t="e">
        <f>Informações!CZ73/Informações!CY73</f>
        <v>#DIV/0!</v>
      </c>
      <c r="K71" s="47" t="e">
        <f>Informações!DC73/Informações!DB73*100</f>
        <v>#DIV/0!</v>
      </c>
      <c r="L71" s="47" t="e">
        <f>Informações!DE73/Informações!DD73*100</f>
        <v>#DIV/0!</v>
      </c>
      <c r="M71" s="47" t="e">
        <f>Informações!DB73/Informações!DL73*100</f>
        <v>#DIV/0!</v>
      </c>
      <c r="N71" s="47" t="e">
        <f>Informações!DD73/Informações!DK73*100</f>
        <v>#DIV/0!</v>
      </c>
      <c r="O71" s="48" t="e">
        <f>(((Informações!P73+Informações!Z73-Informações!AE73)-Informações!S73)/(Informações!P73+Informações!Z73-Informações!AE73))*100</f>
        <v>#DIV/0!</v>
      </c>
      <c r="P71" s="48" t="e">
        <f>(Informações!S73-Informações!AA73)/(Informações!K73)*(1000000/365)</f>
        <v>#DIV/0!</v>
      </c>
      <c r="Q71" s="49" t="e">
        <f>Informações!AY73/((Informações!T73-Informações!Y73-Informações!AA73)*1000)</f>
        <v>#DIV/0!</v>
      </c>
      <c r="R71" s="49" t="e">
        <f>Informações!BJ73/Informações!AX73*100</f>
        <v>#DIV/0!</v>
      </c>
      <c r="S71" s="49" t="e">
        <f>((Informações!AY73+Informações!BD73)/Informações!BL73)*100</f>
        <v>#DIV/0!</v>
      </c>
      <c r="T71" s="50" t="e">
        <f>((Informações!DY73+Informações!DZ73)/(Informações!EA73+Informações!EB73))*100</f>
        <v>#DIV/0!</v>
      </c>
      <c r="U71" s="50" t="e">
        <f>Informações!EC73/Informações!ED73*100</f>
        <v>#DIV/0!</v>
      </c>
      <c r="V71" s="51" t="e">
        <f>Informações!EU73/Informações!EV73*100</f>
        <v>#DIV/0!</v>
      </c>
      <c r="W71" s="51">
        <f>Informações!EW73</f>
        <v>0</v>
      </c>
      <c r="X71" s="52" t="e">
        <f>Informações!EE73/Informações!EF73*100</f>
        <v>#DIV/0!</v>
      </c>
      <c r="Y71" s="52" t="e">
        <f>((Informações!AM71/(Informações!S71-Informações!AA71))*100)</f>
        <v>#DIV/0!</v>
      </c>
      <c r="Z71" s="52" t="e">
        <f>(Informações!AN71+Informações!AT71+Informações!AU71)/(Informações!AM71+Informações!AS71)*100</f>
        <v>#DIV/0!</v>
      </c>
      <c r="AA71" s="52" t="e">
        <f>Informações!EI73/Informações!EJ73*100</f>
        <v>#DIV/0!</v>
      </c>
      <c r="AB71" s="29" t="e">
        <f>Informações!EK73/Informações!EL73*100</f>
        <v>#DIV/0!</v>
      </c>
      <c r="AC71" s="53" t="e">
        <f>Informações!AZ73/((Informações!AO73-Informações!AS73)*1000)</f>
        <v>#DIV/0!</v>
      </c>
      <c r="AD71" s="53" t="e">
        <f>Informações!DG73/Informações!DF73</f>
        <v>#DIV/0!</v>
      </c>
      <c r="AE71" s="54" t="e">
        <f>(Informações!EO73-Informações!EP73)/Informações!EO73*100</f>
        <v>#DIV/0!</v>
      </c>
      <c r="AF71" s="54" t="e">
        <f>Informações!EQ73/Informações!ER73</f>
        <v>#DIV/0!</v>
      </c>
      <c r="AG71" s="54" t="e">
        <f>(Informações!FA73/Informações!FB73)*100</f>
        <v>#DIV/0!</v>
      </c>
      <c r="AH71" s="54" t="e">
        <f>Informações!EM73/Informações!EN73</f>
        <v>#DIV/0!</v>
      </c>
      <c r="AI71" s="54" t="e">
        <f>Informações!ES73/Informações!ET73*100</f>
        <v>#DIV/0!</v>
      </c>
      <c r="AJ71" s="55" t="e">
        <f>(Informações!EY73/Informações!EZ73)*100</f>
        <v>#DIV/0!</v>
      </c>
      <c r="AK71" s="55">
        <f>Informações!EW73+Informações!EX73</f>
        <v>0</v>
      </c>
    </row>
    <row r="72" spans="1:37" s="56" customFormat="1" ht="12.75" x14ac:dyDescent="0.2">
      <c r="A72" s="6">
        <v>312000</v>
      </c>
      <c r="B72" s="10" t="s">
        <v>270</v>
      </c>
      <c r="C72" s="10" t="s">
        <v>125</v>
      </c>
      <c r="D72" s="46">
        <v>2084</v>
      </c>
      <c r="E72" s="47" t="e">
        <f>Informações!K72/Informações!I72*100</f>
        <v>#DIV/0!</v>
      </c>
      <c r="F72" s="47" t="e">
        <f>Informações!AF72/Informações!J72*100</f>
        <v>#DIV/0!</v>
      </c>
      <c r="G72" s="47" t="e">
        <f>Informações!DU74/Informações!DV74*100</f>
        <v>#DIV/0!</v>
      </c>
      <c r="H72" s="47" t="e">
        <f>Informações!DW74/Informações!DX74*100</f>
        <v>#DIV/0!</v>
      </c>
      <c r="I72" s="47" t="e">
        <f>Informações!DA74/Informações!CY74</f>
        <v>#DIV/0!</v>
      </c>
      <c r="J72" s="47" t="e">
        <f>Informações!CZ74/Informações!CY74</f>
        <v>#DIV/0!</v>
      </c>
      <c r="K72" s="47" t="e">
        <f>Informações!DC74/Informações!DB74*100</f>
        <v>#DIV/0!</v>
      </c>
      <c r="L72" s="47" t="e">
        <f>Informações!DE74/Informações!DD74*100</f>
        <v>#DIV/0!</v>
      </c>
      <c r="M72" s="47" t="e">
        <f>Informações!DB74/Informações!DL74*100</f>
        <v>#DIV/0!</v>
      </c>
      <c r="N72" s="47" t="e">
        <f>Informações!DD74/Informações!DK74*100</f>
        <v>#DIV/0!</v>
      </c>
      <c r="O72" s="48" t="e">
        <f>(((Informações!P74+Informações!Z74-Informações!AE74)-Informações!S74)/(Informações!P74+Informações!Z74-Informações!AE74))*100</f>
        <v>#DIV/0!</v>
      </c>
      <c r="P72" s="48" t="e">
        <f>(Informações!S74-Informações!AA74)/(Informações!K74)*(1000000/365)</f>
        <v>#DIV/0!</v>
      </c>
      <c r="Q72" s="49" t="e">
        <f>Informações!AY74/((Informações!T74-Informações!Y74-Informações!AA74)*1000)</f>
        <v>#DIV/0!</v>
      </c>
      <c r="R72" s="49" t="e">
        <f>Informações!BJ74/Informações!AX74*100</f>
        <v>#DIV/0!</v>
      </c>
      <c r="S72" s="49" t="e">
        <f>((Informações!AY74+Informações!BD74)/Informações!BL74)*100</f>
        <v>#DIV/0!</v>
      </c>
      <c r="T72" s="50" t="e">
        <f>((Informações!DY74+Informações!DZ74)/(Informações!EA74+Informações!EB74))*100</f>
        <v>#DIV/0!</v>
      </c>
      <c r="U72" s="50" t="e">
        <f>Informações!EC74/Informações!ED74*100</f>
        <v>#DIV/0!</v>
      </c>
      <c r="V72" s="51" t="e">
        <f>Informações!EU74/Informações!EV74*100</f>
        <v>#DIV/0!</v>
      </c>
      <c r="W72" s="51">
        <f>Informações!EW74</f>
        <v>0</v>
      </c>
      <c r="X72" s="52" t="e">
        <f>Informações!EE74/Informações!EF74*100</f>
        <v>#DIV/0!</v>
      </c>
      <c r="Y72" s="52" t="e">
        <f>((Informações!AM72/(Informações!S72-Informações!AA72))*100)</f>
        <v>#DIV/0!</v>
      </c>
      <c r="Z72" s="52" t="e">
        <f>(Informações!AN72+Informações!AT72+Informações!AU72)/(Informações!AM72+Informações!AS72)*100</f>
        <v>#DIV/0!</v>
      </c>
      <c r="AA72" s="52" t="e">
        <f>Informações!EI74/Informações!EJ74*100</f>
        <v>#DIV/0!</v>
      </c>
      <c r="AB72" s="29" t="e">
        <f>Informações!EK74/Informações!EL74*100</f>
        <v>#DIV/0!</v>
      </c>
      <c r="AC72" s="53" t="e">
        <f>Informações!AZ74/((Informações!AO74-Informações!AS74)*1000)</f>
        <v>#DIV/0!</v>
      </c>
      <c r="AD72" s="53" t="e">
        <f>Informações!DG74/Informações!DF74</f>
        <v>#DIV/0!</v>
      </c>
      <c r="AE72" s="54" t="e">
        <f>(Informações!EO74-Informações!EP74)/Informações!EO74*100</f>
        <v>#DIV/0!</v>
      </c>
      <c r="AF72" s="54" t="e">
        <f>Informações!EQ74/Informações!ER74</f>
        <v>#DIV/0!</v>
      </c>
      <c r="AG72" s="54" t="e">
        <f>(Informações!FA74/Informações!FB74)*100</f>
        <v>#DIV/0!</v>
      </c>
      <c r="AH72" s="54" t="e">
        <f>Informações!EM74/Informações!EN74</f>
        <v>#DIV/0!</v>
      </c>
      <c r="AI72" s="54" t="e">
        <f>Informações!ES74/Informações!ET74*100</f>
        <v>#DIV/0!</v>
      </c>
      <c r="AJ72" s="55" t="e">
        <f>(Informações!EY74/Informações!EZ74)*100</f>
        <v>#DIV/0!</v>
      </c>
      <c r="AK72" s="55">
        <f>Informações!EW74+Informações!EX74</f>
        <v>0</v>
      </c>
    </row>
    <row r="73" spans="1:37" s="56" customFormat="1" ht="12.75" x14ac:dyDescent="0.2">
      <c r="A73" s="6">
        <v>312000</v>
      </c>
      <c r="B73" s="10" t="s">
        <v>270</v>
      </c>
      <c r="C73" s="10" t="s">
        <v>125</v>
      </c>
      <c r="D73" s="46">
        <v>2085</v>
      </c>
      <c r="E73" s="47" t="e">
        <f>Informações!K73/Informações!I73*100</f>
        <v>#DIV/0!</v>
      </c>
      <c r="F73" s="47" t="e">
        <f>Informações!AF73/Informações!J73*100</f>
        <v>#DIV/0!</v>
      </c>
      <c r="G73" s="47" t="e">
        <f>Informações!DU75/Informações!DV75*100</f>
        <v>#DIV/0!</v>
      </c>
      <c r="H73" s="47" t="e">
        <f>Informações!DW75/Informações!DX75*100</f>
        <v>#DIV/0!</v>
      </c>
      <c r="I73" s="47" t="e">
        <f>Informações!DA75/Informações!CY75</f>
        <v>#DIV/0!</v>
      </c>
      <c r="J73" s="47" t="e">
        <f>Informações!CZ75/Informações!CY75</f>
        <v>#DIV/0!</v>
      </c>
      <c r="K73" s="47" t="e">
        <f>Informações!DC75/Informações!DB75*100</f>
        <v>#DIV/0!</v>
      </c>
      <c r="L73" s="47" t="e">
        <f>Informações!DE75/Informações!DD75*100</f>
        <v>#DIV/0!</v>
      </c>
      <c r="M73" s="47" t="e">
        <f>Informações!DB75/Informações!DL75*100</f>
        <v>#DIV/0!</v>
      </c>
      <c r="N73" s="47" t="e">
        <f>Informações!DD75/Informações!DK75*100</f>
        <v>#DIV/0!</v>
      </c>
      <c r="O73" s="48" t="e">
        <f>(((Informações!P75+Informações!Z75-Informações!AE75)-Informações!S75)/(Informações!P75+Informações!Z75-Informações!AE75))*100</f>
        <v>#DIV/0!</v>
      </c>
      <c r="P73" s="48" t="e">
        <f>(Informações!S75-Informações!AA75)/(Informações!K75)*(1000000/365)</f>
        <v>#DIV/0!</v>
      </c>
      <c r="Q73" s="49" t="e">
        <f>Informações!AY75/((Informações!T75-Informações!Y75-Informações!AA75)*1000)</f>
        <v>#DIV/0!</v>
      </c>
      <c r="R73" s="49" t="e">
        <f>Informações!BJ75/Informações!AX75*100</f>
        <v>#DIV/0!</v>
      </c>
      <c r="S73" s="49" t="e">
        <f>((Informações!AY75+Informações!BD75)/Informações!BL75)*100</f>
        <v>#DIV/0!</v>
      </c>
      <c r="T73" s="50" t="e">
        <f>((Informações!DY75+Informações!DZ75)/(Informações!EA75+Informações!EB75))*100</f>
        <v>#DIV/0!</v>
      </c>
      <c r="U73" s="50" t="e">
        <f>Informações!EC75/Informações!ED75*100</f>
        <v>#DIV/0!</v>
      </c>
      <c r="V73" s="51" t="e">
        <f>Informações!EU75/Informações!EV75*100</f>
        <v>#DIV/0!</v>
      </c>
      <c r="W73" s="51">
        <f>Informações!EW75</f>
        <v>0</v>
      </c>
      <c r="X73" s="52" t="e">
        <f>Informações!EE75/Informações!EF75*100</f>
        <v>#DIV/0!</v>
      </c>
      <c r="Y73" s="52" t="e">
        <f>((Informações!AM73/(Informações!S73-Informações!AA73))*100)</f>
        <v>#DIV/0!</v>
      </c>
      <c r="Z73" s="52" t="e">
        <f>(Informações!AN73+Informações!AT73+Informações!AU73)/(Informações!AM73+Informações!AS73)*100</f>
        <v>#DIV/0!</v>
      </c>
      <c r="AA73" s="52" t="e">
        <f>Informações!EI75/Informações!EJ75*100</f>
        <v>#DIV/0!</v>
      </c>
      <c r="AB73" s="29" t="e">
        <f>Informações!EK75/Informações!EL75*100</f>
        <v>#DIV/0!</v>
      </c>
      <c r="AC73" s="53" t="e">
        <f>Informações!AZ75/((Informações!AO75-Informações!AS75)*1000)</f>
        <v>#DIV/0!</v>
      </c>
      <c r="AD73" s="53" t="e">
        <f>Informações!DG75/Informações!DF75</f>
        <v>#DIV/0!</v>
      </c>
      <c r="AE73" s="54" t="e">
        <f>(Informações!EO75-Informações!EP75)/Informações!EO75*100</f>
        <v>#DIV/0!</v>
      </c>
      <c r="AF73" s="54" t="e">
        <f>Informações!EQ75/Informações!ER75</f>
        <v>#DIV/0!</v>
      </c>
      <c r="AG73" s="54" t="e">
        <f>(Informações!FA75/Informações!FB75)*100</f>
        <v>#DIV/0!</v>
      </c>
      <c r="AH73" s="54" t="e">
        <f>Informações!EM75/Informações!EN75</f>
        <v>#DIV/0!</v>
      </c>
      <c r="AI73" s="54" t="e">
        <f>Informações!ES75/Informações!ET75*100</f>
        <v>#DIV/0!</v>
      </c>
      <c r="AJ73" s="55" t="e">
        <f>(Informações!EY75/Informações!EZ75)*100</f>
        <v>#DIV/0!</v>
      </c>
      <c r="AK73" s="55">
        <f>Informações!EW75+Informações!EX75</f>
        <v>0</v>
      </c>
    </row>
    <row r="74" spans="1:37" s="56" customFormat="1" ht="12.75" x14ac:dyDescent="0.2">
      <c r="A74" s="6">
        <v>312000</v>
      </c>
      <c r="B74" s="10" t="s">
        <v>270</v>
      </c>
      <c r="C74" s="10" t="s">
        <v>125</v>
      </c>
      <c r="D74" s="46">
        <v>2086</v>
      </c>
      <c r="E74" s="47" t="e">
        <f>Informações!K74/Informações!I74*100</f>
        <v>#DIV/0!</v>
      </c>
      <c r="F74" s="47" t="e">
        <f>Informações!AF74/Informações!J74*100</f>
        <v>#DIV/0!</v>
      </c>
      <c r="G74" s="47" t="e">
        <f>Informações!DU76/Informações!DV76*100</f>
        <v>#DIV/0!</v>
      </c>
      <c r="H74" s="47" t="e">
        <f>Informações!DW76/Informações!DX76*100</f>
        <v>#DIV/0!</v>
      </c>
      <c r="I74" s="47" t="e">
        <f>Informações!DA76/Informações!CY76</f>
        <v>#DIV/0!</v>
      </c>
      <c r="J74" s="47" t="e">
        <f>Informações!CZ76/Informações!CY76</f>
        <v>#DIV/0!</v>
      </c>
      <c r="K74" s="47" t="e">
        <f>Informações!DC76/Informações!DB76*100</f>
        <v>#DIV/0!</v>
      </c>
      <c r="L74" s="47" t="e">
        <f>Informações!DE76/Informações!DD76*100</f>
        <v>#DIV/0!</v>
      </c>
      <c r="M74" s="47" t="e">
        <f>Informações!DB76/Informações!DL76*100</f>
        <v>#DIV/0!</v>
      </c>
      <c r="N74" s="47" t="e">
        <f>Informações!DD76/Informações!DK76*100</f>
        <v>#DIV/0!</v>
      </c>
      <c r="O74" s="48" t="e">
        <f>(((Informações!P76+Informações!Z76-Informações!AE76)-Informações!S76)/(Informações!P76+Informações!Z76-Informações!AE76))*100</f>
        <v>#DIV/0!</v>
      </c>
      <c r="P74" s="48" t="e">
        <f>(Informações!S76-Informações!AA76)/(Informações!K76)*(1000000/365)</f>
        <v>#DIV/0!</v>
      </c>
      <c r="Q74" s="49" t="e">
        <f>Informações!AY76/((Informações!T76-Informações!Y76-Informações!AA76)*1000)</f>
        <v>#DIV/0!</v>
      </c>
      <c r="R74" s="49" t="e">
        <f>Informações!BJ76/Informações!AX76*100</f>
        <v>#DIV/0!</v>
      </c>
      <c r="S74" s="49" t="e">
        <f>((Informações!AY76+Informações!BD76)/Informações!BL76)*100</f>
        <v>#DIV/0!</v>
      </c>
      <c r="T74" s="50" t="e">
        <f>((Informações!DY76+Informações!DZ76)/(Informações!EA76+Informações!EB76))*100</f>
        <v>#DIV/0!</v>
      </c>
      <c r="U74" s="50" t="e">
        <f>Informações!EC76/Informações!ED76*100</f>
        <v>#DIV/0!</v>
      </c>
      <c r="V74" s="51" t="e">
        <f>Informações!EU76/Informações!EV76*100</f>
        <v>#DIV/0!</v>
      </c>
      <c r="W74" s="51">
        <f>Informações!EW76</f>
        <v>0</v>
      </c>
      <c r="X74" s="52" t="e">
        <f>Informações!EE76/Informações!EF76*100</f>
        <v>#DIV/0!</v>
      </c>
      <c r="Y74" s="52" t="e">
        <f>((Informações!AM74/(Informações!S74-Informações!AA74))*100)</f>
        <v>#DIV/0!</v>
      </c>
      <c r="Z74" s="52" t="e">
        <f>(Informações!AN74+Informações!AT74+Informações!AU74)/(Informações!AM74+Informações!AS74)*100</f>
        <v>#DIV/0!</v>
      </c>
      <c r="AA74" s="52" t="e">
        <f>Informações!EI76/Informações!EJ76*100</f>
        <v>#DIV/0!</v>
      </c>
      <c r="AB74" s="29" t="e">
        <f>Informações!EK76/Informações!EL76*100</f>
        <v>#DIV/0!</v>
      </c>
      <c r="AC74" s="53" t="e">
        <f>Informações!AZ76/((Informações!AO76-Informações!AS76)*1000)</f>
        <v>#DIV/0!</v>
      </c>
      <c r="AD74" s="53" t="e">
        <f>Informações!DG76/Informações!DF76</f>
        <v>#DIV/0!</v>
      </c>
      <c r="AE74" s="54" t="e">
        <f>(Informações!EO76-Informações!EP76)/Informações!EO76*100</f>
        <v>#DIV/0!</v>
      </c>
      <c r="AF74" s="54" t="e">
        <f>Informações!EQ76/Informações!ER76</f>
        <v>#DIV/0!</v>
      </c>
      <c r="AG74" s="54" t="e">
        <f>(Informações!FA76/Informações!FB76)*100</f>
        <v>#DIV/0!</v>
      </c>
      <c r="AH74" s="54" t="e">
        <f>Informações!EM76/Informações!EN76</f>
        <v>#DIV/0!</v>
      </c>
      <c r="AI74" s="54" t="e">
        <f>Informações!ES76/Informações!ET76*100</f>
        <v>#DIV/0!</v>
      </c>
      <c r="AJ74" s="55" t="e">
        <f>(Informações!EY76/Informações!EZ76)*100</f>
        <v>#DIV/0!</v>
      </c>
      <c r="AK74" s="55">
        <f>Informações!EW76+Informações!EX76</f>
        <v>0</v>
      </c>
    </row>
    <row r="75" spans="1:37" s="56" customFormat="1" ht="12.75" x14ac:dyDescent="0.2">
      <c r="A75" s="6">
        <v>312000</v>
      </c>
      <c r="B75" s="10" t="s">
        <v>270</v>
      </c>
      <c r="C75" s="10" t="s">
        <v>125</v>
      </c>
      <c r="D75" s="46">
        <v>2087</v>
      </c>
      <c r="E75" s="47" t="e">
        <f>Informações!K75/Informações!I75*100</f>
        <v>#DIV/0!</v>
      </c>
      <c r="F75" s="47" t="e">
        <f>Informações!AF75/Informações!J75*100</f>
        <v>#DIV/0!</v>
      </c>
      <c r="G75" s="47" t="e">
        <f>Informações!DU77/Informações!DV77*100</f>
        <v>#DIV/0!</v>
      </c>
      <c r="H75" s="47" t="e">
        <f>Informações!DW77/Informações!DX77*100</f>
        <v>#DIV/0!</v>
      </c>
      <c r="I75" s="47" t="e">
        <f>Informações!DA77/Informações!CY77</f>
        <v>#DIV/0!</v>
      </c>
      <c r="J75" s="47" t="e">
        <f>Informações!CZ77/Informações!CY77</f>
        <v>#DIV/0!</v>
      </c>
      <c r="K75" s="47" t="e">
        <f>Informações!DC77/Informações!DB77*100</f>
        <v>#DIV/0!</v>
      </c>
      <c r="L75" s="47" t="e">
        <f>Informações!DE77/Informações!DD77*100</f>
        <v>#DIV/0!</v>
      </c>
      <c r="M75" s="47" t="e">
        <f>Informações!DB77/Informações!DL77*100</f>
        <v>#DIV/0!</v>
      </c>
      <c r="N75" s="47" t="e">
        <f>Informações!DD77/Informações!DK77*100</f>
        <v>#DIV/0!</v>
      </c>
      <c r="O75" s="48" t="e">
        <f>(((Informações!P77+Informações!Z77-Informações!AE77)-Informações!S77)/(Informações!P77+Informações!Z77-Informações!AE77))*100</f>
        <v>#DIV/0!</v>
      </c>
      <c r="P75" s="48" t="e">
        <f>(Informações!S77-Informações!AA77)/(Informações!K77)*(1000000/365)</f>
        <v>#DIV/0!</v>
      </c>
      <c r="Q75" s="49" t="e">
        <f>Informações!AY77/((Informações!T77-Informações!Y77-Informações!AA77)*1000)</f>
        <v>#DIV/0!</v>
      </c>
      <c r="R75" s="49" t="e">
        <f>Informações!BJ77/Informações!AX77*100</f>
        <v>#DIV/0!</v>
      </c>
      <c r="S75" s="49" t="e">
        <f>((Informações!AY77+Informações!BD77)/Informações!BL77)*100</f>
        <v>#DIV/0!</v>
      </c>
      <c r="T75" s="50" t="e">
        <f>((Informações!DY77+Informações!DZ77)/(Informações!EA77+Informações!EB77))*100</f>
        <v>#DIV/0!</v>
      </c>
      <c r="U75" s="50" t="e">
        <f>Informações!EC77/Informações!ED77*100</f>
        <v>#DIV/0!</v>
      </c>
      <c r="V75" s="51" t="e">
        <f>Informações!EU77/Informações!EV77*100</f>
        <v>#DIV/0!</v>
      </c>
      <c r="W75" s="51">
        <f>Informações!EW77</f>
        <v>0</v>
      </c>
      <c r="X75" s="52" t="e">
        <f>Informações!EE77/Informações!EF77*100</f>
        <v>#DIV/0!</v>
      </c>
      <c r="Y75" s="52" t="e">
        <f>((Informações!AM75/(Informações!S75-Informações!AA75))*100)</f>
        <v>#DIV/0!</v>
      </c>
      <c r="Z75" s="52" t="e">
        <f>(Informações!AN75+Informações!AT75+Informações!AU75)/(Informações!AM75+Informações!AS75)*100</f>
        <v>#DIV/0!</v>
      </c>
      <c r="AA75" s="52" t="e">
        <f>Informações!EI77/Informações!EJ77*100</f>
        <v>#DIV/0!</v>
      </c>
      <c r="AB75" s="29" t="e">
        <f>Informações!EK77/Informações!EL77*100</f>
        <v>#DIV/0!</v>
      </c>
      <c r="AC75" s="53" t="e">
        <f>Informações!AZ77/((Informações!AO77-Informações!AS77)*1000)</f>
        <v>#DIV/0!</v>
      </c>
      <c r="AD75" s="53" t="e">
        <f>Informações!DG77/Informações!DF77</f>
        <v>#DIV/0!</v>
      </c>
      <c r="AE75" s="54" t="e">
        <f>(Informações!EO77-Informações!EP77)/Informações!EO77*100</f>
        <v>#DIV/0!</v>
      </c>
      <c r="AF75" s="54" t="e">
        <f>Informações!EQ77/Informações!ER77</f>
        <v>#DIV/0!</v>
      </c>
      <c r="AG75" s="54" t="e">
        <f>(Informações!FA77/Informações!FB77)*100</f>
        <v>#DIV/0!</v>
      </c>
      <c r="AH75" s="54" t="e">
        <f>Informações!EM77/Informações!EN77</f>
        <v>#DIV/0!</v>
      </c>
      <c r="AI75" s="54" t="e">
        <f>Informações!ES77/Informações!ET77*100</f>
        <v>#DIV/0!</v>
      </c>
      <c r="AJ75" s="55" t="e">
        <f>(Informações!EY77/Informações!EZ77)*100</f>
        <v>#DIV/0!</v>
      </c>
      <c r="AK75" s="55">
        <f>Informações!EW77+Informações!EX77</f>
        <v>0</v>
      </c>
    </row>
    <row r="76" spans="1:37" s="56" customFormat="1" ht="12.75" x14ac:dyDescent="0.2">
      <c r="A76" s="6">
        <v>312000</v>
      </c>
      <c r="B76" s="10" t="s">
        <v>270</v>
      </c>
      <c r="C76" s="10" t="s">
        <v>125</v>
      </c>
      <c r="D76" s="46">
        <v>2088</v>
      </c>
      <c r="E76" s="47" t="e">
        <f>Informações!K76/Informações!I76*100</f>
        <v>#DIV/0!</v>
      </c>
      <c r="F76" s="47" t="e">
        <f>Informações!AF76/Informações!J76*100</f>
        <v>#DIV/0!</v>
      </c>
      <c r="G76" s="47" t="e">
        <f>Informações!DU78/Informações!DV78*100</f>
        <v>#DIV/0!</v>
      </c>
      <c r="H76" s="47" t="e">
        <f>Informações!DW78/Informações!DX78*100</f>
        <v>#DIV/0!</v>
      </c>
      <c r="I76" s="47" t="e">
        <f>Informações!DA78/Informações!CY78</f>
        <v>#DIV/0!</v>
      </c>
      <c r="J76" s="47" t="e">
        <f>Informações!CZ78/Informações!CY78</f>
        <v>#DIV/0!</v>
      </c>
      <c r="K76" s="47" t="e">
        <f>Informações!DC78/Informações!DB78*100</f>
        <v>#DIV/0!</v>
      </c>
      <c r="L76" s="47" t="e">
        <f>Informações!DE78/Informações!DD78*100</f>
        <v>#DIV/0!</v>
      </c>
      <c r="M76" s="47" t="e">
        <f>Informações!DB78/Informações!DL78*100</f>
        <v>#DIV/0!</v>
      </c>
      <c r="N76" s="47" t="e">
        <f>Informações!DD78/Informações!DK78*100</f>
        <v>#DIV/0!</v>
      </c>
      <c r="O76" s="48" t="e">
        <f>(((Informações!P78+Informações!Z78-Informações!AE78)-Informações!S78)/(Informações!P78+Informações!Z78-Informações!AE78))*100</f>
        <v>#DIV/0!</v>
      </c>
      <c r="P76" s="48" t="e">
        <f>(Informações!S78-Informações!AA78)/(Informações!K78)*(1000000/365)</f>
        <v>#DIV/0!</v>
      </c>
      <c r="Q76" s="49" t="e">
        <f>Informações!AY78/((Informações!T78-Informações!Y78-Informações!AA78)*1000)</f>
        <v>#DIV/0!</v>
      </c>
      <c r="R76" s="49" t="e">
        <f>Informações!BJ78/Informações!AX78*100</f>
        <v>#DIV/0!</v>
      </c>
      <c r="S76" s="49" t="e">
        <f>((Informações!AY78+Informações!BD78)/Informações!BL78)*100</f>
        <v>#DIV/0!</v>
      </c>
      <c r="T76" s="50" t="e">
        <f>((Informações!DY78+Informações!DZ78)/(Informações!EA78+Informações!EB78))*100</f>
        <v>#DIV/0!</v>
      </c>
      <c r="U76" s="50" t="e">
        <f>Informações!EC78/Informações!ED78*100</f>
        <v>#DIV/0!</v>
      </c>
      <c r="V76" s="51" t="e">
        <f>Informações!EU78/Informações!EV78*100</f>
        <v>#DIV/0!</v>
      </c>
      <c r="W76" s="51">
        <f>Informações!EW78</f>
        <v>0</v>
      </c>
      <c r="X76" s="52" t="e">
        <f>Informações!EE78/Informações!EF78*100</f>
        <v>#DIV/0!</v>
      </c>
      <c r="Y76" s="52" t="e">
        <f>((Informações!AM76/(Informações!S76-Informações!AA76))*100)</f>
        <v>#DIV/0!</v>
      </c>
      <c r="Z76" s="52" t="e">
        <f>(Informações!AN76+Informações!AT76+Informações!AU76)/(Informações!AM76+Informações!AS76)*100</f>
        <v>#DIV/0!</v>
      </c>
      <c r="AA76" s="52" t="e">
        <f>Informações!EI78/Informações!EJ78*100</f>
        <v>#DIV/0!</v>
      </c>
      <c r="AB76" s="29" t="e">
        <f>Informações!EK78/Informações!EL78*100</f>
        <v>#DIV/0!</v>
      </c>
      <c r="AC76" s="53" t="e">
        <f>Informações!AZ78/((Informações!AO78-Informações!AS78)*1000)</f>
        <v>#DIV/0!</v>
      </c>
      <c r="AD76" s="53" t="e">
        <f>Informações!DG78/Informações!DF78</f>
        <v>#DIV/0!</v>
      </c>
      <c r="AE76" s="54" t="e">
        <f>(Informações!EO78-Informações!EP78)/Informações!EO78*100</f>
        <v>#DIV/0!</v>
      </c>
      <c r="AF76" s="54" t="e">
        <f>Informações!EQ78/Informações!ER78</f>
        <v>#DIV/0!</v>
      </c>
      <c r="AG76" s="54" t="e">
        <f>(Informações!FA78/Informações!FB78)*100</f>
        <v>#DIV/0!</v>
      </c>
      <c r="AH76" s="54" t="e">
        <f>Informações!EM78/Informações!EN78</f>
        <v>#DIV/0!</v>
      </c>
      <c r="AI76" s="54" t="e">
        <f>Informações!ES78/Informações!ET78*100</f>
        <v>#DIV/0!</v>
      </c>
      <c r="AJ76" s="55" t="e">
        <f>(Informações!EY78/Informações!EZ78)*100</f>
        <v>#DIV/0!</v>
      </c>
      <c r="AK76" s="55">
        <f>Informações!EW78+Informações!EX78</f>
        <v>0</v>
      </c>
    </row>
    <row r="77" spans="1:37" s="56" customFormat="1" ht="12.75" x14ac:dyDescent="0.2">
      <c r="A77" s="6">
        <v>312000</v>
      </c>
      <c r="B77" s="10" t="s">
        <v>270</v>
      </c>
      <c r="C77" s="10" t="s">
        <v>125</v>
      </c>
      <c r="D77" s="46">
        <v>2089</v>
      </c>
      <c r="E77" s="47" t="e">
        <f>Informações!K77/Informações!I77*100</f>
        <v>#DIV/0!</v>
      </c>
      <c r="F77" s="47" t="e">
        <f>Informações!AF77/Informações!J77*100</f>
        <v>#DIV/0!</v>
      </c>
      <c r="G77" s="47" t="e">
        <f>Informações!DU79/Informações!DV79*100</f>
        <v>#DIV/0!</v>
      </c>
      <c r="H77" s="47" t="e">
        <f>Informações!DW79/Informações!DX79*100</f>
        <v>#DIV/0!</v>
      </c>
      <c r="I77" s="47" t="e">
        <f>Informações!DA79/Informações!CY79</f>
        <v>#DIV/0!</v>
      </c>
      <c r="J77" s="47" t="e">
        <f>Informações!CZ79/Informações!CY79</f>
        <v>#DIV/0!</v>
      </c>
      <c r="K77" s="47" t="e">
        <f>Informações!DC79/Informações!DB79*100</f>
        <v>#DIV/0!</v>
      </c>
      <c r="L77" s="47" t="e">
        <f>Informações!DE79/Informações!DD79*100</f>
        <v>#DIV/0!</v>
      </c>
      <c r="M77" s="47" t="e">
        <f>Informações!DB79/Informações!DL79*100</f>
        <v>#DIV/0!</v>
      </c>
      <c r="N77" s="47" t="e">
        <f>Informações!DD79/Informações!DK79*100</f>
        <v>#DIV/0!</v>
      </c>
      <c r="O77" s="48" t="e">
        <f>(((Informações!P79+Informações!Z79-Informações!AE79)-Informações!S79)/(Informações!P79+Informações!Z79-Informações!AE79))*100</f>
        <v>#DIV/0!</v>
      </c>
      <c r="P77" s="48" t="e">
        <f>(Informações!S79-Informações!AA79)/(Informações!K79)*(1000000/365)</f>
        <v>#DIV/0!</v>
      </c>
      <c r="Q77" s="49" t="e">
        <f>Informações!AY79/((Informações!T79-Informações!Y79-Informações!AA79)*1000)</f>
        <v>#DIV/0!</v>
      </c>
      <c r="R77" s="49" t="e">
        <f>Informações!BJ79/Informações!AX79*100</f>
        <v>#DIV/0!</v>
      </c>
      <c r="S77" s="49" t="e">
        <f>((Informações!AY79+Informações!BD79)/Informações!BL79)*100</f>
        <v>#DIV/0!</v>
      </c>
      <c r="T77" s="50" t="e">
        <f>((Informações!DY79+Informações!DZ79)/(Informações!EA79+Informações!EB79))*100</f>
        <v>#DIV/0!</v>
      </c>
      <c r="U77" s="50" t="e">
        <f>Informações!EC79/Informações!ED79*100</f>
        <v>#DIV/0!</v>
      </c>
      <c r="V77" s="51" t="e">
        <f>Informações!EU79/Informações!EV79*100</f>
        <v>#DIV/0!</v>
      </c>
      <c r="W77" s="51">
        <f>Informações!EW79</f>
        <v>0</v>
      </c>
      <c r="X77" s="52" t="e">
        <f>Informações!EE79/Informações!EF79*100</f>
        <v>#DIV/0!</v>
      </c>
      <c r="Y77" s="52" t="e">
        <f>((Informações!AM77/(Informações!S77-Informações!AA77))*100)</f>
        <v>#DIV/0!</v>
      </c>
      <c r="Z77" s="52" t="e">
        <f>(Informações!AN77+Informações!AT77+Informações!AU77)/(Informações!AM77+Informações!AS77)*100</f>
        <v>#DIV/0!</v>
      </c>
      <c r="AA77" s="52" t="e">
        <f>Informações!EI79/Informações!EJ79*100</f>
        <v>#DIV/0!</v>
      </c>
      <c r="AB77" s="29" t="e">
        <f>Informações!EK79/Informações!EL79*100</f>
        <v>#DIV/0!</v>
      </c>
      <c r="AC77" s="53" t="e">
        <f>Informações!AZ79/((Informações!AO79-Informações!AS79)*1000)</f>
        <v>#DIV/0!</v>
      </c>
      <c r="AD77" s="53" t="e">
        <f>Informações!DG79/Informações!DF79</f>
        <v>#DIV/0!</v>
      </c>
      <c r="AE77" s="54" t="e">
        <f>(Informações!EO79-Informações!EP79)/Informações!EO79*100</f>
        <v>#DIV/0!</v>
      </c>
      <c r="AF77" s="54" t="e">
        <f>Informações!EQ79/Informações!ER79</f>
        <v>#DIV/0!</v>
      </c>
      <c r="AG77" s="54" t="e">
        <f>(Informações!FA79/Informações!FB79)*100</f>
        <v>#DIV/0!</v>
      </c>
      <c r="AH77" s="54" t="e">
        <f>Informações!EM79/Informações!EN79</f>
        <v>#DIV/0!</v>
      </c>
      <c r="AI77" s="54" t="e">
        <f>Informações!ES79/Informações!ET79*100</f>
        <v>#DIV/0!</v>
      </c>
      <c r="AJ77" s="55" t="e">
        <f>(Informações!EY79/Informações!EZ79)*100</f>
        <v>#DIV/0!</v>
      </c>
      <c r="AK77" s="55">
        <f>Informações!EW79+Informações!EX79</f>
        <v>0</v>
      </c>
    </row>
    <row r="78" spans="1:37" s="56" customFormat="1" ht="12.75" x14ac:dyDescent="0.2">
      <c r="A78" s="6">
        <v>312000</v>
      </c>
      <c r="B78" s="10" t="s">
        <v>270</v>
      </c>
      <c r="C78" s="10" t="s">
        <v>125</v>
      </c>
      <c r="D78" s="46">
        <v>2090</v>
      </c>
      <c r="E78" s="47" t="e">
        <f>Informações!K78/Informações!I78*100</f>
        <v>#DIV/0!</v>
      </c>
      <c r="F78" s="47" t="e">
        <f>Informações!AF78/Informações!J78*100</f>
        <v>#DIV/0!</v>
      </c>
      <c r="G78" s="47" t="e">
        <f>Informações!DU80/Informações!DV80*100</f>
        <v>#DIV/0!</v>
      </c>
      <c r="H78" s="47" t="e">
        <f>Informações!DW80/Informações!DX80*100</f>
        <v>#DIV/0!</v>
      </c>
      <c r="I78" s="47" t="e">
        <f>Informações!DA80/Informações!CY80</f>
        <v>#DIV/0!</v>
      </c>
      <c r="J78" s="47" t="e">
        <f>Informações!CZ80/Informações!CY80</f>
        <v>#DIV/0!</v>
      </c>
      <c r="K78" s="47" t="e">
        <f>Informações!DC80/Informações!DB80*100</f>
        <v>#DIV/0!</v>
      </c>
      <c r="L78" s="47" t="e">
        <f>Informações!DE80/Informações!DD80*100</f>
        <v>#DIV/0!</v>
      </c>
      <c r="M78" s="47" t="e">
        <f>Informações!DB80/Informações!DL80*100</f>
        <v>#DIV/0!</v>
      </c>
      <c r="N78" s="47" t="e">
        <f>Informações!DD80/Informações!DK80*100</f>
        <v>#DIV/0!</v>
      </c>
      <c r="O78" s="48" t="e">
        <f>(((Informações!P80+Informações!Z80-Informações!AE80)-Informações!S80)/(Informações!P80+Informações!Z80-Informações!AE80))*100</f>
        <v>#DIV/0!</v>
      </c>
      <c r="P78" s="48" t="e">
        <f>(Informações!S80-Informações!AA80)/(Informações!K80)*(1000000/365)</f>
        <v>#DIV/0!</v>
      </c>
      <c r="Q78" s="49" t="e">
        <f>Informações!AY80/((Informações!T80-Informações!Y80-Informações!AA80)*1000)</f>
        <v>#DIV/0!</v>
      </c>
      <c r="R78" s="49" t="e">
        <f>Informações!BJ80/Informações!AX80*100</f>
        <v>#DIV/0!</v>
      </c>
      <c r="S78" s="49" t="e">
        <f>((Informações!AY80+Informações!BD80)/Informações!BL80)*100</f>
        <v>#DIV/0!</v>
      </c>
      <c r="T78" s="50" t="e">
        <f>((Informações!DY80+Informações!DZ80)/(Informações!EA80+Informações!EB80))*100</f>
        <v>#DIV/0!</v>
      </c>
      <c r="U78" s="50" t="e">
        <f>Informações!EC80/Informações!ED80*100</f>
        <v>#DIV/0!</v>
      </c>
      <c r="V78" s="51" t="e">
        <f>Informações!EU80/Informações!EV80*100</f>
        <v>#DIV/0!</v>
      </c>
      <c r="W78" s="51">
        <f>Informações!EW80</f>
        <v>0</v>
      </c>
      <c r="X78" s="52" t="e">
        <f>Informações!EE80/Informações!EF80*100</f>
        <v>#DIV/0!</v>
      </c>
      <c r="Y78" s="52" t="e">
        <f>((Informações!AM78/(Informações!S78-Informações!AA78))*100)</f>
        <v>#DIV/0!</v>
      </c>
      <c r="Z78" s="52" t="e">
        <f>(Informações!AN78+Informações!AT78+Informações!AU78)/(Informações!AM78+Informações!AS78)*100</f>
        <v>#DIV/0!</v>
      </c>
      <c r="AA78" s="52" t="e">
        <f>Informações!EI80/Informações!EJ80*100</f>
        <v>#DIV/0!</v>
      </c>
      <c r="AB78" s="29" t="e">
        <f>Informações!EK80/Informações!EL80*100</f>
        <v>#DIV/0!</v>
      </c>
      <c r="AC78" s="53" t="e">
        <f>Informações!AZ80/((Informações!AO80-Informações!AS80)*1000)</f>
        <v>#DIV/0!</v>
      </c>
      <c r="AD78" s="53" t="e">
        <f>Informações!DG80/Informações!DF80</f>
        <v>#DIV/0!</v>
      </c>
      <c r="AE78" s="54" t="e">
        <f>(Informações!EO80-Informações!EP80)/Informações!EO80*100</f>
        <v>#DIV/0!</v>
      </c>
      <c r="AF78" s="54" t="e">
        <f>Informações!EQ80/Informações!ER80</f>
        <v>#DIV/0!</v>
      </c>
      <c r="AG78" s="54" t="e">
        <f>(Informações!FA80/Informações!FB80)*100</f>
        <v>#DIV/0!</v>
      </c>
      <c r="AH78" s="54" t="e">
        <f>Informações!EM80/Informações!EN80</f>
        <v>#DIV/0!</v>
      </c>
      <c r="AI78" s="54" t="e">
        <f>Informações!ES80/Informações!ET80*100</f>
        <v>#DIV/0!</v>
      </c>
      <c r="AJ78" s="55" t="e">
        <f>(Informações!EY80/Informações!EZ80)*100</f>
        <v>#DIV/0!</v>
      </c>
      <c r="AK78" s="55">
        <f>Informações!EW80+Informações!EX80</f>
        <v>0</v>
      </c>
    </row>
    <row r="79" spans="1:37" s="56" customFormat="1" ht="12.75" x14ac:dyDescent="0.2">
      <c r="A79" s="6">
        <v>312000</v>
      </c>
      <c r="B79" s="10" t="s">
        <v>270</v>
      </c>
      <c r="C79" s="10" t="s">
        <v>125</v>
      </c>
      <c r="D79" s="46">
        <v>2091</v>
      </c>
      <c r="E79" s="47" t="e">
        <f>Informações!K79/Informações!I79*100</f>
        <v>#DIV/0!</v>
      </c>
      <c r="F79" s="47" t="e">
        <f>Informações!AF79/Informações!J79*100</f>
        <v>#DIV/0!</v>
      </c>
      <c r="G79" s="47" t="e">
        <f>Informações!DU81/Informações!DV81*100</f>
        <v>#DIV/0!</v>
      </c>
      <c r="H79" s="47" t="e">
        <f>Informações!DW81/Informações!DX81*100</f>
        <v>#DIV/0!</v>
      </c>
      <c r="I79" s="47" t="e">
        <f>Informações!DA81/Informações!CY81</f>
        <v>#DIV/0!</v>
      </c>
      <c r="J79" s="47" t="e">
        <f>Informações!CZ81/Informações!CY81</f>
        <v>#DIV/0!</v>
      </c>
      <c r="K79" s="47" t="e">
        <f>Informações!DC81/Informações!DB81*100</f>
        <v>#DIV/0!</v>
      </c>
      <c r="L79" s="47" t="e">
        <f>Informações!DE81/Informações!DD81*100</f>
        <v>#DIV/0!</v>
      </c>
      <c r="M79" s="47" t="e">
        <f>Informações!DB81/Informações!DL81*100</f>
        <v>#DIV/0!</v>
      </c>
      <c r="N79" s="47" t="e">
        <f>Informações!DD81/Informações!DK81*100</f>
        <v>#DIV/0!</v>
      </c>
      <c r="O79" s="48" t="e">
        <f>(((Informações!P81+Informações!Z81-Informações!AE81)-Informações!S81)/(Informações!P81+Informações!Z81-Informações!AE81))*100</f>
        <v>#DIV/0!</v>
      </c>
      <c r="P79" s="48" t="e">
        <f>(Informações!S81-Informações!AA81)/(Informações!K81)*(1000000/365)</f>
        <v>#DIV/0!</v>
      </c>
      <c r="Q79" s="49" t="e">
        <f>Informações!AY81/((Informações!T81-Informações!Y81-Informações!AA81)*1000)</f>
        <v>#DIV/0!</v>
      </c>
      <c r="R79" s="49" t="e">
        <f>Informações!BJ81/Informações!AX81*100</f>
        <v>#DIV/0!</v>
      </c>
      <c r="S79" s="49" t="e">
        <f>((Informações!AY81+Informações!BD81)/Informações!BL81)*100</f>
        <v>#DIV/0!</v>
      </c>
      <c r="T79" s="50" t="e">
        <f>((Informações!DY81+Informações!DZ81)/(Informações!EA81+Informações!EB81))*100</f>
        <v>#DIV/0!</v>
      </c>
      <c r="U79" s="50" t="e">
        <f>Informações!EC81/Informações!ED81*100</f>
        <v>#DIV/0!</v>
      </c>
      <c r="V79" s="51" t="e">
        <f>Informações!EU81/Informações!EV81*100</f>
        <v>#DIV/0!</v>
      </c>
      <c r="W79" s="51">
        <f>Informações!EW81</f>
        <v>0</v>
      </c>
      <c r="X79" s="52" t="e">
        <f>Informações!EE81/Informações!EF81*100</f>
        <v>#DIV/0!</v>
      </c>
      <c r="Y79" s="52" t="e">
        <f>((Informações!AM79/(Informações!S79-Informações!AA79))*100)</f>
        <v>#DIV/0!</v>
      </c>
      <c r="Z79" s="52" t="e">
        <f>(Informações!AN79+Informações!AT79+Informações!AU79)/(Informações!AM79+Informações!AS79)*100</f>
        <v>#DIV/0!</v>
      </c>
      <c r="AA79" s="52" t="e">
        <f>Informações!EI81/Informações!EJ81*100</f>
        <v>#DIV/0!</v>
      </c>
      <c r="AB79" s="29" t="e">
        <f>Informações!EK81/Informações!EL81*100</f>
        <v>#DIV/0!</v>
      </c>
      <c r="AC79" s="53" t="e">
        <f>Informações!AZ81/((Informações!AO81-Informações!AS81)*1000)</f>
        <v>#DIV/0!</v>
      </c>
      <c r="AD79" s="53" t="e">
        <f>Informações!DG81/Informações!DF81</f>
        <v>#DIV/0!</v>
      </c>
      <c r="AE79" s="54" t="e">
        <f>(Informações!EO81-Informações!EP81)/Informações!EO81*100</f>
        <v>#DIV/0!</v>
      </c>
      <c r="AF79" s="54" t="e">
        <f>Informações!EQ81/Informações!ER81</f>
        <v>#DIV/0!</v>
      </c>
      <c r="AG79" s="54" t="e">
        <f>(Informações!FA81/Informações!FB81)*100</f>
        <v>#DIV/0!</v>
      </c>
      <c r="AH79" s="54" t="e">
        <f>Informações!EM81/Informações!EN81</f>
        <v>#DIV/0!</v>
      </c>
      <c r="AI79" s="54" t="e">
        <f>Informações!ES81/Informações!ET81*100</f>
        <v>#DIV/0!</v>
      </c>
      <c r="AJ79" s="55" t="e">
        <f>(Informações!EY81/Informações!EZ81)*100</f>
        <v>#DIV/0!</v>
      </c>
      <c r="AK79" s="55">
        <f>Informações!EW81+Informações!EX81</f>
        <v>0</v>
      </c>
    </row>
    <row r="80" spans="1:37" s="56" customFormat="1" ht="12.75" x14ac:dyDescent="0.2">
      <c r="A80" s="6">
        <v>312000</v>
      </c>
      <c r="B80" s="10" t="s">
        <v>270</v>
      </c>
      <c r="C80" s="10" t="s">
        <v>125</v>
      </c>
      <c r="D80" s="46">
        <v>2092</v>
      </c>
      <c r="E80" s="47" t="e">
        <f>Informações!K80/Informações!I80*100</f>
        <v>#DIV/0!</v>
      </c>
      <c r="F80" s="47" t="e">
        <f>Informações!AF80/Informações!J80*100</f>
        <v>#DIV/0!</v>
      </c>
      <c r="G80" s="47" t="e">
        <f>Informações!DU82/Informações!DV82*100</f>
        <v>#DIV/0!</v>
      </c>
      <c r="H80" s="47" t="e">
        <f>Informações!DW82/Informações!DX82*100</f>
        <v>#DIV/0!</v>
      </c>
      <c r="I80" s="47" t="e">
        <f>Informações!DA82/Informações!CY82</f>
        <v>#DIV/0!</v>
      </c>
      <c r="J80" s="47" t="e">
        <f>Informações!CZ82/Informações!CY82</f>
        <v>#DIV/0!</v>
      </c>
      <c r="K80" s="47" t="e">
        <f>Informações!DC82/Informações!DB82*100</f>
        <v>#DIV/0!</v>
      </c>
      <c r="L80" s="47" t="e">
        <f>Informações!DE82/Informações!DD82*100</f>
        <v>#DIV/0!</v>
      </c>
      <c r="M80" s="47" t="e">
        <f>Informações!DB82/Informações!DL82*100</f>
        <v>#DIV/0!</v>
      </c>
      <c r="N80" s="47" t="e">
        <f>Informações!DD82/Informações!DK82*100</f>
        <v>#DIV/0!</v>
      </c>
      <c r="O80" s="48" t="e">
        <f>(((Informações!P82+Informações!Z82-Informações!AE82)-Informações!S82)/(Informações!P82+Informações!Z82-Informações!AE82))*100</f>
        <v>#DIV/0!</v>
      </c>
      <c r="P80" s="48" t="e">
        <f>(Informações!S82-Informações!AA82)/(Informações!K82)*(1000000/365)</f>
        <v>#DIV/0!</v>
      </c>
      <c r="Q80" s="49" t="e">
        <f>Informações!AY82/((Informações!T82-Informações!Y82-Informações!AA82)*1000)</f>
        <v>#DIV/0!</v>
      </c>
      <c r="R80" s="49" t="e">
        <f>Informações!BJ82/Informações!AX82*100</f>
        <v>#DIV/0!</v>
      </c>
      <c r="S80" s="49" t="e">
        <f>((Informações!AY82+Informações!BD82)/Informações!BL82)*100</f>
        <v>#DIV/0!</v>
      </c>
      <c r="T80" s="50" t="e">
        <f>((Informações!DY82+Informações!DZ82)/(Informações!EA82+Informações!EB82))*100</f>
        <v>#DIV/0!</v>
      </c>
      <c r="U80" s="50" t="e">
        <f>Informações!EC82/Informações!ED82*100</f>
        <v>#DIV/0!</v>
      </c>
      <c r="V80" s="51" t="e">
        <f>Informações!EU82/Informações!EV82*100</f>
        <v>#DIV/0!</v>
      </c>
      <c r="W80" s="51">
        <f>Informações!EW82</f>
        <v>0</v>
      </c>
      <c r="X80" s="52" t="e">
        <f>Informações!EE82/Informações!EF82*100</f>
        <v>#DIV/0!</v>
      </c>
      <c r="Y80" s="52" t="e">
        <f>((Informações!AM80/(Informações!S80-Informações!AA80))*100)</f>
        <v>#DIV/0!</v>
      </c>
      <c r="Z80" s="52" t="e">
        <f>(Informações!AN80+Informações!AT80+Informações!AU80)/(Informações!AM80+Informações!AS80)*100</f>
        <v>#DIV/0!</v>
      </c>
      <c r="AA80" s="52" t="e">
        <f>Informações!EI82/Informações!EJ82*100</f>
        <v>#DIV/0!</v>
      </c>
      <c r="AB80" s="29" t="e">
        <f>Informações!EK82/Informações!EL82*100</f>
        <v>#DIV/0!</v>
      </c>
      <c r="AC80" s="53" t="e">
        <f>Informações!AZ82/((Informações!AO82-Informações!AS82)*1000)</f>
        <v>#DIV/0!</v>
      </c>
      <c r="AD80" s="53" t="e">
        <f>Informações!DG82/Informações!DF82</f>
        <v>#DIV/0!</v>
      </c>
      <c r="AE80" s="54" t="e">
        <f>(Informações!EO82-Informações!EP82)/Informações!EO82*100</f>
        <v>#DIV/0!</v>
      </c>
      <c r="AF80" s="54" t="e">
        <f>Informações!EQ82/Informações!ER82</f>
        <v>#DIV/0!</v>
      </c>
      <c r="AG80" s="54" t="e">
        <f>(Informações!FA82/Informações!FB82)*100</f>
        <v>#DIV/0!</v>
      </c>
      <c r="AH80" s="54" t="e">
        <f>Informações!EM82/Informações!EN82</f>
        <v>#DIV/0!</v>
      </c>
      <c r="AI80" s="54" t="e">
        <f>Informações!ES82/Informações!ET82*100</f>
        <v>#DIV/0!</v>
      </c>
      <c r="AJ80" s="55" t="e">
        <f>(Informações!EY82/Informações!EZ82)*100</f>
        <v>#DIV/0!</v>
      </c>
      <c r="AK80" s="55">
        <f>Informações!EW82+Informações!EX82</f>
        <v>0</v>
      </c>
    </row>
    <row r="81" spans="1:37" s="56" customFormat="1" ht="12.75" x14ac:dyDescent="0.2">
      <c r="A81" s="6">
        <v>312000</v>
      </c>
      <c r="B81" s="10" t="s">
        <v>270</v>
      </c>
      <c r="C81" s="10" t="s">
        <v>125</v>
      </c>
      <c r="D81" s="46">
        <v>2093</v>
      </c>
      <c r="E81" s="47" t="e">
        <f>Informações!K81/Informações!I81*100</f>
        <v>#DIV/0!</v>
      </c>
      <c r="F81" s="47" t="e">
        <f>Informações!AF81/Informações!J81*100</f>
        <v>#DIV/0!</v>
      </c>
      <c r="G81" s="47" t="e">
        <f>Informações!DU83/Informações!DV83*100</f>
        <v>#DIV/0!</v>
      </c>
      <c r="H81" s="47" t="e">
        <f>Informações!DW83/Informações!DX83*100</f>
        <v>#DIV/0!</v>
      </c>
      <c r="I81" s="47" t="e">
        <f>Informações!DA83/Informações!CY83</f>
        <v>#DIV/0!</v>
      </c>
      <c r="J81" s="47" t="e">
        <f>Informações!CZ83/Informações!CY83</f>
        <v>#DIV/0!</v>
      </c>
      <c r="K81" s="47" t="e">
        <f>Informações!DC83/Informações!DB83*100</f>
        <v>#DIV/0!</v>
      </c>
      <c r="L81" s="47" t="e">
        <f>Informações!DE83/Informações!DD83*100</f>
        <v>#DIV/0!</v>
      </c>
      <c r="M81" s="47" t="e">
        <f>Informações!DB83/Informações!DL83*100</f>
        <v>#DIV/0!</v>
      </c>
      <c r="N81" s="47" t="e">
        <f>Informações!DD83/Informações!DK83*100</f>
        <v>#DIV/0!</v>
      </c>
      <c r="O81" s="48" t="e">
        <f>(((Informações!P83+Informações!Z83-Informações!AE83)-Informações!S83)/(Informações!P83+Informações!Z83-Informações!AE83))*100</f>
        <v>#DIV/0!</v>
      </c>
      <c r="P81" s="48" t="e">
        <f>(Informações!S83-Informações!AA83)/(Informações!K83)*(1000000/365)</f>
        <v>#DIV/0!</v>
      </c>
      <c r="Q81" s="49" t="e">
        <f>Informações!AY83/((Informações!T83-Informações!Y83-Informações!AA83)*1000)</f>
        <v>#DIV/0!</v>
      </c>
      <c r="R81" s="49" t="e">
        <f>Informações!BJ83/Informações!AX83*100</f>
        <v>#DIV/0!</v>
      </c>
      <c r="S81" s="49" t="e">
        <f>((Informações!AY83+Informações!BD83)/Informações!BL83)*100</f>
        <v>#DIV/0!</v>
      </c>
      <c r="T81" s="50" t="e">
        <f>((Informações!DY83+Informações!DZ83)/(Informações!EA83+Informações!EB83))*100</f>
        <v>#DIV/0!</v>
      </c>
      <c r="U81" s="50" t="e">
        <f>Informações!EC83/Informações!ED83*100</f>
        <v>#DIV/0!</v>
      </c>
      <c r="V81" s="51" t="e">
        <f>Informações!EU83/Informações!EV83*100</f>
        <v>#DIV/0!</v>
      </c>
      <c r="W81" s="51">
        <f>Informações!EW83</f>
        <v>0</v>
      </c>
      <c r="X81" s="52" t="e">
        <f>Informações!EE83/Informações!EF83*100</f>
        <v>#DIV/0!</v>
      </c>
      <c r="Y81" s="52" t="e">
        <f>((Informações!AM81/(Informações!S81-Informações!AA81))*100)</f>
        <v>#DIV/0!</v>
      </c>
      <c r="Z81" s="52" t="e">
        <f>(Informações!AN81+Informações!AT81+Informações!AU81)/(Informações!AM81+Informações!AS81)*100</f>
        <v>#DIV/0!</v>
      </c>
      <c r="AA81" s="52" t="e">
        <f>Informações!EI83/Informações!EJ83*100</f>
        <v>#DIV/0!</v>
      </c>
      <c r="AB81" s="29" t="e">
        <f>Informações!EK83/Informações!EL83*100</f>
        <v>#DIV/0!</v>
      </c>
      <c r="AC81" s="53" t="e">
        <f>Informações!AZ83/((Informações!AO83-Informações!AS83)*1000)</f>
        <v>#DIV/0!</v>
      </c>
      <c r="AD81" s="53" t="e">
        <f>Informações!DG83/Informações!DF83</f>
        <v>#DIV/0!</v>
      </c>
      <c r="AE81" s="54" t="e">
        <f>(Informações!EO83-Informações!EP83)/Informações!EO83*100</f>
        <v>#DIV/0!</v>
      </c>
      <c r="AF81" s="54" t="e">
        <f>Informações!EQ83/Informações!ER83</f>
        <v>#DIV/0!</v>
      </c>
      <c r="AG81" s="54" t="e">
        <f>(Informações!FA83/Informações!FB83)*100</f>
        <v>#DIV/0!</v>
      </c>
      <c r="AH81" s="54" t="e">
        <f>Informações!EM83/Informações!EN83</f>
        <v>#DIV/0!</v>
      </c>
      <c r="AI81" s="54" t="e">
        <f>Informações!ES83/Informações!ET83*100</f>
        <v>#DIV/0!</v>
      </c>
      <c r="AJ81" s="55" t="e">
        <f>(Informações!EY83/Informações!EZ83)*100</f>
        <v>#DIV/0!</v>
      </c>
      <c r="AK81" s="55">
        <f>Informações!EW83+Informações!EX83</f>
        <v>0</v>
      </c>
    </row>
    <row r="82" spans="1:37" s="56" customFormat="1" ht="12.75" x14ac:dyDescent="0.2">
      <c r="A82" s="6">
        <v>312000</v>
      </c>
      <c r="B82" s="10" t="s">
        <v>270</v>
      </c>
      <c r="C82" s="10" t="s">
        <v>125</v>
      </c>
      <c r="D82" s="46">
        <v>2094</v>
      </c>
      <c r="E82" s="47" t="e">
        <f>Informações!K82/Informações!I82*100</f>
        <v>#DIV/0!</v>
      </c>
      <c r="F82" s="47" t="e">
        <f>Informações!AF82/Informações!J82*100</f>
        <v>#DIV/0!</v>
      </c>
      <c r="G82" s="47" t="e">
        <f>Informações!DU84/Informações!DV84*100</f>
        <v>#DIV/0!</v>
      </c>
      <c r="H82" s="47" t="e">
        <f>Informações!DW84/Informações!DX84*100</f>
        <v>#DIV/0!</v>
      </c>
      <c r="I82" s="47" t="e">
        <f>Informações!DA84/Informações!CY84</f>
        <v>#DIV/0!</v>
      </c>
      <c r="J82" s="47" t="e">
        <f>Informações!CZ84/Informações!CY84</f>
        <v>#DIV/0!</v>
      </c>
      <c r="K82" s="47" t="e">
        <f>Informações!DC84/Informações!DB84*100</f>
        <v>#DIV/0!</v>
      </c>
      <c r="L82" s="47" t="e">
        <f>Informações!DE84/Informações!DD84*100</f>
        <v>#DIV/0!</v>
      </c>
      <c r="M82" s="47" t="e">
        <f>Informações!DB84/Informações!DL84*100</f>
        <v>#DIV/0!</v>
      </c>
      <c r="N82" s="47" t="e">
        <f>Informações!DD84/Informações!DK84*100</f>
        <v>#DIV/0!</v>
      </c>
      <c r="O82" s="48" t="e">
        <f>(((Informações!P84+Informações!Z84-Informações!AE84)-Informações!S84)/(Informações!P84+Informações!Z84-Informações!AE84))*100</f>
        <v>#DIV/0!</v>
      </c>
      <c r="P82" s="48" t="e">
        <f>(Informações!S84-Informações!AA84)/(Informações!K84)*(1000000/365)</f>
        <v>#DIV/0!</v>
      </c>
      <c r="Q82" s="49" t="e">
        <f>Informações!AY84/((Informações!T84-Informações!Y84-Informações!AA84)*1000)</f>
        <v>#DIV/0!</v>
      </c>
      <c r="R82" s="49" t="e">
        <f>Informações!BJ84/Informações!AX84*100</f>
        <v>#DIV/0!</v>
      </c>
      <c r="S82" s="49" t="e">
        <f>((Informações!AY84+Informações!BD84)/Informações!BL84)*100</f>
        <v>#DIV/0!</v>
      </c>
      <c r="T82" s="50" t="e">
        <f>((Informações!DY84+Informações!DZ84)/(Informações!EA84+Informações!EB84))*100</f>
        <v>#DIV/0!</v>
      </c>
      <c r="U82" s="50" t="e">
        <f>Informações!EC84/Informações!ED84*100</f>
        <v>#DIV/0!</v>
      </c>
      <c r="V82" s="51" t="e">
        <f>Informações!EU84/Informações!EV84*100</f>
        <v>#DIV/0!</v>
      </c>
      <c r="W82" s="51">
        <f>Informações!EW84</f>
        <v>0</v>
      </c>
      <c r="X82" s="52" t="e">
        <f>Informações!EE84/Informações!EF84*100</f>
        <v>#DIV/0!</v>
      </c>
      <c r="Y82" s="52" t="e">
        <f>((Informações!AM82/(Informações!S82-Informações!AA82))*100)</f>
        <v>#DIV/0!</v>
      </c>
      <c r="Z82" s="52" t="e">
        <f>(Informações!AN82+Informações!AT82+Informações!AU82)/(Informações!AM82+Informações!AS82)*100</f>
        <v>#DIV/0!</v>
      </c>
      <c r="AA82" s="52" t="e">
        <f>Informações!EI84/Informações!EJ84*100</f>
        <v>#DIV/0!</v>
      </c>
      <c r="AB82" s="29" t="e">
        <f>Informações!EK84/Informações!EL84*100</f>
        <v>#DIV/0!</v>
      </c>
      <c r="AC82" s="53" t="e">
        <f>Informações!AZ84/((Informações!AO84-Informações!AS84)*1000)</f>
        <v>#DIV/0!</v>
      </c>
      <c r="AD82" s="53" t="e">
        <f>Informações!DG84/Informações!DF84</f>
        <v>#DIV/0!</v>
      </c>
      <c r="AE82" s="54" t="e">
        <f>(Informações!EO84-Informações!EP84)/Informações!EO84*100</f>
        <v>#DIV/0!</v>
      </c>
      <c r="AF82" s="54" t="e">
        <f>Informações!EQ84/Informações!ER84</f>
        <v>#DIV/0!</v>
      </c>
      <c r="AG82" s="54" t="e">
        <f>(Informações!FA84/Informações!FB84)*100</f>
        <v>#DIV/0!</v>
      </c>
      <c r="AH82" s="54" t="e">
        <f>Informações!EM84/Informações!EN84</f>
        <v>#DIV/0!</v>
      </c>
      <c r="AI82" s="54" t="e">
        <f>Informações!ES84/Informações!ET84*100</f>
        <v>#DIV/0!</v>
      </c>
      <c r="AJ82" s="55" t="e">
        <f>(Informações!EY84/Informações!EZ84)*100</f>
        <v>#DIV/0!</v>
      </c>
      <c r="AK82" s="55">
        <f>Informações!EW84+Informações!EX84</f>
        <v>0</v>
      </c>
    </row>
    <row r="83" spans="1:37" s="56" customFormat="1" ht="12.75" x14ac:dyDescent="0.2">
      <c r="A83" s="6">
        <v>312000</v>
      </c>
      <c r="B83" s="10" t="s">
        <v>270</v>
      </c>
      <c r="C83" s="10" t="s">
        <v>125</v>
      </c>
      <c r="D83" s="46">
        <v>2095</v>
      </c>
      <c r="E83" s="47" t="e">
        <f>Informações!K83/Informações!I83*100</f>
        <v>#DIV/0!</v>
      </c>
      <c r="F83" s="47" t="e">
        <f>Informações!AF83/Informações!J83*100</f>
        <v>#DIV/0!</v>
      </c>
      <c r="G83" s="47" t="e">
        <f>Informações!DU85/Informações!DV85*100</f>
        <v>#DIV/0!</v>
      </c>
      <c r="H83" s="47" t="e">
        <f>Informações!DW85/Informações!DX85*100</f>
        <v>#DIV/0!</v>
      </c>
      <c r="I83" s="47" t="e">
        <f>Informações!DA85/Informações!CY85</f>
        <v>#DIV/0!</v>
      </c>
      <c r="J83" s="47" t="e">
        <f>Informações!CZ85/Informações!CY85</f>
        <v>#DIV/0!</v>
      </c>
      <c r="K83" s="47" t="e">
        <f>Informações!DC85/Informações!DB85*100</f>
        <v>#DIV/0!</v>
      </c>
      <c r="L83" s="47" t="e">
        <f>Informações!DE85/Informações!DD85*100</f>
        <v>#DIV/0!</v>
      </c>
      <c r="M83" s="47" t="e">
        <f>Informações!DB85/Informações!DL85*100</f>
        <v>#DIV/0!</v>
      </c>
      <c r="N83" s="47" t="e">
        <f>Informações!DD85/Informações!DK85*100</f>
        <v>#DIV/0!</v>
      </c>
      <c r="O83" s="48" t="e">
        <f>(((Informações!P85+Informações!Z85-Informações!AE85)-Informações!S85)/(Informações!P85+Informações!Z85-Informações!AE85))*100</f>
        <v>#DIV/0!</v>
      </c>
      <c r="P83" s="48" t="e">
        <f>(Informações!S85-Informações!AA85)/(Informações!K85)*(1000000/365)</f>
        <v>#DIV/0!</v>
      </c>
      <c r="Q83" s="49" t="e">
        <f>Informações!AY85/((Informações!T85-Informações!Y85-Informações!AA85)*1000)</f>
        <v>#DIV/0!</v>
      </c>
      <c r="R83" s="49" t="e">
        <f>Informações!BJ85/Informações!AX85*100</f>
        <v>#DIV/0!</v>
      </c>
      <c r="S83" s="49" t="e">
        <f>((Informações!AY85+Informações!BD85)/Informações!BL85)*100</f>
        <v>#DIV/0!</v>
      </c>
      <c r="T83" s="50" t="e">
        <f>((Informações!DY85+Informações!DZ85)/(Informações!EA85+Informações!EB85))*100</f>
        <v>#DIV/0!</v>
      </c>
      <c r="U83" s="50" t="e">
        <f>Informações!EC85/Informações!ED85*100</f>
        <v>#DIV/0!</v>
      </c>
      <c r="V83" s="51" t="e">
        <f>Informações!EU85/Informações!EV85*100</f>
        <v>#DIV/0!</v>
      </c>
      <c r="W83" s="51">
        <f>Informações!EW85</f>
        <v>0</v>
      </c>
      <c r="X83" s="52" t="e">
        <f>Informações!EE85/Informações!EF85*100</f>
        <v>#DIV/0!</v>
      </c>
      <c r="Y83" s="52" t="e">
        <f>((Informações!AM83/(Informações!S83-Informações!AA83))*100)</f>
        <v>#DIV/0!</v>
      </c>
      <c r="Z83" s="52" t="e">
        <f>(Informações!AN83+Informações!AT83+Informações!AU83)/(Informações!AM83+Informações!AS83)*100</f>
        <v>#DIV/0!</v>
      </c>
      <c r="AA83" s="52" t="e">
        <f>Informações!EI85/Informações!EJ85*100</f>
        <v>#DIV/0!</v>
      </c>
      <c r="AB83" s="29" t="e">
        <f>Informações!EK85/Informações!EL85*100</f>
        <v>#DIV/0!</v>
      </c>
      <c r="AC83" s="53" t="e">
        <f>Informações!AZ85/((Informações!AO85-Informações!AS85)*1000)</f>
        <v>#DIV/0!</v>
      </c>
      <c r="AD83" s="53" t="e">
        <f>Informações!DG85/Informações!DF85</f>
        <v>#DIV/0!</v>
      </c>
      <c r="AE83" s="54" t="e">
        <f>(Informações!EO85-Informações!EP85)/Informações!EO85*100</f>
        <v>#DIV/0!</v>
      </c>
      <c r="AF83" s="54" t="e">
        <f>Informações!EQ85/Informações!ER85</f>
        <v>#DIV/0!</v>
      </c>
      <c r="AG83" s="54" t="e">
        <f>(Informações!FA85/Informações!FB85)*100</f>
        <v>#DIV/0!</v>
      </c>
      <c r="AH83" s="54" t="e">
        <f>Informações!EM85/Informações!EN85</f>
        <v>#DIV/0!</v>
      </c>
      <c r="AI83" s="54" t="e">
        <f>Informações!ES85/Informações!ET85*100</f>
        <v>#DIV/0!</v>
      </c>
      <c r="AJ83" s="55" t="e">
        <f>(Informações!EY85/Informações!EZ85)*100</f>
        <v>#DIV/0!</v>
      </c>
      <c r="AK83" s="55">
        <f>Informações!EW85+Informações!EX85</f>
        <v>0</v>
      </c>
    </row>
    <row r="84" spans="1:37" ht="12" customHeight="1" x14ac:dyDescent="0.2">
      <c r="A84" s="10"/>
      <c r="B84" s="10"/>
      <c r="C84" s="10"/>
      <c r="AB84" s="29"/>
    </row>
    <row r="85" spans="1:37" ht="12" customHeight="1" x14ac:dyDescent="0.2">
      <c r="A85" s="10"/>
      <c r="B85" s="10"/>
      <c r="C85" s="10"/>
      <c r="AB85" s="29"/>
    </row>
    <row r="86" spans="1:37" ht="12" customHeight="1" x14ac:dyDescent="0.2">
      <c r="AB86" s="29"/>
    </row>
    <row r="87" spans="1:37" ht="12" customHeight="1" x14ac:dyDescent="0.2">
      <c r="AB87" s="29"/>
    </row>
    <row r="88" spans="1:37" ht="12" customHeight="1" x14ac:dyDescent="0.2">
      <c r="AB88" s="29"/>
    </row>
    <row r="89" spans="1:37" ht="12" customHeight="1" x14ac:dyDescent="0.2">
      <c r="AB89" s="29"/>
    </row>
    <row r="90" spans="1:37" ht="12" customHeight="1" x14ac:dyDescent="0.2">
      <c r="AB90" s="29"/>
    </row>
    <row r="91" spans="1:37" ht="12" customHeight="1" x14ac:dyDescent="0.2">
      <c r="AB91" s="29"/>
    </row>
    <row r="92" spans="1:37" ht="12" customHeight="1" x14ac:dyDescent="0.2">
      <c r="AB92" s="29"/>
    </row>
    <row r="93" spans="1:37" ht="12" customHeight="1" x14ac:dyDescent="0.2">
      <c r="AB93" s="29"/>
    </row>
    <row r="94" spans="1:37" ht="12" customHeight="1" x14ac:dyDescent="0.2">
      <c r="AB94" s="29"/>
    </row>
    <row r="95" spans="1:37" ht="12" customHeight="1" x14ac:dyDescent="0.2">
      <c r="AB95" s="29"/>
    </row>
    <row r="96" spans="1:37" ht="12" customHeight="1" x14ac:dyDescent="0.2">
      <c r="AB96" s="29"/>
    </row>
    <row r="97" spans="28:28" ht="12" customHeight="1" x14ac:dyDescent="0.2">
      <c r="AB97" s="29"/>
    </row>
    <row r="98" spans="28:28" ht="12" customHeight="1" x14ac:dyDescent="0.2">
      <c r="AB98" s="29"/>
    </row>
    <row r="99" spans="28:28" ht="12" customHeight="1" x14ac:dyDescent="0.2">
      <c r="AB99" s="29"/>
    </row>
    <row r="100" spans="28:28" ht="12" customHeight="1" x14ac:dyDescent="0.2">
      <c r="AB100" s="29"/>
    </row>
    <row r="101" spans="28:28" ht="12" customHeight="1" x14ac:dyDescent="0.2">
      <c r="AB101" s="29"/>
    </row>
    <row r="102" spans="28:28" ht="12" customHeight="1" x14ac:dyDescent="0.2">
      <c r="AB102" s="29"/>
    </row>
    <row r="103" spans="28:28" ht="12" customHeight="1" x14ac:dyDescent="0.2">
      <c r="AB103" s="29"/>
    </row>
    <row r="104" spans="28:28" ht="12" customHeight="1" x14ac:dyDescent="0.2">
      <c r="AB104" s="29"/>
    </row>
    <row r="105" spans="28:28" ht="12" customHeight="1" x14ac:dyDescent="0.2">
      <c r="AB105" s="29"/>
    </row>
    <row r="106" spans="28:28" ht="12" customHeight="1" x14ac:dyDescent="0.2">
      <c r="AB106" s="29"/>
    </row>
    <row r="107" spans="28:28" ht="12" customHeight="1" x14ac:dyDescent="0.2">
      <c r="AB107" s="29"/>
    </row>
    <row r="108" spans="28:28" ht="12" customHeight="1" x14ac:dyDescent="0.2">
      <c r="AB108" s="29"/>
    </row>
    <row r="109" spans="28:28" ht="12" customHeight="1" x14ac:dyDescent="0.2">
      <c r="AB109" s="29"/>
    </row>
    <row r="110" spans="28:28" ht="12" customHeight="1" x14ac:dyDescent="0.2">
      <c r="AB110" s="29"/>
    </row>
    <row r="111" spans="28:28" ht="12" customHeight="1" x14ac:dyDescent="0.2">
      <c r="AB111" s="29"/>
    </row>
    <row r="112" spans="28:28" ht="12" customHeight="1" x14ac:dyDescent="0.2">
      <c r="AB112" s="29"/>
    </row>
    <row r="113" spans="28:28" ht="12" customHeight="1" x14ac:dyDescent="0.2">
      <c r="AB113" s="29"/>
    </row>
    <row r="114" spans="28:28" ht="12" customHeight="1" x14ac:dyDescent="0.2">
      <c r="AB114" s="29"/>
    </row>
    <row r="115" spans="28:28" ht="12" customHeight="1" x14ac:dyDescent="0.2">
      <c r="AB115" s="29"/>
    </row>
    <row r="116" spans="28:28" ht="12" customHeight="1" x14ac:dyDescent="0.2">
      <c r="AB116" s="29"/>
    </row>
    <row r="117" spans="28:28" ht="12" customHeight="1" x14ac:dyDescent="0.2">
      <c r="AB117" s="29"/>
    </row>
    <row r="118" spans="28:28" ht="12" customHeight="1" x14ac:dyDescent="0.2">
      <c r="AB118" s="29"/>
    </row>
    <row r="119" spans="28:28" ht="12" customHeight="1" x14ac:dyDescent="0.2">
      <c r="AB119" s="29"/>
    </row>
    <row r="120" spans="28:28" ht="12" customHeight="1" x14ac:dyDescent="0.2">
      <c r="AB120" s="29"/>
    </row>
    <row r="121" spans="28:28" ht="12" customHeight="1" x14ac:dyDescent="0.2">
      <c r="AB121" s="29"/>
    </row>
    <row r="122" spans="28:28" ht="12" customHeight="1" x14ac:dyDescent="0.2">
      <c r="AB122" s="29"/>
    </row>
    <row r="123" spans="28:28" ht="12" customHeight="1" x14ac:dyDescent="0.2">
      <c r="AB123" s="29"/>
    </row>
    <row r="124" spans="28:28" ht="12" customHeight="1" x14ac:dyDescent="0.2">
      <c r="AB124" s="29"/>
    </row>
    <row r="125" spans="28:28" ht="12" customHeight="1" x14ac:dyDescent="0.2">
      <c r="AB125" s="29"/>
    </row>
    <row r="126" spans="28:28" ht="12" customHeight="1" x14ac:dyDescent="0.2">
      <c r="AB126" s="29"/>
    </row>
    <row r="127" spans="28:28" ht="12" customHeight="1" x14ac:dyDescent="0.2">
      <c r="AB127" s="29"/>
    </row>
    <row r="128" spans="28:28" ht="12" customHeight="1" x14ac:dyDescent="0.2">
      <c r="AB128" s="29"/>
    </row>
    <row r="129" spans="28:28" ht="12" customHeight="1" x14ac:dyDescent="0.2">
      <c r="AB129" s="29"/>
    </row>
    <row r="130" spans="28:28" ht="12" customHeight="1" x14ac:dyDescent="0.2">
      <c r="AB130" s="29"/>
    </row>
    <row r="131" spans="28:28" ht="12" customHeight="1" x14ac:dyDescent="0.2">
      <c r="AB131" s="29"/>
    </row>
    <row r="132" spans="28:28" ht="12" customHeight="1" x14ac:dyDescent="0.2">
      <c r="AB132" s="29"/>
    </row>
    <row r="133" spans="28:28" ht="12" customHeight="1" x14ac:dyDescent="0.2">
      <c r="AB133" s="29"/>
    </row>
    <row r="134" spans="28:28" ht="12" customHeight="1" x14ac:dyDescent="0.2">
      <c r="AB134" s="29"/>
    </row>
    <row r="135" spans="28:28" ht="12" customHeight="1" x14ac:dyDescent="0.2">
      <c r="AB135" s="29"/>
    </row>
    <row r="136" spans="28:28" ht="12" customHeight="1" x14ac:dyDescent="0.2">
      <c r="AB136" s="29"/>
    </row>
    <row r="137" spans="28:28" ht="12" customHeight="1" x14ac:dyDescent="0.2">
      <c r="AB137" s="29"/>
    </row>
    <row r="138" spans="28:28" ht="12" customHeight="1" x14ac:dyDescent="0.2">
      <c r="AB138" s="29"/>
    </row>
    <row r="139" spans="28:28" ht="12" customHeight="1" x14ac:dyDescent="0.2">
      <c r="AB139" s="29"/>
    </row>
    <row r="140" spans="28:28" ht="12" customHeight="1" x14ac:dyDescent="0.2">
      <c r="AB140" s="29"/>
    </row>
    <row r="141" spans="28:28" ht="12" customHeight="1" x14ac:dyDescent="0.2">
      <c r="AB141" s="29"/>
    </row>
    <row r="142" spans="28:28" ht="12" customHeight="1" x14ac:dyDescent="0.2">
      <c r="AB142" s="29"/>
    </row>
    <row r="143" spans="28:28" ht="12" customHeight="1" x14ac:dyDescent="0.2">
      <c r="AB143" s="29"/>
    </row>
    <row r="144" spans="28:28" ht="12" customHeight="1" x14ac:dyDescent="0.2">
      <c r="AB144" s="29"/>
    </row>
    <row r="145" spans="28:28" ht="12" customHeight="1" x14ac:dyDescent="0.2">
      <c r="AB145" s="29"/>
    </row>
    <row r="146" spans="28:28" ht="12" customHeight="1" x14ac:dyDescent="0.2">
      <c r="AB146" s="29"/>
    </row>
    <row r="147" spans="28:28" ht="12" customHeight="1" x14ac:dyDescent="0.2">
      <c r="AB147" s="29"/>
    </row>
    <row r="148" spans="28:28" ht="12" customHeight="1" x14ac:dyDescent="0.2">
      <c r="AB148" s="29"/>
    </row>
    <row r="149" spans="28:28" ht="12" customHeight="1" x14ac:dyDescent="0.2">
      <c r="AB149" s="29"/>
    </row>
    <row r="150" spans="28:28" ht="12" customHeight="1" x14ac:dyDescent="0.2">
      <c r="AB150" s="29"/>
    </row>
    <row r="151" spans="28:28" ht="12" customHeight="1" x14ac:dyDescent="0.2">
      <c r="AB151" s="29"/>
    </row>
    <row r="152" spans="28:28" ht="12" customHeight="1" x14ac:dyDescent="0.2">
      <c r="AB152" s="29"/>
    </row>
    <row r="153" spans="28:28" ht="12" customHeight="1" x14ac:dyDescent="0.2">
      <c r="AB153" s="29"/>
    </row>
    <row r="154" spans="28:28" ht="12" customHeight="1" x14ac:dyDescent="0.2">
      <c r="AB154" s="29"/>
    </row>
    <row r="155" spans="28:28" ht="12" customHeight="1" x14ac:dyDescent="0.2">
      <c r="AB155" s="29"/>
    </row>
    <row r="156" spans="28:28" ht="12" customHeight="1" x14ac:dyDescent="0.2">
      <c r="AB156" s="29"/>
    </row>
    <row r="157" spans="28:28" ht="12" customHeight="1" x14ac:dyDescent="0.2">
      <c r="AB157" s="29"/>
    </row>
    <row r="158" spans="28:28" ht="12" customHeight="1" x14ac:dyDescent="0.2">
      <c r="AB158" s="29"/>
    </row>
    <row r="159" spans="28:28" ht="12" customHeight="1" x14ac:dyDescent="0.2">
      <c r="AB159" s="29"/>
    </row>
    <row r="160" spans="28:28" ht="12" customHeight="1" x14ac:dyDescent="0.2">
      <c r="AB160" s="29"/>
    </row>
    <row r="161" spans="28:28" ht="12" customHeight="1" x14ac:dyDescent="0.2">
      <c r="AB161" s="29"/>
    </row>
    <row r="162" spans="28:28" ht="12" customHeight="1" x14ac:dyDescent="0.2">
      <c r="AB162" s="29"/>
    </row>
    <row r="163" spans="28:28" ht="12" customHeight="1" x14ac:dyDescent="0.2">
      <c r="AB163" s="29"/>
    </row>
    <row r="164" spans="28:28" ht="12" customHeight="1" x14ac:dyDescent="0.2">
      <c r="AB164" s="29"/>
    </row>
    <row r="165" spans="28:28" ht="12" customHeight="1" x14ac:dyDescent="0.2">
      <c r="AB165" s="29"/>
    </row>
    <row r="166" spans="28:28" ht="12" customHeight="1" x14ac:dyDescent="0.2">
      <c r="AB166" s="29"/>
    </row>
    <row r="167" spans="28:28" ht="12" customHeight="1" x14ac:dyDescent="0.2">
      <c r="AB167" s="29"/>
    </row>
    <row r="168" spans="28:28" ht="12" customHeight="1" x14ac:dyDescent="0.2">
      <c r="AB168" s="29"/>
    </row>
    <row r="169" spans="28:28" ht="12" customHeight="1" x14ac:dyDescent="0.2">
      <c r="AB169" s="29"/>
    </row>
    <row r="170" spans="28:28" ht="12" customHeight="1" x14ac:dyDescent="0.2">
      <c r="AB170" s="29"/>
    </row>
    <row r="171" spans="28:28" ht="12" customHeight="1" x14ac:dyDescent="0.2">
      <c r="AB171" s="29"/>
    </row>
    <row r="172" spans="28:28" ht="12" customHeight="1" x14ac:dyDescent="0.2">
      <c r="AB172" s="29"/>
    </row>
    <row r="173" spans="28:28" ht="12" customHeight="1" x14ac:dyDescent="0.2">
      <c r="AB173" s="29"/>
    </row>
    <row r="174" spans="28:28" ht="12" customHeight="1" x14ac:dyDescent="0.2">
      <c r="AB174" s="29"/>
    </row>
    <row r="175" spans="28:28" ht="12" customHeight="1" x14ac:dyDescent="0.2">
      <c r="AB175" s="29"/>
    </row>
    <row r="176" spans="28:28" ht="12" customHeight="1" x14ac:dyDescent="0.2">
      <c r="AB176" s="29"/>
    </row>
    <row r="177" spans="28:28" ht="12" customHeight="1" x14ac:dyDescent="0.2">
      <c r="AB177" s="29"/>
    </row>
    <row r="178" spans="28:28" ht="12" customHeight="1" x14ac:dyDescent="0.2">
      <c r="AB178" s="29"/>
    </row>
    <row r="179" spans="28:28" ht="12" customHeight="1" x14ac:dyDescent="0.2">
      <c r="AB179" s="29"/>
    </row>
    <row r="180" spans="28:28" ht="12" customHeight="1" x14ac:dyDescent="0.2">
      <c r="AB180" s="29"/>
    </row>
    <row r="181" spans="28:28" ht="12" customHeight="1" x14ac:dyDescent="0.2">
      <c r="AB181" s="29"/>
    </row>
    <row r="182" spans="28:28" ht="12" customHeight="1" x14ac:dyDescent="0.2">
      <c r="AB182" s="29"/>
    </row>
    <row r="183" spans="28:28" ht="12" customHeight="1" x14ac:dyDescent="0.2">
      <c r="AB183" s="29"/>
    </row>
    <row r="184" spans="28:28" ht="12" customHeight="1" x14ac:dyDescent="0.2">
      <c r="AB184" s="29"/>
    </row>
    <row r="185" spans="28:28" ht="12" customHeight="1" x14ac:dyDescent="0.2">
      <c r="AB185" s="29"/>
    </row>
    <row r="186" spans="28:28" ht="12" customHeight="1" x14ac:dyDescent="0.2">
      <c r="AB186" s="29"/>
    </row>
    <row r="187" spans="28:28" ht="12" customHeight="1" x14ac:dyDescent="0.2">
      <c r="AB187" s="29"/>
    </row>
    <row r="188" spans="28:28" ht="12" customHeight="1" x14ac:dyDescent="0.2">
      <c r="AB188" s="29"/>
    </row>
    <row r="189" spans="28:28" ht="12" customHeight="1" x14ac:dyDescent="0.2">
      <c r="AB189" s="29"/>
    </row>
    <row r="190" spans="28:28" ht="12" customHeight="1" x14ac:dyDescent="0.2">
      <c r="AB190" s="29"/>
    </row>
    <row r="191" spans="28:28" ht="12" customHeight="1" x14ac:dyDescent="0.2">
      <c r="AB191" s="29"/>
    </row>
    <row r="192" spans="28:28" ht="12" customHeight="1" x14ac:dyDescent="0.2">
      <c r="AB192" s="29"/>
    </row>
    <row r="193" spans="28:28" ht="12" customHeight="1" x14ac:dyDescent="0.2">
      <c r="AB193" s="29"/>
    </row>
    <row r="194" spans="28:28" ht="12" customHeight="1" x14ac:dyDescent="0.2">
      <c r="AB194" s="29"/>
    </row>
    <row r="195" spans="28:28" ht="12" customHeight="1" x14ac:dyDescent="0.2">
      <c r="AB195" s="29"/>
    </row>
    <row r="196" spans="28:28" ht="12" customHeight="1" x14ac:dyDescent="0.2">
      <c r="AB196" s="29"/>
    </row>
    <row r="197" spans="28:28" ht="12" customHeight="1" x14ac:dyDescent="0.2">
      <c r="AB197" s="29"/>
    </row>
    <row r="198" spans="28:28" ht="12" customHeight="1" x14ac:dyDescent="0.2">
      <c r="AB198" s="29"/>
    </row>
    <row r="199" spans="28:28" ht="12" customHeight="1" x14ac:dyDescent="0.2">
      <c r="AB199" s="29"/>
    </row>
    <row r="200" spans="28:28" ht="12" customHeight="1" x14ac:dyDescent="0.2">
      <c r="AB200" s="29"/>
    </row>
    <row r="201" spans="28:28" ht="12" customHeight="1" x14ac:dyDescent="0.2">
      <c r="AB201" s="29"/>
    </row>
    <row r="202" spans="28:28" ht="12" customHeight="1" x14ac:dyDescent="0.2">
      <c r="AB202" s="29"/>
    </row>
    <row r="203" spans="28:28" ht="12" customHeight="1" x14ac:dyDescent="0.2">
      <c r="AB203" s="29"/>
    </row>
    <row r="204" spans="28:28" ht="12" customHeight="1" x14ac:dyDescent="0.2">
      <c r="AB204" s="29"/>
    </row>
    <row r="205" spans="28:28" ht="12" customHeight="1" x14ac:dyDescent="0.2">
      <c r="AB205" s="29"/>
    </row>
    <row r="206" spans="28:28" ht="12" customHeight="1" x14ac:dyDescent="0.2">
      <c r="AB206" s="29"/>
    </row>
    <row r="207" spans="28:28" ht="12" customHeight="1" x14ac:dyDescent="0.2">
      <c r="AB207" s="29"/>
    </row>
    <row r="208" spans="28:28" ht="12" customHeight="1" x14ac:dyDescent="0.2">
      <c r="AB208" s="29"/>
    </row>
    <row r="209" spans="28:28" ht="12" customHeight="1" x14ac:dyDescent="0.2">
      <c r="AB209" s="29"/>
    </row>
    <row r="210" spans="28:28" ht="12" customHeight="1" x14ac:dyDescent="0.2">
      <c r="AB210" s="29"/>
    </row>
    <row r="211" spans="28:28" ht="12" customHeight="1" x14ac:dyDescent="0.2">
      <c r="AB211" s="29"/>
    </row>
    <row r="212" spans="28:28" ht="12" customHeight="1" x14ac:dyDescent="0.2">
      <c r="AB212" s="29"/>
    </row>
    <row r="213" spans="28:28" ht="12" customHeight="1" x14ac:dyDescent="0.2">
      <c r="AB213" s="29"/>
    </row>
    <row r="214" spans="28:28" ht="12" customHeight="1" x14ac:dyDescent="0.2">
      <c r="AB214" s="29"/>
    </row>
    <row r="215" spans="28:28" ht="12" customHeight="1" x14ac:dyDescent="0.2">
      <c r="AB215" s="29"/>
    </row>
    <row r="216" spans="28:28" ht="12" customHeight="1" x14ac:dyDescent="0.2">
      <c r="AB216" s="29"/>
    </row>
    <row r="217" spans="28:28" ht="12" customHeight="1" x14ac:dyDescent="0.2">
      <c r="AB217" s="29"/>
    </row>
    <row r="218" spans="28:28" ht="12" customHeight="1" x14ac:dyDescent="0.2">
      <c r="AB218" s="29"/>
    </row>
    <row r="219" spans="28:28" ht="12" customHeight="1" x14ac:dyDescent="0.2">
      <c r="AB219" s="29"/>
    </row>
    <row r="220" spans="28:28" ht="12" customHeight="1" x14ac:dyDescent="0.2">
      <c r="AB220" s="29"/>
    </row>
    <row r="221" spans="28:28" ht="12" customHeight="1" x14ac:dyDescent="0.2">
      <c r="AB221" s="29"/>
    </row>
    <row r="222" spans="28:28" ht="12" customHeight="1" x14ac:dyDescent="0.2">
      <c r="AB222" s="29"/>
    </row>
    <row r="223" spans="28:28" ht="12" customHeight="1" x14ac:dyDescent="0.2">
      <c r="AB223" s="29"/>
    </row>
    <row r="224" spans="28:28" ht="12" customHeight="1" x14ac:dyDescent="0.2">
      <c r="AB224" s="29"/>
    </row>
    <row r="225" spans="28:28" ht="12" customHeight="1" x14ac:dyDescent="0.2">
      <c r="AB225" s="29"/>
    </row>
    <row r="226" spans="28:28" ht="12" customHeight="1" x14ac:dyDescent="0.2">
      <c r="AB226" s="29"/>
    </row>
    <row r="227" spans="28:28" ht="12" customHeight="1" x14ac:dyDescent="0.2">
      <c r="AB227" s="29"/>
    </row>
    <row r="228" spans="28:28" ht="12" customHeight="1" x14ac:dyDescent="0.2">
      <c r="AB228" s="29"/>
    </row>
    <row r="229" spans="28:28" ht="12" customHeight="1" x14ac:dyDescent="0.2">
      <c r="AB229" s="29"/>
    </row>
    <row r="230" spans="28:28" ht="12" customHeight="1" x14ac:dyDescent="0.2">
      <c r="AB230" s="29"/>
    </row>
    <row r="231" spans="28:28" ht="12" customHeight="1" x14ac:dyDescent="0.2">
      <c r="AB231" s="29"/>
    </row>
    <row r="232" spans="28:28" ht="12" customHeight="1" x14ac:dyDescent="0.2">
      <c r="AB232" s="29"/>
    </row>
    <row r="233" spans="28:28" ht="12" customHeight="1" x14ac:dyDescent="0.2">
      <c r="AB233" s="29"/>
    </row>
    <row r="234" spans="28:28" ht="12" customHeight="1" x14ac:dyDescent="0.2">
      <c r="AB234" s="29"/>
    </row>
    <row r="235" spans="28:28" ht="12" customHeight="1" x14ac:dyDescent="0.2">
      <c r="AB235" s="29"/>
    </row>
    <row r="236" spans="28:28" ht="12" customHeight="1" x14ac:dyDescent="0.2">
      <c r="AB236" s="29"/>
    </row>
    <row r="237" spans="28:28" ht="12" customHeight="1" x14ac:dyDescent="0.2">
      <c r="AB237" s="29"/>
    </row>
    <row r="238" spans="28:28" ht="12" customHeight="1" x14ac:dyDescent="0.2">
      <c r="AB238" s="29"/>
    </row>
    <row r="239" spans="28:28" ht="12" customHeight="1" x14ac:dyDescent="0.2">
      <c r="AB239" s="29"/>
    </row>
    <row r="240" spans="28:28" ht="12" customHeight="1" x14ac:dyDescent="0.2">
      <c r="AB240" s="29"/>
    </row>
    <row r="241" spans="28:28" ht="12" customHeight="1" x14ac:dyDescent="0.2">
      <c r="AB241" s="29"/>
    </row>
    <row r="242" spans="28:28" ht="12" customHeight="1" x14ac:dyDescent="0.2">
      <c r="AB242" s="29"/>
    </row>
    <row r="243" spans="28:28" ht="12" customHeight="1" x14ac:dyDescent="0.2">
      <c r="AB243" s="29"/>
    </row>
    <row r="244" spans="28:28" ht="12" customHeight="1" x14ac:dyDescent="0.2">
      <c r="AB244" s="29"/>
    </row>
    <row r="245" spans="28:28" ht="12" customHeight="1" x14ac:dyDescent="0.2">
      <c r="AB245" s="29"/>
    </row>
    <row r="246" spans="28:28" ht="12" customHeight="1" x14ac:dyDescent="0.2">
      <c r="AB246" s="29"/>
    </row>
    <row r="247" spans="28:28" ht="12" customHeight="1" x14ac:dyDescent="0.2">
      <c r="AB247" s="29"/>
    </row>
    <row r="248" spans="28:28" ht="12" customHeight="1" x14ac:dyDescent="0.2">
      <c r="AB248" s="29"/>
    </row>
    <row r="249" spans="28:28" ht="12" customHeight="1" x14ac:dyDescent="0.2">
      <c r="AB249" s="29"/>
    </row>
    <row r="250" spans="28:28" ht="12" customHeight="1" x14ac:dyDescent="0.2">
      <c r="AB250" s="29"/>
    </row>
    <row r="251" spans="28:28" ht="12" customHeight="1" x14ac:dyDescent="0.2">
      <c r="AB251" s="29"/>
    </row>
    <row r="252" spans="28:28" ht="12" customHeight="1" x14ac:dyDescent="0.2">
      <c r="AB252" s="29"/>
    </row>
    <row r="253" spans="28:28" ht="12" customHeight="1" x14ac:dyDescent="0.2">
      <c r="AB253" s="29"/>
    </row>
    <row r="254" spans="28:28" ht="12" customHeight="1" x14ac:dyDescent="0.2">
      <c r="AB254" s="29"/>
    </row>
    <row r="255" spans="28:28" ht="12" customHeight="1" x14ac:dyDescent="0.2">
      <c r="AB255" s="29"/>
    </row>
    <row r="256" spans="28:28" ht="12" customHeight="1" x14ac:dyDescent="0.2">
      <c r="AB256" s="29"/>
    </row>
    <row r="257" spans="28:28" ht="12" customHeight="1" x14ac:dyDescent="0.2">
      <c r="AB257" s="29"/>
    </row>
    <row r="258" spans="28:28" ht="12" customHeight="1" x14ac:dyDescent="0.2">
      <c r="AB258" s="29"/>
    </row>
    <row r="259" spans="28:28" ht="12" customHeight="1" x14ac:dyDescent="0.2">
      <c r="AB259" s="29"/>
    </row>
    <row r="260" spans="28:28" ht="12" customHeight="1" x14ac:dyDescent="0.2">
      <c r="AB260" s="29"/>
    </row>
    <row r="261" spans="28:28" ht="12" customHeight="1" x14ac:dyDescent="0.2">
      <c r="AB261" s="29"/>
    </row>
    <row r="262" spans="28:28" ht="12" customHeight="1" x14ac:dyDescent="0.2">
      <c r="AB262" s="29"/>
    </row>
    <row r="263" spans="28:28" ht="12" customHeight="1" x14ac:dyDescent="0.2">
      <c r="AB263" s="29"/>
    </row>
    <row r="264" spans="28:28" ht="12" customHeight="1" x14ac:dyDescent="0.2">
      <c r="AB264" s="29"/>
    </row>
    <row r="265" spans="28:28" ht="12" customHeight="1" x14ac:dyDescent="0.2">
      <c r="AB265" s="29"/>
    </row>
    <row r="266" spans="28:28" ht="12" customHeight="1" x14ac:dyDescent="0.2">
      <c r="AB266" s="29"/>
    </row>
    <row r="267" spans="28:28" ht="12" customHeight="1" x14ac:dyDescent="0.2">
      <c r="AB267" s="29"/>
    </row>
    <row r="268" spans="28:28" ht="12" customHeight="1" x14ac:dyDescent="0.2">
      <c r="AB268" s="29"/>
    </row>
    <row r="269" spans="28:28" ht="12" customHeight="1" x14ac:dyDescent="0.2">
      <c r="AB269" s="29"/>
    </row>
    <row r="270" spans="28:28" ht="12" customHeight="1" x14ac:dyDescent="0.2">
      <c r="AB270" s="29"/>
    </row>
    <row r="271" spans="28:28" ht="12" customHeight="1" x14ac:dyDescent="0.2">
      <c r="AB271" s="29"/>
    </row>
    <row r="272" spans="28:28" ht="12" customHeight="1" x14ac:dyDescent="0.2">
      <c r="AB272" s="29"/>
    </row>
    <row r="273" spans="28:28" ht="12" customHeight="1" x14ac:dyDescent="0.2">
      <c r="AB273" s="29"/>
    </row>
    <row r="274" spans="28:28" ht="12" customHeight="1" x14ac:dyDescent="0.2">
      <c r="AB274" s="29"/>
    </row>
    <row r="275" spans="28:28" ht="12" customHeight="1" x14ac:dyDescent="0.2">
      <c r="AB275" s="29"/>
    </row>
    <row r="276" spans="28:28" ht="12" customHeight="1" x14ac:dyDescent="0.2">
      <c r="AB276" s="29"/>
    </row>
    <row r="277" spans="28:28" ht="12" customHeight="1" x14ac:dyDescent="0.2">
      <c r="AB277" s="29"/>
    </row>
    <row r="278" spans="28:28" ht="12" customHeight="1" x14ac:dyDescent="0.2">
      <c r="AB278" s="29"/>
    </row>
    <row r="279" spans="28:28" ht="12" customHeight="1" x14ac:dyDescent="0.2">
      <c r="AB279" s="29"/>
    </row>
    <row r="280" spans="28:28" ht="12" customHeight="1" x14ac:dyDescent="0.2">
      <c r="AB280" s="29"/>
    </row>
    <row r="281" spans="28:28" ht="12" customHeight="1" x14ac:dyDescent="0.2">
      <c r="AB281" s="29"/>
    </row>
    <row r="282" spans="28:28" ht="12" customHeight="1" x14ac:dyDescent="0.2">
      <c r="AB282" s="29"/>
    </row>
    <row r="283" spans="28:28" ht="12" customHeight="1" x14ac:dyDescent="0.2">
      <c r="AB283" s="29"/>
    </row>
    <row r="284" spans="28:28" ht="12" customHeight="1" x14ac:dyDescent="0.2">
      <c r="AB284" s="29"/>
    </row>
    <row r="285" spans="28:28" ht="12" customHeight="1" x14ac:dyDescent="0.2">
      <c r="AB285" s="29"/>
    </row>
    <row r="286" spans="28:28" ht="12" customHeight="1" x14ac:dyDescent="0.2">
      <c r="AB286" s="29"/>
    </row>
    <row r="287" spans="28:28" ht="12" customHeight="1" x14ac:dyDescent="0.2">
      <c r="AB287" s="29"/>
    </row>
    <row r="288" spans="28:28" ht="12" customHeight="1" x14ac:dyDescent="0.2">
      <c r="AB288" s="29"/>
    </row>
    <row r="289" spans="28:28" ht="12" customHeight="1" x14ac:dyDescent="0.2">
      <c r="AB289" s="29"/>
    </row>
    <row r="290" spans="28:28" ht="12" customHeight="1" x14ac:dyDescent="0.2">
      <c r="AB290" s="29"/>
    </row>
    <row r="291" spans="28:28" ht="12" customHeight="1" x14ac:dyDescent="0.2">
      <c r="AB291" s="29"/>
    </row>
    <row r="292" spans="28:28" ht="12" customHeight="1" x14ac:dyDescent="0.2">
      <c r="AB292" s="29"/>
    </row>
    <row r="293" spans="28:28" ht="12" customHeight="1" x14ac:dyDescent="0.2">
      <c r="AB293" s="29"/>
    </row>
    <row r="294" spans="28:28" ht="12" customHeight="1" x14ac:dyDescent="0.2">
      <c r="AB294" s="29"/>
    </row>
    <row r="295" spans="28:28" ht="12" customHeight="1" x14ac:dyDescent="0.2">
      <c r="AB295" s="29"/>
    </row>
    <row r="296" spans="28:28" ht="12" customHeight="1" x14ac:dyDescent="0.2">
      <c r="AB296" s="29"/>
    </row>
    <row r="297" spans="28:28" ht="12" customHeight="1" x14ac:dyDescent="0.2">
      <c r="AB297" s="29"/>
    </row>
    <row r="298" spans="28:28" ht="12" customHeight="1" x14ac:dyDescent="0.2">
      <c r="AB298" s="29"/>
    </row>
    <row r="299" spans="28:28" ht="12" customHeight="1" x14ac:dyDescent="0.2">
      <c r="AB299" s="29"/>
    </row>
    <row r="300" spans="28:28" ht="12" customHeight="1" x14ac:dyDescent="0.2">
      <c r="AB300" s="29"/>
    </row>
    <row r="301" spans="28:28" ht="12" customHeight="1" x14ac:dyDescent="0.2">
      <c r="AB301" s="29"/>
    </row>
    <row r="302" spans="28:28" ht="12" customHeight="1" x14ac:dyDescent="0.2">
      <c r="AB302" s="29"/>
    </row>
    <row r="303" spans="28:28" ht="12" customHeight="1" x14ac:dyDescent="0.2">
      <c r="AB303" s="29"/>
    </row>
    <row r="304" spans="28:28" ht="12" customHeight="1" x14ac:dyDescent="0.2">
      <c r="AB304" s="29"/>
    </row>
    <row r="305" spans="28:28" ht="12" customHeight="1" x14ac:dyDescent="0.2">
      <c r="AB305" s="29"/>
    </row>
    <row r="306" spans="28:28" ht="12" customHeight="1" x14ac:dyDescent="0.2">
      <c r="AB306" s="29"/>
    </row>
    <row r="307" spans="28:28" ht="12" customHeight="1" x14ac:dyDescent="0.2">
      <c r="AB307" s="29"/>
    </row>
    <row r="308" spans="28:28" ht="12" customHeight="1" x14ac:dyDescent="0.2">
      <c r="AB308" s="29"/>
    </row>
    <row r="309" spans="28:28" ht="12" customHeight="1" x14ac:dyDescent="0.2">
      <c r="AB309" s="29"/>
    </row>
    <row r="310" spans="28:28" ht="12" customHeight="1" x14ac:dyDescent="0.2">
      <c r="AB310" s="29"/>
    </row>
    <row r="311" spans="28:28" ht="12" customHeight="1" x14ac:dyDescent="0.2">
      <c r="AB311" s="29"/>
    </row>
    <row r="312" spans="28:28" ht="12" customHeight="1" x14ac:dyDescent="0.2">
      <c r="AB312" s="29"/>
    </row>
    <row r="313" spans="28:28" ht="12" customHeight="1" x14ac:dyDescent="0.2">
      <c r="AB313" s="29"/>
    </row>
    <row r="314" spans="28:28" ht="12" customHeight="1" x14ac:dyDescent="0.2">
      <c r="AB314" s="29"/>
    </row>
    <row r="315" spans="28:28" ht="12" customHeight="1" x14ac:dyDescent="0.2">
      <c r="AB315" s="29"/>
    </row>
    <row r="316" spans="28:28" ht="12" customHeight="1" x14ac:dyDescent="0.2">
      <c r="AB316" s="29"/>
    </row>
    <row r="317" spans="28:28" ht="12" customHeight="1" x14ac:dyDescent="0.2">
      <c r="AB317" s="29"/>
    </row>
    <row r="318" spans="28:28" ht="12" customHeight="1" x14ac:dyDescent="0.2">
      <c r="AB318" s="29"/>
    </row>
    <row r="319" spans="28:28" ht="12" customHeight="1" x14ac:dyDescent="0.2">
      <c r="AB319" s="29"/>
    </row>
    <row r="320" spans="28:28" ht="12" customHeight="1" x14ac:dyDescent="0.2">
      <c r="AB320" s="29"/>
    </row>
    <row r="321" spans="28:28" ht="12" customHeight="1" x14ac:dyDescent="0.2">
      <c r="AB321" s="29"/>
    </row>
    <row r="322" spans="28:28" ht="12" customHeight="1" x14ac:dyDescent="0.2">
      <c r="AB322" s="29"/>
    </row>
    <row r="323" spans="28:28" ht="12" customHeight="1" x14ac:dyDescent="0.2">
      <c r="AB323" s="29"/>
    </row>
    <row r="324" spans="28:28" ht="12" customHeight="1" x14ac:dyDescent="0.2">
      <c r="AB324" s="29"/>
    </row>
    <row r="325" spans="28:28" ht="12" customHeight="1" x14ac:dyDescent="0.2">
      <c r="AB325" s="29"/>
    </row>
    <row r="326" spans="28:28" ht="12" customHeight="1" x14ac:dyDescent="0.2">
      <c r="AB326" s="29"/>
    </row>
    <row r="327" spans="28:28" ht="12" customHeight="1" x14ac:dyDescent="0.2">
      <c r="AB327" s="29"/>
    </row>
    <row r="328" spans="28:28" ht="12" customHeight="1" x14ac:dyDescent="0.2">
      <c r="AB328" s="29"/>
    </row>
    <row r="329" spans="28:28" ht="12" customHeight="1" x14ac:dyDescent="0.2">
      <c r="AB329" s="29"/>
    </row>
    <row r="330" spans="28:28" ht="12" customHeight="1" x14ac:dyDescent="0.2">
      <c r="AB330" s="57"/>
    </row>
    <row r="331" spans="28:28" ht="12" customHeight="1" x14ac:dyDescent="0.2">
      <c r="AB331" s="57"/>
    </row>
    <row r="332" spans="28:28" ht="12" customHeight="1" x14ac:dyDescent="0.2">
      <c r="AB332" s="57"/>
    </row>
    <row r="333" spans="28:28" ht="12" customHeight="1" x14ac:dyDescent="0.2">
      <c r="AB333" s="57"/>
    </row>
    <row r="334" spans="28:28" ht="12" customHeight="1" x14ac:dyDescent="0.2">
      <c r="AB334" s="57"/>
    </row>
    <row r="335" spans="28:28" ht="12" customHeight="1" x14ac:dyDescent="0.2">
      <c r="AB335" s="57"/>
    </row>
    <row r="336" spans="28:28" ht="12" customHeight="1" x14ac:dyDescent="0.2">
      <c r="AB336" s="57"/>
    </row>
    <row r="337" spans="28:28" ht="12" customHeight="1" x14ac:dyDescent="0.2">
      <c r="AB337" s="57"/>
    </row>
    <row r="338" spans="28:28" ht="12" customHeight="1" x14ac:dyDescent="0.2">
      <c r="AB338" s="57"/>
    </row>
    <row r="339" spans="28:28" ht="12" customHeight="1" x14ac:dyDescent="0.2">
      <c r="AB339" s="57"/>
    </row>
    <row r="340" spans="28:28" ht="12" customHeight="1" x14ac:dyDescent="0.2">
      <c r="AB340" s="57"/>
    </row>
    <row r="341" spans="28:28" ht="12" customHeight="1" x14ac:dyDescent="0.2">
      <c r="AB341" s="57"/>
    </row>
    <row r="342" spans="28:28" ht="12" customHeight="1" x14ac:dyDescent="0.2">
      <c r="AB342" s="57"/>
    </row>
    <row r="343" spans="28:28" ht="12" customHeight="1" x14ac:dyDescent="0.2">
      <c r="AB343" s="57"/>
    </row>
    <row r="344" spans="28:28" ht="12" customHeight="1" x14ac:dyDescent="0.2">
      <c r="AB344" s="57"/>
    </row>
    <row r="345" spans="28:28" ht="12" customHeight="1" x14ac:dyDescent="0.2">
      <c r="AB345" s="57"/>
    </row>
    <row r="346" spans="28:28" ht="12" customHeight="1" x14ac:dyDescent="0.2">
      <c r="AB346" s="57"/>
    </row>
  </sheetData>
  <pageMargins left="0.511811024" right="0.511811024" top="0.78740157499999996" bottom="0.78740157499999996" header="0.31496062000000002" footer="0.31496062000000002"/>
  <pageSetup paperSize="9" orientation="portrait" horizontalDpi="4294967292"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A11" sqref="A11"/>
    </sheetView>
  </sheetViews>
  <sheetFormatPr defaultColWidth="20.7109375" defaultRowHeight="12" customHeight="1" x14ac:dyDescent="0.2"/>
  <cols>
    <col min="1" max="16384" width="20.7109375" style="7"/>
  </cols>
  <sheetData>
    <row r="1" spans="1:2" ht="12" customHeight="1" x14ac:dyDescent="0.2">
      <c r="A1" s="21" t="s">
        <v>118</v>
      </c>
      <c r="B1" s="22"/>
    </row>
    <row r="2" spans="1:2" ht="12" customHeight="1" x14ac:dyDescent="0.2">
      <c r="A2" s="23" t="s">
        <v>114</v>
      </c>
      <c r="B2" s="22"/>
    </row>
    <row r="3" spans="1:2" ht="12" customHeight="1" x14ac:dyDescent="0.2">
      <c r="A3" s="24" t="s">
        <v>115</v>
      </c>
      <c r="B3" s="22"/>
    </row>
    <row r="4" spans="1:2" ht="12" customHeight="1" x14ac:dyDescent="0.2">
      <c r="A4" s="25" t="s">
        <v>116</v>
      </c>
      <c r="B4" s="22"/>
    </row>
    <row r="5" spans="1:2" ht="12" customHeight="1" x14ac:dyDescent="0.2">
      <c r="A5" s="26" t="s">
        <v>117</v>
      </c>
      <c r="B5" s="22"/>
    </row>
    <row r="6" spans="1:2" ht="12" customHeight="1" x14ac:dyDescent="0.2">
      <c r="A6" s="27" t="s">
        <v>122</v>
      </c>
      <c r="B6" s="22"/>
    </row>
    <row r="7" spans="1:2" ht="12" customHeight="1" x14ac:dyDescent="0.2">
      <c r="A7" s="22"/>
      <c r="B7" s="22"/>
    </row>
    <row r="8" spans="1:2" ht="12" customHeight="1" x14ac:dyDescent="0.2">
      <c r="A8" s="21" t="s">
        <v>119</v>
      </c>
      <c r="B8" s="22"/>
    </row>
    <row r="9" spans="1:2" ht="12" customHeight="1" x14ac:dyDescent="0.2">
      <c r="A9" s="28" t="s">
        <v>114</v>
      </c>
      <c r="B9" s="22"/>
    </row>
    <row r="10" spans="1:2" ht="12" customHeight="1" x14ac:dyDescent="0.2">
      <c r="A10" s="29" t="s">
        <v>115</v>
      </c>
      <c r="B10" s="22"/>
    </row>
    <row r="11" spans="1:2" ht="12" customHeight="1" x14ac:dyDescent="0.2">
      <c r="A11" s="30" t="s">
        <v>116</v>
      </c>
      <c r="B11" s="22"/>
    </row>
    <row r="12" spans="1:2" ht="12" customHeight="1" x14ac:dyDescent="0.2">
      <c r="A12" s="31" t="s">
        <v>117</v>
      </c>
      <c r="B12" s="22"/>
    </row>
    <row r="13" spans="1:2" ht="12" customHeight="1" x14ac:dyDescent="0.2">
      <c r="A13" s="32" t="s">
        <v>122</v>
      </c>
    </row>
    <row r="14" spans="1:2" ht="12" customHeight="1" x14ac:dyDescent="0.2">
      <c r="A14" s="33" t="s">
        <v>271</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Informações</vt:lpstr>
      <vt:lpstr>Indicadores (SNIS)</vt:lpstr>
      <vt:lpstr>Indicadores (PMSB)</vt:lpstr>
      <vt:lpstr>Legenda cores</vt:lpstr>
    </vt:vector>
  </TitlesOfParts>
  <Company>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Pâmela</cp:lastModifiedBy>
  <dcterms:created xsi:type="dcterms:W3CDTF">2003-08-27T16:40:13Z</dcterms:created>
  <dcterms:modified xsi:type="dcterms:W3CDTF">2017-11-28T16:59:55Z</dcterms:modified>
</cp:coreProperties>
</file>